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02 Compras Energia y Potencia\2021\Facturacion energia\01 Enero 2021\Envíos Gx\"/>
    </mc:Choice>
  </mc:AlternateContent>
  <xr:revisionPtr revIDLastSave="1" documentId="11_EE9F0A586E396F1968B32C2AA83A161F1142FF5C" xr6:coauthVersionLast="45" xr6:coauthVersionMax="45" xr10:uidLastSave="{3B89B5B5-04C1-49EB-8CFD-C38C85ECE116}"/>
  <bookViews>
    <workbookView xWindow="-120" yWindow="-120" windowWidth="29040" windowHeight="15840" tabRatio="799" activeTab="5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" i="7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I46" i="9"/>
  <c r="H46" i="9"/>
  <c r="J45" i="9"/>
  <c r="I44" i="9"/>
  <c r="H44" i="9"/>
  <c r="J44" i="9" s="1"/>
  <c r="I43" i="9"/>
  <c r="J43" i="9" s="1"/>
  <c r="H43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6" i="9" l="1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D746" i="6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9" i="3"/>
  <c r="B10" i="3" s="1"/>
  <c r="B51" i="2"/>
  <c r="F63" i="5" l="1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<sst xmlns="http://schemas.openxmlformats.org/spreadsheetml/2006/main" count="2610" uniqueCount="337">
  <si>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</si>
  <si>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</si>
  <si>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</si>
  <si>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</si>
  <si>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</si>
  <si>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</si>
  <si>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</si>
  <si>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</si>
  <si>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</si>
  <si>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</si>
  <si>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</si>
  <si>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</si>
  <si>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</si>
  <si>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</si>
  <si>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</si>
  <si>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</si>
  <si>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</si>
  <si>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</si>
  <si>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</si>
  <si>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</si>
  <si>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</si>
  <si>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</si>
  <si>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</si>
  <si>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</si>
  <si>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</si>
  <si>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</si>
  <si>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</si>
  <si>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</si>
  <si>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</si>
  <si>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</si>
  <si>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</si>
  <si>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</si>
  <si>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</si>
  <si>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</si>
  <si>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</si>
  <si>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</si>
  <si>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</si>
  <si>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</si>
  <si>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</si>
  <si>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</si>
  <si>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</si>
  <si>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</si>
  <si>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</si>
  <si>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</si>
  <si>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</si>
  <si>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</si>
  <si>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</si>
  <si>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</si>
  <si>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</si>
  <si>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</si>
  <si>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</si>
  <si>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</si>
  <si>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</si>
  <si>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</si>
  <si>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</si>
  <si>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</si>
  <si>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</si>
  <si>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</si>
  <si>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</si>
  <si>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</si>
  <si>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</si>
  <si>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</si>
  <si>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</si>
  <si>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</si>
  <si>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</si>
  <si>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</si>
  <si>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</si>
  <si>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</si>
  <si>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</si>
  <si>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</si>
  <si>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</si>
  <si>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</si>
  <si>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</si>
  <si>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</si>
  <si>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</si>
  <si>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</si>
  <si>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</si>
  <si>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</si>
  <si>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</si>
  <si>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</si>
  <si>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</si>
  <si>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</si>
  <si>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</si>
  <si>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</si>
  <si>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</si>
  <si>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</si>
  <si>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</si>
  <si>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</si>
  <si>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</si>
  <si>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</si>
  <si>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</si>
  <si>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</si>
  <si>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</si>
  <si>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</si>
  <si>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</si>
  <si>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</si>
  <si>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</si>
  <si>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</si>
  <si>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</si>
  <si>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</si>
  <si>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</si>
  <si>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</si>
  <si>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</si>
  <si>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</si>
  <si>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</si>
  <si>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</si>
  <si>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</si>
  <si>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</si>
  <si>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</si>
  <si>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</si>
  <si>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</si>
  <si>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</si>
  <si>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</si>
  <si>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</si>
  <si>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</si>
  <si>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</si>
  <si>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</si>
  <si>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</si>
  <si>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</si>
  <si>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</si>
  <si>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</si>
  <si>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</si>
  <si>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</si>
  <si>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</si>
  <si>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</si>
  <si>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</si>
  <si>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</si>
  <si>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</si>
  <si>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</si>
  <si>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</si>
  <si>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</si>
  <si>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</si>
  <si>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</si>
  <si>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</si>
  <si>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</si>
  <si>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</si>
  <si>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</si>
  <si>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</si>
  <si>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</si>
  <si>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</si>
  <si>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</si>
  <si>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</si>
  <si>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</si>
  <si>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</si>
  <si>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</si>
  <si>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</si>
  <si>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</si>
  <si>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</si>
  <si>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</si>
  <si>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</si>
  <si>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</si>
  <si>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</si>
  <si>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</si>
  <si>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</si>
  <si>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</si>
  <si>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</si>
  <si>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</si>
  <si>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</si>
  <si>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</si>
  <si>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</si>
  <si>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</si>
  <si>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</si>
  <si>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Amunche Solar SpA. (Contrato del 25 de febrero de 2016)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</si>
  <si>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</si>
  <si>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</si>
  <si>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</si>
  <si>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</si>
  <si>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</si>
  <si>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</si>
  <si>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</si>
  <si>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AES Gener S.A. (Contrato del 25 de mayo de 2007)</t>
  </si>
  <si>
    <t>AES Gener S.A. (contrato del 25 de junio de 2008)</t>
  </si>
  <si>
    <t>Norvind S.A. (Contrato del 5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</si>
  <si>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</si>
  <si>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</si>
  <si>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</si>
  <si>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</si>
  <si>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</si>
  <si>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</si>
  <si>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</si>
  <si>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</si>
  <si>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</si>
  <si>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</si>
  <si>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</si>
  <si>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</si>
  <si>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</si>
  <si>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</si>
  <si>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</si>
  <si>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</si>
  <si>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</si>
  <si>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</si>
  <si>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</si>
  <si>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</si>
  <si>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</si>
  <si>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</si>
  <si>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</si>
  <si>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</si>
  <si>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</si>
  <si>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</si>
  <si>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</si>
  <si>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</si>
  <si>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</si>
  <si>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</si>
  <si>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</si>
  <si>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</si>
  <si>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</si>
  <si>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</si>
  <si>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</si>
  <si>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</si>
  <si>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</si>
  <si>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</si>
  <si>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</si>
  <si>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</si>
  <si>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</si>
  <si>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</si>
  <si>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</si>
  <si>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</si>
  <si>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</si>
  <si>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</si>
  <si>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</si>
  <si>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</si>
  <si>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</si>
  <si>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</si>
  <si>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</si>
  <si>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</si>
  <si>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</si>
  <si>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</si>
  <si>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</si>
  <si>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</si>
  <si>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</si>
  <si>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</si>
  <si>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Lo Boza 012</t>
  </si>
  <si>
    <t>Lo boza 023</t>
  </si>
  <si>
    <t>pajaritos 023</t>
  </si>
  <si>
    <t>Abengoa Generación Chile Dos S.A. BL-A (Contrato del 24 de febrero de 2016)</t>
  </si>
  <si>
    <t>Abengoa Generación Chile Dos S.A. BL- C (Contrato del 24 de febrero de 2016)</t>
  </si>
  <si>
    <t>Acciona Energía Chile S.A. (Contrato del 27 de Julio de 2015)</t>
  </si>
  <si>
    <t>Aela Generación S.A. BL-A (Contrato del 29 de febrero de 2016)</t>
  </si>
  <si>
    <t>Aela Generación S.A. BL-B (Contrato del 29 de febrero de 2016)</t>
  </si>
  <si>
    <t>Aela Generación S.A. BL-C (Contrato del 29 de febrero de 2016)</t>
  </si>
  <si>
    <t>Ibereolica Cabo Leones I S.A. BL-A (Contrato del 1 de marzo de 2016)</t>
  </si>
  <si>
    <t>Ibereolica Cabo Leones I S.A. BL-C (Contrato del 1 de marzo de 2016)</t>
  </si>
  <si>
    <t>Empresa Eléctrica Carén S.A.BL-3 (Contrato del 05 de Junio de 2015)</t>
  </si>
  <si>
    <t>Empresa Eléctrica Carén S.A.BL-A (Contrato del 05 de Junio de 2015)</t>
  </si>
  <si>
    <t>Empresa Eléctrica Carén S.A.BL-B (Contrato del 05 de Junio de 2015)</t>
  </si>
  <si>
    <t>Empresa Eléctrica Carén S.A.BL-C (Contrato del 05 de Junio de 2015)</t>
  </si>
  <si>
    <t>Energía Cerro el Morado S.A.BL-B (Contrato del 27 de Julio de 2015)</t>
  </si>
  <si>
    <t>Chungungo S.A.BLOQUE-B (Contrato del 11 de Junio de 2015)</t>
  </si>
  <si>
    <t>Engie Energía S.A. (Contrato del 12 de Junio de 2015)</t>
  </si>
  <si>
    <t>Empresa Eléctrica ERNC-1 S.A.BL-A (Contrato del 29 de Julio de 2015)</t>
  </si>
  <si>
    <t>Empresa Eléctrica ERNC-1 S.A.BL-B (Contrato del 29 de Julio de 2015)</t>
  </si>
  <si>
    <t>Empresa Eléctrica ERNC-1 S.A.BL-C (Contrato del 29 de Julio de 2015)</t>
  </si>
  <si>
    <t>Empresa Eléctrica Panguipulli S.A.(Contrato del 6 de Marzo de 2014)</t>
  </si>
  <si>
    <t>Pelumpén S.A.BL-B (Contrato del 11 de Junio de 2015)</t>
  </si>
  <si>
    <t>Santiago Solar S.A.BL-B (Contrato del 07 de Abril de 2015)</t>
  </si>
  <si>
    <t>San Juan S.A.BL-3 (Contrato del 05 de Junio de 2015)</t>
  </si>
  <si>
    <t>San Juan S.A.BL-A (Contrato del 05 de Junio de 2015)</t>
  </si>
  <si>
    <t>San Juan S.A.BL-C (Contrato del 05 de Junio de 2015)</t>
  </si>
  <si>
    <t>SCB II SpA. (Contrato del 1 de marzo de 2016)</t>
  </si>
  <si>
    <t>Empresa Eléctrica SPV P4 S.A. BL-B1 (Contrato del 23 de Junio de 2015)</t>
  </si>
  <si>
    <t>Empresa Eléctrica SPV P4 S.A. BL-B2 (Contrato del 23 de Junio de 2015)</t>
  </si>
  <si>
    <t>Caman Eólica SpA. (Contrato del 04 de Abril de 2017)</t>
  </si>
  <si>
    <t>Cerro Tigre Eólica SpA. (Contrato del 04 de Abril de 2017)</t>
  </si>
  <si>
    <t>Ckani Eólica SpA. (Contrato del 04 de Abril de 2017)</t>
  </si>
  <si>
    <t>Coihue Eólica SpA. (Contrato del 04 de Abril de 2017)</t>
  </si>
  <si>
    <t>Tchamma Eólica SpA. (Contrato del 04 de Abril de 2017)</t>
  </si>
  <si>
    <t>OPDE Chile SpA. (Contrato del 13 de Julio de 2017)</t>
  </si>
  <si>
    <t>Esperanza Eólica SpA. (Contrato del 04 de Abril de 2017)</t>
  </si>
  <si>
    <t>Besalco Energía Renovable S.A. (Contrato del 31 de Marzo de 2017)</t>
  </si>
  <si>
    <t>Ibereolica Cabo Leones II S.A. (Contrato del 31 de Marzo de 2017)</t>
  </si>
  <si>
    <t>Ibereolica Cabo Leones III S.A. BL-A (Contrato del 21 de Agosto de 2017)</t>
  </si>
  <si>
    <t>Ibereolica Cabo Leones III S.A. BL-C (Contrato del 21 de Agosto de 2017)</t>
  </si>
  <si>
    <t>Parque Eólico Cabo Leones I S.A. BL-A (Contrato del 21 de Agosto de 2017)</t>
  </si>
  <si>
    <t>Parque Eólico Cabo Leones I S.A. BL-C (Contrato del 21 de Agosto de 2017)</t>
  </si>
  <si>
    <t>Maria Elena Solar S.A. (Contrato del 31 de Marzo de 2017)</t>
  </si>
  <si>
    <t>WPD Malleco II SpA. BL-Reb (Contrato del 29 de Noviembre de 2017)</t>
  </si>
  <si>
    <t>WPD Malleco SpA. BL-Reb (Contrato del 29 de Noviembre de 2017)</t>
  </si>
  <si>
    <t>WPD Malleco II SpA. BL-A (Contrato del 29 de Noviembre de 2017)</t>
  </si>
  <si>
    <t>WPD Malleco II SpA. BL-C (Contrato del 29 de Noviembre de 2017)</t>
  </si>
  <si>
    <t>WPD Malleco SpA. BL-A (Contrato del 29 de Noviembre de 2017)</t>
  </si>
  <si>
    <t>WPD Negrete S.p.A. BL-A (Contrato del 05 de Abril de 2017)</t>
  </si>
  <si>
    <t>WPD Negrete S.p.A. BL-C (Contrato del 05 de Abril de 2017)</t>
  </si>
  <si>
    <t>WPD Negrete S.p.A. BL-Reb (Contrato del 29 de Noviembre de 2017)</t>
  </si>
  <si>
    <t>WPD Santa Fe S.p.A. (Contrato del 05 de Abril de 2017)</t>
  </si>
  <si>
    <t>WPD Duqueco S.p.A. BL-C (Contrato del 29 de Noviembre de 2017)</t>
  </si>
  <si>
    <t>WPD Duqueco S.p.A.  (Contrato del 29 de Noviembre de 2017)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</si>
  <si>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</si>
  <si>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</si>
  <si>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</si>
  <si>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</si>
  <si>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</si>
  <si>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</si>
  <si>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</si>
  <si>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</si>
  <si>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</si>
  <si>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</si>
  <si>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</si>
  <si>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</si>
  <si>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</si>
  <si>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</si>
  <si>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</si>
  <si>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</si>
  <si>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</si>
  <si>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</si>
  <si>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</si>
  <si>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</si>
  <si>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</si>
  <si>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</si>
  <si>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</si>
  <si>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</si>
  <si>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</si>
  <si>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DUQUECO</t>
  </si>
  <si>
    <t>GRUPO_4</t>
  </si>
  <si>
    <t>GRUPO_4_ABC</t>
  </si>
  <si>
    <t>GRUPO_4_A</t>
  </si>
  <si>
    <t>GRUPO_4_C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</si>
  <si>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</si>
  <si>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</si>
  <si>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</si>
  <si>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</si>
  <si>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</si>
  <si>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</si>
  <si>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</si>
  <si>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</si>
  <si>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</si>
  <si>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</si>
  <si>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</si>
  <si>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</si>
  <si>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</si>
  <si>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</si>
  <si>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</si>
  <si>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</si>
  <si>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</si>
  <si>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</si>
  <si>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GRUPO_4_B</t>
  </si>
  <si>
    <t>clave</t>
  </si>
  <si>
    <t>WPD Malleco SpA. BL-C (Contrato del 29 de Noviembre de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</si>
</sst>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 * #,##0_ ;_ * \-#,##0_ ;_ * &quot;-&quot;_ ;_ @_ "/>
    <numFmt numFmtId="165" formatCode="_-* #,##0.00\ _€_-;\-* #,##0.00\ _€_-;_-* &quot;-&quot;??\ _€_-;_-@_-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4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4" fontId="12" fillId="0" borderId="2" xfId="6" applyFont="1" applyFill="1" applyBorder="1" applyAlignment="1">
      <alignment horizontal="right" wrapText="1"/>
    </xf>
    <xf numFmtId="164" fontId="1" fillId="0" borderId="0" xfId="6" applyFont="1"/>
    <xf numFmtId="164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4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5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5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4" fontId="6" fillId="0" borderId="0" xfId="6"/>
    <xf numFmtId="0" fontId="0" fillId="0" borderId="0" xfId="8" applyFont="1"/>
    <xf numFmtId="164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4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5" fontId="1" fillId="0" borderId="0" xfId="4" applyFont="1"/>
    <xf numFmtId="166" fontId="1" fillId="0" borderId="0" xfId="1" applyNumberFormat="1"/>
    <xf numFmtId="10" fontId="1" fillId="0" borderId="0" xfId="5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2">
    <cellStyle name="Millares" xfId="4" builtinId="3"/>
    <cellStyle name="Millares [0]" xfId="6" builtinId="6"/>
    <cellStyle name="Millares 2" xfId="2" xr:uid="{00000000-0005-0000-0000-000002000000}"/>
    <cellStyle name="Millares 2 2" xfId="10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zoomScaleNormal="100" workbookViewId="0">
      <selection activeCell="F20" sqref="F20"/>
    </sheetView>
  </sheetViews>
  <sheetFormatPr baseColWidth="10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104</v>
      </c>
      <c r="B1" s="33" t="s">
        <v>105</v>
      </c>
      <c r="C1" s="33" t="s">
        <v>106</v>
      </c>
      <c r="D1" s="33" t="s">
        <v>107</v>
      </c>
      <c r="E1" s="33" t="s">
        <v>108</v>
      </c>
      <c r="F1" s="33" t="s">
        <v>109</v>
      </c>
      <c r="G1" s="33" t="s">
        <v>110</v>
      </c>
      <c r="H1" s="33" t="s">
        <v>111</v>
      </c>
      <c r="I1" s="33" t="s">
        <v>112</v>
      </c>
      <c r="J1" s="33" t="s">
        <v>228</v>
      </c>
      <c r="K1" s="33" t="s">
        <v>113</v>
      </c>
      <c r="L1" s="33" t="s">
        <v>114</v>
      </c>
      <c r="M1" s="33" t="s">
        <v>115</v>
      </c>
      <c r="N1" s="33" t="s">
        <v>116</v>
      </c>
      <c r="O1" s="33" t="s">
        <v>117</v>
      </c>
      <c r="P1" s="33" t="s">
        <v>118</v>
      </c>
      <c r="Q1" s="33" t="s">
        <v>229</v>
      </c>
      <c r="R1" s="33" t="s">
        <v>119</v>
      </c>
      <c r="S1" s="33" t="s">
        <v>120</v>
      </c>
      <c r="T1" s="33" t="s">
        <v>121</v>
      </c>
      <c r="U1" s="33" t="s">
        <v>122</v>
      </c>
      <c r="V1" s="33" t="s">
        <v>123</v>
      </c>
      <c r="W1" s="33" t="s">
        <v>124</v>
      </c>
      <c r="X1" s="33" t="s">
        <v>231</v>
      </c>
      <c r="Y1" s="33" t="s">
        <v>232</v>
      </c>
      <c r="Z1" s="33" t="s">
        <v>125</v>
      </c>
      <c r="AA1" s="33" t="s">
        <v>126</v>
      </c>
      <c r="AB1" s="33" t="s">
        <v>127</v>
      </c>
      <c r="AC1" s="33" t="s">
        <v>128</v>
      </c>
      <c r="AD1" s="33" t="s">
        <v>129</v>
      </c>
      <c r="AE1" s="33" t="s">
        <v>130</v>
      </c>
      <c r="AF1" s="33" t="s">
        <v>131</v>
      </c>
      <c r="AG1" s="33" t="s">
        <v>132</v>
      </c>
      <c r="AH1" s="33" t="s">
        <v>133</v>
      </c>
      <c r="AI1" s="33" t="s">
        <v>233</v>
      </c>
      <c r="AJ1" s="33" t="s">
        <v>134</v>
      </c>
      <c r="AK1" s="33" t="s">
        <v>135</v>
      </c>
      <c r="AL1" s="33" t="s">
        <v>136</v>
      </c>
      <c r="AM1" s="33" t="s">
        <v>137</v>
      </c>
      <c r="AN1" s="33" t="s">
        <v>138</v>
      </c>
      <c r="AO1" s="33" t="s">
        <v>139</v>
      </c>
      <c r="AP1" s="33" t="s">
        <v>230</v>
      </c>
      <c r="AQ1" s="33" t="s">
        <v>140</v>
      </c>
      <c r="AR1" s="33" t="s">
        <v>141</v>
      </c>
      <c r="AS1" s="33" t="s">
        <v>142</v>
      </c>
      <c r="AT1" s="33" t="s">
        <v>143</v>
      </c>
      <c r="AU1" s="33" t="s">
        <v>144</v>
      </c>
      <c r="AV1" s="33" t="s">
        <v>145</v>
      </c>
      <c r="AW1" s="33" t="s">
        <v>146</v>
      </c>
      <c r="AX1" s="33" t="s">
        <v>147</v>
      </c>
      <c r="AY1" s="33" t="s">
        <v>148</v>
      </c>
    </row>
    <row r="2" spans="1:51" x14ac:dyDescent="0.25">
      <c r="A2" s="34">
        <v>44197</v>
      </c>
      <c r="B2" s="35">
        <v>1</v>
      </c>
      <c r="C2" s="36">
        <v>23913.341423687525</v>
      </c>
      <c r="D2" s="36">
        <v>33616.368250015337</v>
      </c>
      <c r="E2" s="36">
        <v>16382.013439127471</v>
      </c>
      <c r="F2" s="36">
        <v>50038.215888671875</v>
      </c>
      <c r="G2" s="36">
        <v>32216.300016718767</v>
      </c>
      <c r="H2" s="36">
        <v>2957.3752608671884</v>
      </c>
      <c r="I2" s="36">
        <v>21338.277395320314</v>
      </c>
      <c r="J2" s="36">
        <v>163.36679800000002</v>
      </c>
      <c r="K2" s="36">
        <v>14332.379400406271</v>
      </c>
      <c r="L2" s="36">
        <v>10099.908139312522</v>
      </c>
      <c r="M2" s="36">
        <v>20648.828436255237</v>
      </c>
      <c r="N2" s="36">
        <v>17821.30673046875</v>
      </c>
      <c r="O2" s="36">
        <v>34544.723999578142</v>
      </c>
      <c r="P2" s="36">
        <v>4737.5142508046929</v>
      </c>
      <c r="Q2" s="36">
        <v>35.295465000000007</v>
      </c>
      <c r="R2" s="36">
        <v>6975.6949707031254</v>
      </c>
      <c r="S2" s="36">
        <v>45878.990857421886</v>
      </c>
      <c r="T2" s="36">
        <v>15298.828431773461</v>
      </c>
      <c r="U2" s="36">
        <v>8966.50303515626</v>
      </c>
      <c r="V2" s="36">
        <v>64078.981588625</v>
      </c>
      <c r="W2" s="36">
        <v>3224.9640380859382</v>
      </c>
      <c r="X2" s="36">
        <v>14490.537130736513</v>
      </c>
      <c r="Y2" s="36">
        <v>15501.452321213326</v>
      </c>
      <c r="Z2" s="36">
        <v>317.65492156982418</v>
      </c>
      <c r="AA2" s="36">
        <v>20751.76311184376</v>
      </c>
      <c r="AB2" s="36">
        <v>13872.031501242212</v>
      </c>
      <c r="AC2" s="36">
        <v>24291.426385868519</v>
      </c>
      <c r="AD2" s="36">
        <v>37783.841239125002</v>
      </c>
      <c r="AE2" s="36">
        <v>7482.5902912301408</v>
      </c>
      <c r="AF2" s="36">
        <v>11.560282258064516</v>
      </c>
      <c r="AG2" s="36">
        <v>21448.85464221875</v>
      </c>
      <c r="AH2" s="36">
        <v>46893.336287500002</v>
      </c>
      <c r="AI2" s="36">
        <v>6701.7141357421797</v>
      </c>
      <c r="AJ2" s="36">
        <v>73.749066406249938</v>
      </c>
      <c r="AK2" s="36">
        <v>3906.861304</v>
      </c>
      <c r="AL2" s="36">
        <v>24904.09149023439</v>
      </c>
      <c r="AM2" s="36">
        <v>19047.135274365948</v>
      </c>
      <c r="AN2" s="36">
        <v>7519.7238009921894</v>
      </c>
      <c r="AO2" s="36">
        <v>44601.806608125</v>
      </c>
      <c r="AP2" s="36">
        <v>684.09747314453102</v>
      </c>
      <c r="AQ2" s="36">
        <v>33176.033732656295</v>
      </c>
      <c r="AR2" s="36">
        <v>42692.90624982032</v>
      </c>
      <c r="AS2" s="36">
        <v>53381.37019818752</v>
      </c>
      <c r="AT2" s="36">
        <v>13057.685476421895</v>
      </c>
      <c r="AU2" s="36">
        <v>23606.600095703154</v>
      </c>
      <c r="AV2" s="36">
        <v>12375.344575062514</v>
      </c>
      <c r="AW2" s="36">
        <v>22742.573974609375</v>
      </c>
      <c r="AX2" s="36">
        <v>47066.761416015652</v>
      </c>
      <c r="AY2" s="36">
        <v>31422.142106406267</v>
      </c>
    </row>
    <row r="3" spans="1:51" x14ac:dyDescent="0.25">
      <c r="A3" s="34">
        <v>44197</v>
      </c>
      <c r="B3" s="35">
        <v>2</v>
      </c>
      <c r="C3" s="36">
        <v>23035.559924625024</v>
      </c>
      <c r="D3" s="36">
        <v>31980.250067999725</v>
      </c>
      <c r="E3" s="36">
        <v>15306.014429658722</v>
      </c>
      <c r="F3" s="36">
        <v>48182.854560546883</v>
      </c>
      <c r="G3" s="36">
        <v>29489.886430343755</v>
      </c>
      <c r="H3" s="36">
        <v>2919.2030379882822</v>
      </c>
      <c r="I3" s="36">
        <v>20503.056756218757</v>
      </c>
      <c r="J3" s="36">
        <v>148.58122700000001</v>
      </c>
      <c r="K3" s="36">
        <v>13554.686717210941</v>
      </c>
      <c r="L3" s="36">
        <v>9966.3894024140791</v>
      </c>
      <c r="M3" s="36">
        <v>19750.633173333765</v>
      </c>
      <c r="N3" s="36">
        <v>16851.896187500002</v>
      </c>
      <c r="O3" s="36">
        <v>33091.559256664084</v>
      </c>
      <c r="P3" s="36">
        <v>4505.3361353632808</v>
      </c>
      <c r="Q3" s="36">
        <v>35.497205000000001</v>
      </c>
      <c r="R3" s="36">
        <v>6461.5377197265698</v>
      </c>
      <c r="S3" s="36">
        <v>43537.709048828132</v>
      </c>
      <c r="T3" s="36">
        <v>14385.246382929692</v>
      </c>
      <c r="U3" s="36">
        <v>8444.5827519531413</v>
      </c>
      <c r="V3" s="36">
        <v>60199.740687437501</v>
      </c>
      <c r="W3" s="36">
        <v>2989.043322753907</v>
      </c>
      <c r="X3" s="36">
        <v>13938.817451088076</v>
      </c>
      <c r="Y3" s="36">
        <v>14727.184819598529</v>
      </c>
      <c r="Z3" s="36">
        <v>311.34976364135741</v>
      </c>
      <c r="AA3" s="36">
        <v>19173.936872507835</v>
      </c>
      <c r="AB3" s="36">
        <v>13408.4940295469</v>
      </c>
      <c r="AC3" s="36">
        <v>23120.677037679598</v>
      </c>
      <c r="AD3" s="36">
        <v>35443.410114625003</v>
      </c>
      <c r="AE3" s="36">
        <v>6945.4335143863827</v>
      </c>
      <c r="AF3" s="36">
        <v>11.560282258064516</v>
      </c>
      <c r="AG3" s="36">
        <v>20244.62202775</v>
      </c>
      <c r="AH3" s="36">
        <v>44671.703318781249</v>
      </c>
      <c r="AI3" s="36">
        <v>6353.3269287109397</v>
      </c>
      <c r="AJ3" s="36">
        <v>71.454139404297052</v>
      </c>
      <c r="AK3" s="36">
        <v>3790.33927272657</v>
      </c>
      <c r="AL3" s="36">
        <v>23458.722483750022</v>
      </c>
      <c r="AM3" s="36">
        <v>18041.772898944073</v>
      </c>
      <c r="AN3" s="36">
        <v>7109.9765159765702</v>
      </c>
      <c r="AO3" s="36">
        <v>42473.413569132812</v>
      </c>
      <c r="AP3" s="36">
        <v>667.70486450195403</v>
      </c>
      <c r="AQ3" s="36">
        <v>32340.616598687528</v>
      </c>
      <c r="AR3" s="36">
        <v>40787.029187757827</v>
      </c>
      <c r="AS3" s="36">
        <v>50325.121966312523</v>
      </c>
      <c r="AT3" s="36">
        <v>12988.66946692189</v>
      </c>
      <c r="AU3" s="36">
        <v>22602.33907421878</v>
      </c>
      <c r="AV3" s="36">
        <v>12952.270556718762</v>
      </c>
      <c r="AW3" s="36">
        <v>18745.806518554691</v>
      </c>
      <c r="AX3" s="36">
        <v>44015.426010742223</v>
      </c>
      <c r="AY3" s="36">
        <v>30680.012793953167</v>
      </c>
    </row>
    <row r="4" spans="1:51" x14ac:dyDescent="0.25">
      <c r="A4" s="34">
        <v>44197</v>
      </c>
      <c r="B4" s="35">
        <v>3</v>
      </c>
      <c r="C4" s="36">
        <v>21535.599317156273</v>
      </c>
      <c r="D4" s="36">
        <v>30037.406657280961</v>
      </c>
      <c r="E4" s="36">
        <v>14033.673767174343</v>
      </c>
      <c r="F4" s="36">
        <v>44815.88523242189</v>
      </c>
      <c r="G4" s="36">
        <v>26480.252049781273</v>
      </c>
      <c r="H4" s="36">
        <v>2850.7385720546863</v>
      </c>
      <c r="I4" s="36">
        <v>19821.865856472665</v>
      </c>
      <c r="J4" s="36">
        <v>131.15153899999999</v>
      </c>
      <c r="K4" s="36">
        <v>12724.97872844533</v>
      </c>
      <c r="L4" s="36">
        <v>9718.4221746718922</v>
      </c>
      <c r="M4" s="36">
        <v>18963.310706401178</v>
      </c>
      <c r="N4" s="36">
        <v>15233.102078125001</v>
      </c>
      <c r="O4" s="36">
        <v>31923.963246796895</v>
      </c>
      <c r="P4" s="36">
        <v>4218.1218273437498</v>
      </c>
      <c r="Q4" s="36">
        <v>35.175070999999996</v>
      </c>
      <c r="R4" s="36">
        <v>5859.7623046875051</v>
      </c>
      <c r="S4" s="36">
        <v>40387.509962890661</v>
      </c>
      <c r="T4" s="36">
        <v>13156.58580919534</v>
      </c>
      <c r="U4" s="36">
        <v>7710.6677597656308</v>
      </c>
      <c r="V4" s="36">
        <v>56021.107305124999</v>
      </c>
      <c r="W4" s="36">
        <v>2832.780249023438</v>
      </c>
      <c r="X4" s="36">
        <v>13608.272240896673</v>
      </c>
      <c r="Y4" s="36">
        <v>13726.228228135064</v>
      </c>
      <c r="Z4" s="36">
        <v>296.69316497802743</v>
      </c>
      <c r="AA4" s="36">
        <v>17452.252332507836</v>
      </c>
      <c r="AB4" s="36">
        <v>13187.410256000012</v>
      </c>
      <c r="AC4" s="36">
        <v>21409.409739187504</v>
      </c>
      <c r="AD4" s="36">
        <v>32612.5311225</v>
      </c>
      <c r="AE4" s="36">
        <v>6429.235667987954</v>
      </c>
      <c r="AF4" s="36">
        <v>11.560282258064516</v>
      </c>
      <c r="AG4" s="36">
        <v>18944.903902156249</v>
      </c>
      <c r="AH4" s="36">
        <v>43932.211381937501</v>
      </c>
      <c r="AI4" s="36">
        <v>5923.8650634765709</v>
      </c>
      <c r="AJ4" s="36">
        <v>69.313548828124851</v>
      </c>
      <c r="AK4" s="36">
        <v>3700.0402580390601</v>
      </c>
      <c r="AL4" s="36">
        <v>21941.24976145316</v>
      </c>
      <c r="AM4" s="36">
        <v>16445.684066881571</v>
      </c>
      <c r="AN4" s="36">
        <v>6698.8399102578196</v>
      </c>
      <c r="AO4" s="36">
        <v>39442.496886214845</v>
      </c>
      <c r="AP4" s="36">
        <v>625.60194396972599</v>
      </c>
      <c r="AQ4" s="36">
        <v>31405.278420468789</v>
      </c>
      <c r="AR4" s="36">
        <v>38406.611279101562</v>
      </c>
      <c r="AS4" s="36">
        <v>46536.274058218783</v>
      </c>
      <c r="AT4" s="36">
        <v>12446.170949031266</v>
      </c>
      <c r="AU4" s="36">
        <v>21301.29241796878</v>
      </c>
      <c r="AV4" s="36">
        <v>15294.983029890634</v>
      </c>
      <c r="AW4" s="36">
        <v>12429.397277832035</v>
      </c>
      <c r="AX4" s="36">
        <v>40493.224377441431</v>
      </c>
      <c r="AY4" s="36">
        <v>29684.427167578157</v>
      </c>
    </row>
    <row r="5" spans="1:51" x14ac:dyDescent="0.25">
      <c r="A5" s="34">
        <v>44197</v>
      </c>
      <c r="B5" s="35">
        <v>4</v>
      </c>
      <c r="C5" s="36">
        <v>20009.443762343806</v>
      </c>
      <c r="D5" s="36">
        <v>27505.003984171602</v>
      </c>
      <c r="E5" s="36">
        <v>12417.828154377457</v>
      </c>
      <c r="F5" s="36">
        <v>40613.644455078131</v>
      </c>
      <c r="G5" s="36">
        <v>23726.571223320323</v>
      </c>
      <c r="H5" s="36">
        <v>2790.2661808867197</v>
      </c>
      <c r="I5" s="36">
        <v>19099.300286582042</v>
      </c>
      <c r="J5" s="36">
        <v>119.38686399999999</v>
      </c>
      <c r="K5" s="36">
        <v>11906.596574382829</v>
      </c>
      <c r="L5" s="36">
        <v>9290.6359069140926</v>
      </c>
      <c r="M5" s="36">
        <v>18264.46066596016</v>
      </c>
      <c r="N5" s="36">
        <v>13432.684617187511</v>
      </c>
      <c r="O5" s="36">
        <v>30452.829649343777</v>
      </c>
      <c r="P5" s="36">
        <v>3969.7997585273451</v>
      </c>
      <c r="Q5" s="36">
        <v>34.120194999999995</v>
      </c>
      <c r="R5" s="36">
        <v>5220.6828491210945</v>
      </c>
      <c r="S5" s="36">
        <v>36524.984238281279</v>
      </c>
      <c r="T5" s="36">
        <v>12048.9643601719</v>
      </c>
      <c r="U5" s="36">
        <v>6999.7791201171894</v>
      </c>
      <c r="V5" s="36">
        <v>50517.676053374998</v>
      </c>
      <c r="W5" s="36">
        <v>2721.704687500001</v>
      </c>
      <c r="X5" s="36">
        <v>12735.0508251662</v>
      </c>
      <c r="Y5" s="36">
        <v>13261.142918054835</v>
      </c>
      <c r="Z5" s="36">
        <v>291.6988235473633</v>
      </c>
      <c r="AA5" s="36">
        <v>15699.039732257823</v>
      </c>
      <c r="AB5" s="36">
        <v>13012.162831382833</v>
      </c>
      <c r="AC5" s="36">
        <v>19418.37361565627</v>
      </c>
      <c r="AD5" s="36">
        <v>29262.695446124992</v>
      </c>
      <c r="AE5" s="36">
        <v>5878.3944943785727</v>
      </c>
      <c r="AF5" s="36">
        <v>11.560282258064516</v>
      </c>
      <c r="AG5" s="36">
        <v>17267.557135374998</v>
      </c>
      <c r="AH5" s="36">
        <v>38955.514784749997</v>
      </c>
      <c r="AI5" s="36">
        <v>5351.26025390625</v>
      </c>
      <c r="AJ5" s="36">
        <v>64.575399902344088</v>
      </c>
      <c r="AK5" s="36">
        <v>3575.1331367500002</v>
      </c>
      <c r="AL5" s="36">
        <v>20090.763689406271</v>
      </c>
      <c r="AM5" s="36">
        <v>15021.631343436255</v>
      </c>
      <c r="AN5" s="36">
        <v>6065.4623671718791</v>
      </c>
      <c r="AO5" s="36">
        <v>36200.397470839845</v>
      </c>
      <c r="AP5" s="36">
        <v>549.26930999755803</v>
      </c>
      <c r="AQ5" s="36">
        <v>30353.692542859404</v>
      </c>
      <c r="AR5" s="36">
        <v>35457.475825484406</v>
      </c>
      <c r="AS5" s="36">
        <v>42344.545691359388</v>
      </c>
      <c r="AT5" s="36">
        <v>11897.285267695333</v>
      </c>
      <c r="AU5" s="36">
        <v>19488.24505859378</v>
      </c>
      <c r="AV5" s="36">
        <v>10323.94685429687</v>
      </c>
      <c r="AW5" s="36">
        <v>14706.172515869146</v>
      </c>
      <c r="AX5" s="36">
        <v>36149.626489257818</v>
      </c>
      <c r="AY5" s="36">
        <v>28379.889623234401</v>
      </c>
    </row>
    <row r="6" spans="1:51" x14ac:dyDescent="0.25">
      <c r="A6" s="34">
        <v>44197</v>
      </c>
      <c r="B6" s="35">
        <v>5</v>
      </c>
      <c r="C6" s="36">
        <v>18997.296799031294</v>
      </c>
      <c r="D6" s="36">
        <v>25688.646310327844</v>
      </c>
      <c r="E6" s="36">
        <v>11631.362077213411</v>
      </c>
      <c r="F6" s="36">
        <v>38069.788013671881</v>
      </c>
      <c r="G6" s="36">
        <v>21563.801971671903</v>
      </c>
      <c r="H6" s="36">
        <v>2751.122567660158</v>
      </c>
      <c r="I6" s="36">
        <v>18483.70044887891</v>
      </c>
      <c r="J6" s="36">
        <v>110.298326</v>
      </c>
      <c r="K6" s="36">
        <v>11201.46971910156</v>
      </c>
      <c r="L6" s="36">
        <v>8915.8374823906361</v>
      </c>
      <c r="M6" s="36">
        <v>17400.010008913319</v>
      </c>
      <c r="N6" s="36">
        <v>12422.042019531251</v>
      </c>
      <c r="O6" s="36">
        <v>29421.38241032033</v>
      </c>
      <c r="P6" s="36">
        <v>3718.2128521015643</v>
      </c>
      <c r="Q6" s="36">
        <v>33.382822000000004</v>
      </c>
      <c r="R6" s="36">
        <v>4716.8439453125002</v>
      </c>
      <c r="S6" s="36">
        <v>33345.938419921906</v>
      </c>
      <c r="T6" s="36">
        <v>11401.616823273458</v>
      </c>
      <c r="U6" s="36">
        <v>6531.5115751953099</v>
      </c>
      <c r="V6" s="36">
        <v>45569.748573625031</v>
      </c>
      <c r="W6" s="36">
        <v>2505.7355224609382</v>
      </c>
      <c r="X6" s="36">
        <v>12234.507852189634</v>
      </c>
      <c r="Y6" s="36">
        <v>12274.926095689218</v>
      </c>
      <c r="Z6" s="36">
        <v>286.59782333374022</v>
      </c>
      <c r="AA6" s="36">
        <v>14032.142950742224</v>
      </c>
      <c r="AB6" s="36">
        <v>12889.986468398452</v>
      </c>
      <c r="AC6" s="36">
        <v>18288.315145921886</v>
      </c>
      <c r="AD6" s="36">
        <v>26466.150139156249</v>
      </c>
      <c r="AE6" s="36">
        <v>5361.7669397770278</v>
      </c>
      <c r="AF6" s="36">
        <v>11.560282258064516</v>
      </c>
      <c r="AG6" s="36">
        <v>15876.17952071875</v>
      </c>
      <c r="AH6" s="36">
        <v>34976.999361343755</v>
      </c>
      <c r="AI6" s="36">
        <v>4838.2297363281295</v>
      </c>
      <c r="AJ6" s="36">
        <v>62.638537841797131</v>
      </c>
      <c r="AK6" s="36">
        <v>3458.4995453749998</v>
      </c>
      <c r="AL6" s="36">
        <v>18382.974716718774</v>
      </c>
      <c r="AM6" s="36">
        <v>13474.629251358127</v>
      </c>
      <c r="AN6" s="36">
        <v>5577.6143271015699</v>
      </c>
      <c r="AO6" s="36">
        <v>33428.047317851568</v>
      </c>
      <c r="AP6" s="36">
        <v>538.45734405517601</v>
      </c>
      <c r="AQ6" s="36">
        <v>29590.933985750038</v>
      </c>
      <c r="AR6" s="36">
        <v>32856.026652183602</v>
      </c>
      <c r="AS6" s="36">
        <v>38578.063006625016</v>
      </c>
      <c r="AT6" s="36">
        <v>11522.490553781272</v>
      </c>
      <c r="AU6" s="36">
        <v>18342.833939453139</v>
      </c>
      <c r="AV6" s="36">
        <v>10198.370980359397</v>
      </c>
      <c r="AW6" s="36">
        <v>11275.923645019542</v>
      </c>
      <c r="AX6" s="36">
        <v>32661.244127197286</v>
      </c>
      <c r="AY6" s="36">
        <v>27650.445420562537</v>
      </c>
    </row>
    <row r="7" spans="1:51" x14ac:dyDescent="0.25">
      <c r="A7" s="34">
        <v>44197</v>
      </c>
      <c r="B7" s="35">
        <v>6</v>
      </c>
      <c r="C7" s="36">
        <v>18507.511492734404</v>
      </c>
      <c r="D7" s="36">
        <v>24473.704562937222</v>
      </c>
      <c r="E7" s="36">
        <v>10612.271815979024</v>
      </c>
      <c r="F7" s="36">
        <v>36744.643146484392</v>
      </c>
      <c r="G7" s="36">
        <v>20298.361166015635</v>
      </c>
      <c r="H7" s="36">
        <v>2744.749730429688</v>
      </c>
      <c r="I7" s="36">
        <v>18053.125582261724</v>
      </c>
      <c r="J7" s="36">
        <v>103.792793</v>
      </c>
      <c r="K7" s="36">
        <v>10675.732084695319</v>
      </c>
      <c r="L7" s="36">
        <v>8437.0700694140851</v>
      </c>
      <c r="M7" s="36">
        <v>16887.489559911475</v>
      </c>
      <c r="N7" s="36">
        <v>12066.339035156261</v>
      </c>
      <c r="O7" s="36">
        <v>28855.0500411172</v>
      </c>
      <c r="P7" s="36">
        <v>3610.7163262695331</v>
      </c>
      <c r="Q7" s="36">
        <v>33.078189999999999</v>
      </c>
      <c r="R7" s="36">
        <v>4411.6546142578127</v>
      </c>
      <c r="S7" s="36">
        <v>30957.115740234389</v>
      </c>
      <c r="T7" s="36">
        <v>11124.476559070321</v>
      </c>
      <c r="U7" s="36">
        <v>6295.9695673828101</v>
      </c>
      <c r="V7" s="36">
        <v>42488.342520625018</v>
      </c>
      <c r="W7" s="36">
        <v>2445.798852539062</v>
      </c>
      <c r="X7" s="36">
        <v>11797.641985916194</v>
      </c>
      <c r="Y7" s="36">
        <v>12021.328539066291</v>
      </c>
      <c r="Z7" s="36">
        <v>288.30974822998053</v>
      </c>
      <c r="AA7" s="36">
        <v>12854.118940492182</v>
      </c>
      <c r="AB7" s="36">
        <v>12748.622797132832</v>
      </c>
      <c r="AC7" s="36">
        <v>17698.224503046891</v>
      </c>
      <c r="AD7" s="36">
        <v>24767.529849593746</v>
      </c>
      <c r="AE7" s="36">
        <v>4980.2986180192129</v>
      </c>
      <c r="AF7" s="36">
        <v>11.560282258064516</v>
      </c>
      <c r="AG7" s="36">
        <v>15075.33741140625</v>
      </c>
      <c r="AH7" s="36">
        <v>32153.421710625003</v>
      </c>
      <c r="AI7" s="36">
        <v>4448.0881835937598</v>
      </c>
      <c r="AJ7" s="36">
        <v>63.799171142578814</v>
      </c>
      <c r="AK7" s="36">
        <v>3447.2200468437504</v>
      </c>
      <c r="AL7" s="36">
        <v>16935.655858406273</v>
      </c>
      <c r="AM7" s="36">
        <v>12485.646088670661</v>
      </c>
      <c r="AN7" s="36">
        <v>5278.0572901328196</v>
      </c>
      <c r="AO7" s="36">
        <v>31127.470862632821</v>
      </c>
      <c r="AP7" s="36">
        <v>498.85219573974598</v>
      </c>
      <c r="AQ7" s="36">
        <v>29266.247817918011</v>
      </c>
      <c r="AR7" s="36">
        <v>31206.677601304706</v>
      </c>
      <c r="AS7" s="36">
        <v>36073.392148546904</v>
      </c>
      <c r="AT7" s="36">
        <v>11256.142100976584</v>
      </c>
      <c r="AU7" s="36">
        <v>17608.689095703143</v>
      </c>
      <c r="AV7" s="36">
        <v>12645.064639437509</v>
      </c>
      <c r="AW7" s="36">
        <v>6939.4614562988336</v>
      </c>
      <c r="AX7" s="36">
        <v>30334.851643066413</v>
      </c>
      <c r="AY7" s="36">
        <v>27403.295378281298</v>
      </c>
    </row>
    <row r="8" spans="1:51" x14ac:dyDescent="0.25">
      <c r="A8" s="34">
        <v>44197</v>
      </c>
      <c r="B8" s="35">
        <v>7</v>
      </c>
      <c r="C8" s="36">
        <v>17877.91964079691</v>
      </c>
      <c r="D8" s="36">
        <v>22420.190376921597</v>
      </c>
      <c r="E8" s="36">
        <v>10123.171948643081</v>
      </c>
      <c r="F8" s="36">
        <v>35427.335220703149</v>
      </c>
      <c r="G8" s="36">
        <v>18911.894966967175</v>
      </c>
      <c r="H8" s="36">
        <v>2607.9463818437498</v>
      </c>
      <c r="I8" s="36">
        <v>17565.19729887111</v>
      </c>
      <c r="J8" s="36">
        <v>95.790324999999996</v>
      </c>
      <c r="K8" s="36">
        <v>10016.2890364375</v>
      </c>
      <c r="L8" s="36">
        <v>8066.1315875234504</v>
      </c>
      <c r="M8" s="36">
        <v>15665.202891165653</v>
      </c>
      <c r="N8" s="36">
        <v>11346.910320312501</v>
      </c>
      <c r="O8" s="36">
        <v>27895.287206488305</v>
      </c>
      <c r="P8" s="36">
        <v>3495.9611058307132</v>
      </c>
      <c r="Q8" s="36">
        <v>32.619985</v>
      </c>
      <c r="R8" s="36">
        <v>3919.8250732421884</v>
      </c>
      <c r="S8" s="36">
        <v>28068.446187500038</v>
      </c>
      <c r="T8" s="36">
        <v>10395.07507052345</v>
      </c>
      <c r="U8" s="36">
        <v>5658.2167460937499</v>
      </c>
      <c r="V8" s="36">
        <v>39271.782087140651</v>
      </c>
      <c r="W8" s="36">
        <v>2373.2816528320318</v>
      </c>
      <c r="X8" s="36">
        <v>11102.221422252131</v>
      </c>
      <c r="Y8" s="36">
        <v>11684.193991973932</v>
      </c>
      <c r="Z8" s="36">
        <v>288.5058695983887</v>
      </c>
      <c r="AA8" s="36">
        <v>10965.389641406278</v>
      </c>
      <c r="AB8" s="36">
        <v>12768.306848351593</v>
      </c>
      <c r="AC8" s="36">
        <v>16570.594416828128</v>
      </c>
      <c r="AD8" s="36">
        <v>22634.558786343758</v>
      </c>
      <c r="AE8" s="36">
        <v>4304.3622419840467</v>
      </c>
      <c r="AF8" s="36">
        <v>11.560282258064516</v>
      </c>
      <c r="AG8" s="36">
        <v>13932.953536578128</v>
      </c>
      <c r="AH8" s="36">
        <v>28176.385962734377</v>
      </c>
      <c r="AI8" s="36">
        <v>3850.0405529890527</v>
      </c>
      <c r="AJ8" s="36">
        <v>67.566509277343812</v>
      </c>
      <c r="AK8" s="36">
        <v>3442.6550424438237</v>
      </c>
      <c r="AL8" s="36">
        <v>15539.014575679701</v>
      </c>
      <c r="AM8" s="36">
        <v>11194.181607381572</v>
      </c>
      <c r="AN8" s="36">
        <v>5010.3868923828304</v>
      </c>
      <c r="AO8" s="36">
        <v>28776.320100554713</v>
      </c>
      <c r="AP8" s="36">
        <v>470.16209614404312</v>
      </c>
      <c r="AQ8" s="36">
        <v>28825.034119046908</v>
      </c>
      <c r="AR8" s="36">
        <v>29011.582644917977</v>
      </c>
      <c r="AS8" s="36">
        <v>33364.236213593758</v>
      </c>
      <c r="AT8" s="36">
        <v>10575.693646437509</v>
      </c>
      <c r="AU8" s="36">
        <v>16639.199541015638</v>
      </c>
      <c r="AV8" s="36">
        <v>11846.81239246877</v>
      </c>
      <c r="AW8" s="36">
        <v>5128.0955200195394</v>
      </c>
      <c r="AX8" s="36">
        <v>26981.111036376959</v>
      </c>
      <c r="AY8" s="36">
        <v>27263.97456710941</v>
      </c>
    </row>
    <row r="9" spans="1:51" x14ac:dyDescent="0.25">
      <c r="A9" s="34">
        <v>44197</v>
      </c>
      <c r="B9" s="35">
        <v>8</v>
      </c>
      <c r="C9" s="36">
        <v>17371.154331656297</v>
      </c>
      <c r="D9" s="36">
        <v>20274.2415780466</v>
      </c>
      <c r="E9" s="36">
        <v>9316.0469619165087</v>
      </c>
      <c r="F9" s="36">
        <v>34632.469248046902</v>
      </c>
      <c r="G9" s="36">
        <v>16068.418410635461</v>
      </c>
      <c r="H9" s="36">
        <v>2423.6958318671909</v>
      </c>
      <c r="I9" s="36">
        <v>17221.259304738276</v>
      </c>
      <c r="J9" s="36">
        <v>100.232321</v>
      </c>
      <c r="K9" s="36">
        <v>9241.4754801484505</v>
      </c>
      <c r="L9" s="36">
        <v>7783.2440894609472</v>
      </c>
      <c r="M9" s="36">
        <v>14899.602658873851</v>
      </c>
      <c r="N9" s="36">
        <v>10133.49990820313</v>
      </c>
      <c r="O9" s="36">
        <v>26823.522136644555</v>
      </c>
      <c r="P9" s="36">
        <v>3496.3203866012173</v>
      </c>
      <c r="Q9" s="36">
        <v>33.121392</v>
      </c>
      <c r="R9" s="36">
        <v>3421.9807434082022</v>
      </c>
      <c r="S9" s="36">
        <v>25797.427502929717</v>
      </c>
      <c r="T9" s="36">
        <v>9100.1328962500083</v>
      </c>
      <c r="U9" s="36">
        <v>4598.1958251953201</v>
      </c>
      <c r="V9" s="36">
        <v>35826.833866062516</v>
      </c>
      <c r="W9" s="36">
        <v>2101.7844970703127</v>
      </c>
      <c r="X9" s="36">
        <v>10503.9341513459</v>
      </c>
      <c r="Y9" s="36">
        <v>11242.041208377912</v>
      </c>
      <c r="Z9" s="36">
        <v>255.37778427124016</v>
      </c>
      <c r="AA9" s="36">
        <v>9502.2104814141148</v>
      </c>
      <c r="AB9" s="36">
        <v>13081.14297939845</v>
      </c>
      <c r="AC9" s="36">
        <v>15372.797694578145</v>
      </c>
      <c r="AD9" s="36">
        <v>20141.187275843757</v>
      </c>
      <c r="AE9" s="36">
        <v>3595.4625437712325</v>
      </c>
      <c r="AF9" s="36">
        <v>11.560282258064516</v>
      </c>
      <c r="AG9" s="36">
        <v>12768.933252765641</v>
      </c>
      <c r="AH9" s="36">
        <v>24870.094706937503</v>
      </c>
      <c r="AI9" s="36">
        <v>3344.2297122269538</v>
      </c>
      <c r="AJ9" s="36">
        <v>54.38829077148398</v>
      </c>
      <c r="AK9" s="36">
        <v>3498.9858550194458</v>
      </c>
      <c r="AL9" s="36">
        <v>14283.934789851579</v>
      </c>
      <c r="AM9" s="36">
        <v>9728.1504637097078</v>
      </c>
      <c r="AN9" s="36">
        <v>4637.8309241250099</v>
      </c>
      <c r="AO9" s="36">
        <v>26923.061137304707</v>
      </c>
      <c r="AP9" s="36">
        <v>422.25084379508962</v>
      </c>
      <c r="AQ9" s="36">
        <v>28065.216482988333</v>
      </c>
      <c r="AR9" s="36">
        <v>26545.102627253927</v>
      </c>
      <c r="AS9" s="36">
        <v>30377.823400289082</v>
      </c>
      <c r="AT9" s="36">
        <v>9302.7146088203481</v>
      </c>
      <c r="AU9" s="36">
        <v>15405.698650390639</v>
      </c>
      <c r="AV9" s="36">
        <v>10400.76245146876</v>
      </c>
      <c r="AW9" s="36">
        <v>3851.0126037597684</v>
      </c>
      <c r="AX9" s="36">
        <v>23897.568961181645</v>
      </c>
      <c r="AY9" s="36">
        <v>27456.152958312559</v>
      </c>
    </row>
    <row r="10" spans="1:51" x14ac:dyDescent="0.25">
      <c r="A10" s="34">
        <v>44197</v>
      </c>
      <c r="B10" s="35">
        <v>9</v>
      </c>
      <c r="C10" s="36">
        <v>18396.375325218771</v>
      </c>
      <c r="D10" s="36">
        <v>20968.308986530985</v>
      </c>
      <c r="E10" s="36">
        <v>9641.3291975571483</v>
      </c>
      <c r="F10" s="36">
        <v>36994.171548828148</v>
      </c>
      <c r="G10" s="36">
        <v>16846.865002416143</v>
      </c>
      <c r="H10" s="36">
        <v>2317.4571898886729</v>
      </c>
      <c r="I10" s="36">
        <v>18026.862274156258</v>
      </c>
      <c r="J10" s="36">
        <v>105.16823500000001</v>
      </c>
      <c r="K10" s="36">
        <v>9511.2102569765702</v>
      </c>
      <c r="L10" s="36">
        <v>7928.5019386015792</v>
      </c>
      <c r="M10" s="36">
        <v>14961.962518057118</v>
      </c>
      <c r="N10" s="36">
        <v>10824.01966992188</v>
      </c>
      <c r="O10" s="36">
        <v>27893.962851218781</v>
      </c>
      <c r="P10" s="36">
        <v>3743.9811788771931</v>
      </c>
      <c r="Q10" s="36">
        <v>33.768652000000003</v>
      </c>
      <c r="R10" s="36">
        <v>3497.7853820800783</v>
      </c>
      <c r="S10" s="36">
        <v>26641.127727539078</v>
      </c>
      <c r="T10" s="36">
        <v>9634.5872898593771</v>
      </c>
      <c r="U10" s="36">
        <v>4929.6331435546799</v>
      </c>
      <c r="V10" s="36">
        <v>37456.540246656266</v>
      </c>
      <c r="W10" s="36">
        <v>2078.2290771484377</v>
      </c>
      <c r="X10" s="36">
        <v>11102.191910994323</v>
      </c>
      <c r="Y10" s="36">
        <v>11732.938180436027</v>
      </c>
      <c r="Z10" s="36">
        <v>282.91163757324222</v>
      </c>
      <c r="AA10" s="36">
        <v>9995.7417715234533</v>
      </c>
      <c r="AB10" s="36">
        <v>13584.209267093771</v>
      </c>
      <c r="AC10" s="36">
        <v>16391.181354734392</v>
      </c>
      <c r="AD10" s="36">
        <v>20706.752292203142</v>
      </c>
      <c r="AE10" s="36">
        <v>3821.0378953938998</v>
      </c>
      <c r="AF10" s="36">
        <v>11.560282258064516</v>
      </c>
      <c r="AG10" s="36">
        <v>13596.008060624999</v>
      </c>
      <c r="AH10" s="36">
        <v>26075.934210999996</v>
      </c>
      <c r="AI10" s="36">
        <v>3475.7203622309098</v>
      </c>
      <c r="AJ10" s="36">
        <v>50.108457763671993</v>
      </c>
      <c r="AK10" s="36">
        <v>3694.5596838856773</v>
      </c>
      <c r="AL10" s="36">
        <v>14670.971013179702</v>
      </c>
      <c r="AM10" s="36">
        <v>9924.2808879440709</v>
      </c>
      <c r="AN10" s="36">
        <v>4843.7477687421997</v>
      </c>
      <c r="AO10" s="36">
        <v>27974.200949519549</v>
      </c>
      <c r="AP10" s="36">
        <v>473.6265637172844</v>
      </c>
      <c r="AQ10" s="36">
        <v>29102.213157031259</v>
      </c>
      <c r="AR10" s="36">
        <v>27446.351907644548</v>
      </c>
      <c r="AS10" s="36">
        <v>31637.128583835951</v>
      </c>
      <c r="AT10" s="36">
        <v>9423.8809704297255</v>
      </c>
      <c r="AU10" s="36">
        <v>16190.870966796894</v>
      </c>
      <c r="AV10" s="36">
        <v>10777.321884500026</v>
      </c>
      <c r="AW10" s="36">
        <v>2805.4698181152307</v>
      </c>
      <c r="AX10" s="36">
        <v>24782.930258789078</v>
      </c>
      <c r="AY10" s="36">
        <v>29351.636851750038</v>
      </c>
    </row>
    <row r="11" spans="1:51" x14ac:dyDescent="0.25">
      <c r="A11" s="34">
        <v>44197</v>
      </c>
      <c r="B11" s="35">
        <v>10</v>
      </c>
      <c r="C11" s="36">
        <v>20030.384198796895</v>
      </c>
      <c r="D11" s="36">
        <v>22740.152059780965</v>
      </c>
      <c r="E11" s="36">
        <v>10879.046147955569</v>
      </c>
      <c r="F11" s="36">
        <v>40559.768380859387</v>
      </c>
      <c r="G11" s="36">
        <v>18835.006434538773</v>
      </c>
      <c r="H11" s="36">
        <v>2352.748873082031</v>
      </c>
      <c r="I11" s="36">
        <v>18915.979711734384</v>
      </c>
      <c r="J11" s="36">
        <v>130.55323300000001</v>
      </c>
      <c r="K11" s="36">
        <v>10362.0132948594</v>
      </c>
      <c r="L11" s="36">
        <v>8348.6133094765719</v>
      </c>
      <c r="M11" s="36">
        <v>15831.410065534621</v>
      </c>
      <c r="N11" s="36">
        <v>12335.56747460939</v>
      </c>
      <c r="O11" s="36">
        <v>29404.411631796898</v>
      </c>
      <c r="P11" s="36">
        <v>3851.4050906345819</v>
      </c>
      <c r="Q11" s="36">
        <v>34.047355999999994</v>
      </c>
      <c r="R11" s="36">
        <v>3952.3820678710936</v>
      </c>
      <c r="S11" s="36">
        <v>29055.756815429722</v>
      </c>
      <c r="T11" s="36">
        <v>10933.307614343748</v>
      </c>
      <c r="U11" s="36">
        <v>5729.4720693359395</v>
      </c>
      <c r="V11" s="36">
        <v>41844.541556890646</v>
      </c>
      <c r="W11" s="36">
        <v>2260.9789916992186</v>
      </c>
      <c r="X11" s="36">
        <v>11450.878565224786</v>
      </c>
      <c r="Y11" s="36">
        <v>12681.961273032801</v>
      </c>
      <c r="Z11" s="36">
        <v>292.87421554565429</v>
      </c>
      <c r="AA11" s="36">
        <v>11784.083878273455</v>
      </c>
      <c r="AB11" s="36">
        <v>13943.958486539083</v>
      </c>
      <c r="AC11" s="36">
        <v>18125.415036546885</v>
      </c>
      <c r="AD11" s="36">
        <v>23300.493646546878</v>
      </c>
      <c r="AE11" s="36">
        <v>4115.1218516432018</v>
      </c>
      <c r="AF11" s="36">
        <v>11.560282258064516</v>
      </c>
      <c r="AG11" s="36">
        <v>14826.511414812499</v>
      </c>
      <c r="AH11" s="36">
        <v>28660.309065390626</v>
      </c>
      <c r="AI11" s="36">
        <v>3867.5731986900673</v>
      </c>
      <c r="AJ11" s="36">
        <v>53.830348144531058</v>
      </c>
      <c r="AK11" s="36">
        <v>3758.9495483496053</v>
      </c>
      <c r="AL11" s="36">
        <v>15947.64410700002</v>
      </c>
      <c r="AM11" s="36">
        <v>10939.465124678431</v>
      </c>
      <c r="AN11" s="36">
        <v>5190.9025154765704</v>
      </c>
      <c r="AO11" s="36">
        <v>30448.054251378911</v>
      </c>
      <c r="AP11" s="36">
        <v>515.7407828222656</v>
      </c>
      <c r="AQ11" s="36">
        <v>30476.805985343781</v>
      </c>
      <c r="AR11" s="36">
        <v>29550.009555726581</v>
      </c>
      <c r="AS11" s="36">
        <v>34464.81328625782</v>
      </c>
      <c r="AT11" s="36">
        <v>10208.084881796911</v>
      </c>
      <c r="AU11" s="36">
        <v>17490.582582031268</v>
      </c>
      <c r="AV11" s="36">
        <v>10311.763325406282</v>
      </c>
      <c r="AW11" s="36">
        <v>3981.468872070317</v>
      </c>
      <c r="AX11" s="36">
        <v>27266.458542480472</v>
      </c>
      <c r="AY11" s="36">
        <v>30899.522734203172</v>
      </c>
    </row>
    <row r="12" spans="1:51" x14ac:dyDescent="0.25">
      <c r="A12" s="34">
        <v>44197</v>
      </c>
      <c r="B12" s="35">
        <v>11</v>
      </c>
      <c r="C12" s="36">
        <v>21856.032977656279</v>
      </c>
      <c r="D12" s="36">
        <v>25503.886687937222</v>
      </c>
      <c r="E12" s="36">
        <v>12554.31399259622</v>
      </c>
      <c r="F12" s="36">
        <v>45249.250591796874</v>
      </c>
      <c r="G12" s="36">
        <v>22721.727142815944</v>
      </c>
      <c r="H12" s="36">
        <v>2228.4193014062516</v>
      </c>
      <c r="I12" s="36">
        <v>20326.104597433598</v>
      </c>
      <c r="J12" s="36">
        <v>151.900375</v>
      </c>
      <c r="K12" s="36">
        <v>11571.16028884375</v>
      </c>
      <c r="L12" s="36">
        <v>9024.2931927890677</v>
      </c>
      <c r="M12" s="36">
        <v>16916.906513526832</v>
      </c>
      <c r="N12" s="36">
        <v>14732.51980664063</v>
      </c>
      <c r="O12" s="36">
        <v>31593.947915976569</v>
      </c>
      <c r="P12" s="36">
        <v>3950.1982011444006</v>
      </c>
      <c r="Q12" s="36">
        <v>34.427519000000004</v>
      </c>
      <c r="R12" s="36">
        <v>4716.6748168945305</v>
      </c>
      <c r="S12" s="36">
        <v>32977.407993164088</v>
      </c>
      <c r="T12" s="36">
        <v>12503.039976671898</v>
      </c>
      <c r="U12" s="36">
        <v>7005.1122294921897</v>
      </c>
      <c r="V12" s="36">
        <v>47767.993293046879</v>
      </c>
      <c r="W12" s="36">
        <v>2547.3628662109386</v>
      </c>
      <c r="X12" s="36">
        <v>11712.791144752169</v>
      </c>
      <c r="Y12" s="36">
        <v>14694.515304577853</v>
      </c>
      <c r="Z12" s="36">
        <v>259.4294004821777</v>
      </c>
      <c r="AA12" s="36">
        <v>13745.051652554715</v>
      </c>
      <c r="AB12" s="36">
        <v>14448.409124289072</v>
      </c>
      <c r="AC12" s="36">
        <v>20466.004894392692</v>
      </c>
      <c r="AD12" s="36">
        <v>27314.629268156248</v>
      </c>
      <c r="AE12" s="36">
        <v>4904.6342933421547</v>
      </c>
      <c r="AF12" s="36">
        <v>11.560282258064516</v>
      </c>
      <c r="AG12" s="36">
        <v>16533.165977156248</v>
      </c>
      <c r="AH12" s="36">
        <v>32250.913000968754</v>
      </c>
      <c r="AI12" s="36">
        <v>4436.8664593050607</v>
      </c>
      <c r="AJ12" s="36">
        <v>56.656167846678983</v>
      </c>
      <c r="AK12" s="36">
        <v>3980.2212785838128</v>
      </c>
      <c r="AL12" s="36">
        <v>18022.0665041094</v>
      </c>
      <c r="AM12" s="36">
        <v>12734.461687858126</v>
      </c>
      <c r="AN12" s="36">
        <v>5858.4778904453206</v>
      </c>
      <c r="AO12" s="36">
        <v>34156.701381468753</v>
      </c>
      <c r="AP12" s="36">
        <v>570.88568029101498</v>
      </c>
      <c r="AQ12" s="36">
        <v>31995.049585375018</v>
      </c>
      <c r="AR12" s="36">
        <v>32529.236470257852</v>
      </c>
      <c r="AS12" s="36">
        <v>38874.434093406264</v>
      </c>
      <c r="AT12" s="36">
        <v>11262.779700125036</v>
      </c>
      <c r="AU12" s="36">
        <v>19440.796148437519</v>
      </c>
      <c r="AV12" s="36">
        <v>12688.918247500018</v>
      </c>
      <c r="AW12" s="36">
        <v>4000.8029785156209</v>
      </c>
      <c r="AX12" s="36">
        <v>31321.529344482427</v>
      </c>
      <c r="AY12" s="36">
        <v>32443.306415750038</v>
      </c>
    </row>
    <row r="13" spans="1:51" x14ac:dyDescent="0.25">
      <c r="A13" s="34">
        <v>44197</v>
      </c>
      <c r="B13" s="35">
        <v>12</v>
      </c>
      <c r="C13" s="36">
        <v>23479.746456640645</v>
      </c>
      <c r="D13" s="36">
        <v>28410.700276093463</v>
      </c>
      <c r="E13" s="36">
        <v>14963.122465986829</v>
      </c>
      <c r="F13" s="36">
        <v>49441.810041015626</v>
      </c>
      <c r="G13" s="36">
        <v>26603.469413445047</v>
      </c>
      <c r="H13" s="36">
        <v>2369.7117189492201</v>
      </c>
      <c r="I13" s="36">
        <v>21662.21700251173</v>
      </c>
      <c r="J13" s="36">
        <v>160.47206</v>
      </c>
      <c r="K13" s="36">
        <v>12632.52377173439</v>
      </c>
      <c r="L13" s="36">
        <v>9560.6293412031355</v>
      </c>
      <c r="M13" s="36">
        <v>18511.886611490168</v>
      </c>
      <c r="N13" s="36">
        <v>16704.694687499999</v>
      </c>
      <c r="O13" s="36">
        <v>33918.538516757821</v>
      </c>
      <c r="P13" s="36">
        <v>4276.6894458439892</v>
      </c>
      <c r="Q13" s="36">
        <v>34.850763000000001</v>
      </c>
      <c r="R13" s="36">
        <v>5446.0785156250004</v>
      </c>
      <c r="S13" s="36">
        <v>36849.662488281261</v>
      </c>
      <c r="T13" s="36">
        <v>13965.439822765649</v>
      </c>
      <c r="U13" s="36">
        <v>8372.33870898438</v>
      </c>
      <c r="V13" s="36">
        <v>53309.222687531248</v>
      </c>
      <c r="W13" s="36">
        <v>2728.624865722657</v>
      </c>
      <c r="X13" s="36">
        <v>11972.751623525592</v>
      </c>
      <c r="Y13" s="36">
        <v>15396.984148041471</v>
      </c>
      <c r="Z13" s="36">
        <v>286.603430480957</v>
      </c>
      <c r="AA13" s="36">
        <v>15722.400420726568</v>
      </c>
      <c r="AB13" s="36">
        <v>15026.881856031281</v>
      </c>
      <c r="AC13" s="36">
        <v>22514.34514009377</v>
      </c>
      <c r="AD13" s="36">
        <v>31178.198571312507</v>
      </c>
      <c r="AE13" s="36">
        <v>5510.7634549676441</v>
      </c>
      <c r="AF13" s="36">
        <v>11.560282258064516</v>
      </c>
      <c r="AG13" s="36">
        <v>18138.346460781249</v>
      </c>
      <c r="AH13" s="36">
        <v>36232.09706290625</v>
      </c>
      <c r="AI13" s="36">
        <v>5022.8867139380945</v>
      </c>
      <c r="AJ13" s="36">
        <v>54.726177978515977</v>
      </c>
      <c r="AK13" s="36">
        <v>4229.5879129758496</v>
      </c>
      <c r="AL13" s="36">
        <v>19989.841553859391</v>
      </c>
      <c r="AM13" s="36">
        <v>14499.494884498754</v>
      </c>
      <c r="AN13" s="36">
        <v>6525.8364239453203</v>
      </c>
      <c r="AO13" s="36">
        <v>38161.000210964849</v>
      </c>
      <c r="AP13" s="36">
        <v>612.96417231445298</v>
      </c>
      <c r="AQ13" s="36">
        <v>33547.045141554729</v>
      </c>
      <c r="AR13" s="36">
        <v>35876.152302742201</v>
      </c>
      <c r="AS13" s="36">
        <v>43481.317930734389</v>
      </c>
      <c r="AT13" s="36">
        <v>11988.589838523441</v>
      </c>
      <c r="AU13" s="36">
        <v>21136.147617187518</v>
      </c>
      <c r="AV13" s="36">
        <v>15234.384800125026</v>
      </c>
      <c r="AW13" s="36">
        <v>3912.0050659179706</v>
      </c>
      <c r="AX13" s="36">
        <v>35489.774733886734</v>
      </c>
      <c r="AY13" s="36">
        <v>33722.80090212504</v>
      </c>
    </row>
    <row r="14" spans="1:51" x14ac:dyDescent="0.25">
      <c r="A14" s="34">
        <v>44197</v>
      </c>
      <c r="B14" s="35">
        <v>13</v>
      </c>
      <c r="C14" s="36">
        <v>25002.251738921888</v>
      </c>
      <c r="D14" s="36">
        <v>30757.662950093472</v>
      </c>
      <c r="E14" s="36">
        <v>16296.708486018078</v>
      </c>
      <c r="F14" s="36">
        <v>53048.164457031249</v>
      </c>
      <c r="G14" s="36">
        <v>30034.202119288933</v>
      </c>
      <c r="H14" s="36">
        <v>2354.1609733359387</v>
      </c>
      <c r="I14" s="36">
        <v>22791.328297968772</v>
      </c>
      <c r="J14" s="36">
        <v>171.73948999999999</v>
      </c>
      <c r="K14" s="36">
        <v>13456.5923924375</v>
      </c>
      <c r="L14" s="36">
        <v>9941.6440392890763</v>
      </c>
      <c r="M14" s="36">
        <v>18268.762639121385</v>
      </c>
      <c r="N14" s="36">
        <v>18112.972859375001</v>
      </c>
      <c r="O14" s="36">
        <v>36196.476142804691</v>
      </c>
      <c r="P14" s="36">
        <v>4597.1032986917226</v>
      </c>
      <c r="Q14" s="36">
        <v>35.351486000000001</v>
      </c>
      <c r="R14" s="36">
        <v>6067.0263305664075</v>
      </c>
      <c r="S14" s="36">
        <v>40592.915146484374</v>
      </c>
      <c r="T14" s="36">
        <v>15270.577960234368</v>
      </c>
      <c r="U14" s="36">
        <v>9253.2264335937707</v>
      </c>
      <c r="V14" s="36">
        <v>58471.558026906248</v>
      </c>
      <c r="W14" s="36">
        <v>3204.6403076171882</v>
      </c>
      <c r="X14" s="36">
        <v>12564.623538713089</v>
      </c>
      <c r="Y14" s="36">
        <v>16097.975140038638</v>
      </c>
      <c r="Z14" s="36">
        <v>273.87551422119139</v>
      </c>
      <c r="AA14" s="36">
        <v>17670.437529687511</v>
      </c>
      <c r="AB14" s="36">
        <v>15555.053715750031</v>
      </c>
      <c r="AC14" s="36">
        <v>24297.734754343765</v>
      </c>
      <c r="AD14" s="36">
        <v>34796.630060218755</v>
      </c>
      <c r="AE14" s="36">
        <v>6013.35298814409</v>
      </c>
      <c r="AF14" s="36">
        <v>11.560282258064516</v>
      </c>
      <c r="AG14" s="36">
        <v>19606.626215718752</v>
      </c>
      <c r="AH14" s="36">
        <v>39939.550228406253</v>
      </c>
      <c r="AI14" s="36">
        <v>5517.8340423980753</v>
      </c>
      <c r="AJ14" s="36">
        <v>63.277677001952952</v>
      </c>
      <c r="AK14" s="36">
        <v>4473.0435131184413</v>
      </c>
      <c r="AL14" s="36">
        <v>21805.951930953139</v>
      </c>
      <c r="AM14" s="36">
        <v>16345.578458428452</v>
      </c>
      <c r="AN14" s="36">
        <v>7100.02665608594</v>
      </c>
      <c r="AO14" s="36">
        <v>41730.903100027346</v>
      </c>
      <c r="AP14" s="36">
        <v>633.10839807031198</v>
      </c>
      <c r="AQ14" s="36">
        <v>35029.880588625019</v>
      </c>
      <c r="AR14" s="36">
        <v>38808.316119781266</v>
      </c>
      <c r="AS14" s="36">
        <v>47523.273308343763</v>
      </c>
      <c r="AT14" s="36">
        <v>12542.282458523465</v>
      </c>
      <c r="AU14" s="36">
        <v>23000.202724609382</v>
      </c>
      <c r="AV14" s="36">
        <v>18469.586580187519</v>
      </c>
      <c r="AW14" s="36">
        <v>3407.127655029296</v>
      </c>
      <c r="AX14" s="36">
        <v>39157.917414550786</v>
      </c>
      <c r="AY14" s="36">
        <v>35280.465832515685</v>
      </c>
    </row>
    <row r="15" spans="1:51" x14ac:dyDescent="0.25">
      <c r="A15" s="34">
        <v>44197</v>
      </c>
      <c r="B15" s="35">
        <v>14</v>
      </c>
      <c r="C15" s="36">
        <v>26517.042849125017</v>
      </c>
      <c r="D15" s="36">
        <v>33429.674125359081</v>
      </c>
      <c r="E15" s="36">
        <v>18627.590803221221</v>
      </c>
      <c r="F15" s="36">
        <v>57171.118582031246</v>
      </c>
      <c r="G15" s="36">
        <v>33083.221071951746</v>
      </c>
      <c r="H15" s="36">
        <v>2449.6175637773458</v>
      </c>
      <c r="I15" s="36">
        <v>23930.226936671887</v>
      </c>
      <c r="J15" s="36">
        <v>183.41186999999999</v>
      </c>
      <c r="K15" s="36">
        <v>14378.19893470315</v>
      </c>
      <c r="L15" s="36">
        <v>10279.608741718768</v>
      </c>
      <c r="M15" s="36">
        <v>19766.761843202221</v>
      </c>
      <c r="N15" s="36">
        <v>19755.549078125001</v>
      </c>
      <c r="O15" s="36">
        <v>38186.391180070321</v>
      </c>
      <c r="P15" s="36">
        <v>4811.8070700447197</v>
      </c>
      <c r="Q15" s="36">
        <v>35.601410000000001</v>
      </c>
      <c r="R15" s="36">
        <v>6804.9292358398434</v>
      </c>
      <c r="S15" s="36">
        <v>44522.202490234391</v>
      </c>
      <c r="T15" s="36">
        <v>16127.490915968769</v>
      </c>
      <c r="U15" s="36">
        <v>9836.1245175781405</v>
      </c>
      <c r="V15" s="36">
        <v>63934.312531312506</v>
      </c>
      <c r="W15" s="36">
        <v>3329.0749877929698</v>
      </c>
      <c r="X15" s="36">
        <v>13016.28980698651</v>
      </c>
      <c r="Y15" s="36">
        <v>16753.4414021185</v>
      </c>
      <c r="Z15" s="36">
        <v>299.89752395629887</v>
      </c>
      <c r="AA15" s="36">
        <v>19957.310553203144</v>
      </c>
      <c r="AB15" s="36">
        <v>16151.007796343791</v>
      </c>
      <c r="AC15" s="36">
        <v>26089.952261365266</v>
      </c>
      <c r="AD15" s="36">
        <v>38673.086633687504</v>
      </c>
      <c r="AE15" s="36">
        <v>6607.2495636862286</v>
      </c>
      <c r="AF15" s="36">
        <v>11.560282258064516</v>
      </c>
      <c r="AG15" s="36">
        <v>21476.887260468749</v>
      </c>
      <c r="AH15" s="36">
        <v>44605.505430187499</v>
      </c>
      <c r="AI15" s="36">
        <v>5987.7539959450005</v>
      </c>
      <c r="AJ15" s="36">
        <v>63.164830322264976</v>
      </c>
      <c r="AK15" s="36">
        <v>4565.6961455879746</v>
      </c>
      <c r="AL15" s="36">
        <v>23786.548151546896</v>
      </c>
      <c r="AM15" s="36">
        <v>18127.371844147216</v>
      </c>
      <c r="AN15" s="36">
        <v>7781.2852917812597</v>
      </c>
      <c r="AO15" s="36">
        <v>45603.760615269537</v>
      </c>
      <c r="AP15" s="36">
        <v>650.67440821679691</v>
      </c>
      <c r="AQ15" s="36">
        <v>36316.100881351587</v>
      </c>
      <c r="AR15" s="36">
        <v>42288.748803539085</v>
      </c>
      <c r="AS15" s="36">
        <v>51986.163758312519</v>
      </c>
      <c r="AT15" s="36">
        <v>13069.938315125019</v>
      </c>
      <c r="AU15" s="36">
        <v>25120.711994140627</v>
      </c>
      <c r="AV15" s="36">
        <v>20172.322094187515</v>
      </c>
      <c r="AW15" s="36">
        <v>4299.3818359375073</v>
      </c>
      <c r="AX15" s="36">
        <v>43629.844055175789</v>
      </c>
      <c r="AY15" s="36">
        <v>36576.859233140676</v>
      </c>
    </row>
    <row r="16" spans="1:51" x14ac:dyDescent="0.25">
      <c r="A16" s="34">
        <v>44197</v>
      </c>
      <c r="B16" s="35">
        <v>15</v>
      </c>
      <c r="C16" s="36">
        <v>26440.049602921892</v>
      </c>
      <c r="D16" s="36">
        <v>34514.912870421584</v>
      </c>
      <c r="E16" s="36">
        <v>19265.848110580599</v>
      </c>
      <c r="F16" s="36">
        <v>58082.659449218743</v>
      </c>
      <c r="G16" s="36">
        <v>34738.60965787695</v>
      </c>
      <c r="H16" s="36">
        <v>2490.6493891992209</v>
      </c>
      <c r="I16" s="36">
        <v>24150.21804350783</v>
      </c>
      <c r="J16" s="36">
        <v>181.30304699999999</v>
      </c>
      <c r="K16" s="36">
        <v>14849.440977687511</v>
      </c>
      <c r="L16" s="36">
        <v>10403.899974156271</v>
      </c>
      <c r="M16" s="36">
        <v>20593.557391119299</v>
      </c>
      <c r="N16" s="36">
        <v>20693.37968359375</v>
      </c>
      <c r="O16" s="36">
        <v>38712.956648531253</v>
      </c>
      <c r="P16" s="36">
        <v>4898.6832843610355</v>
      </c>
      <c r="Q16" s="36">
        <v>35.889685</v>
      </c>
      <c r="R16" s="36">
        <v>7329.1026611328207</v>
      </c>
      <c r="S16" s="36">
        <v>46578.19565039064</v>
      </c>
      <c r="T16" s="36">
        <v>16495.186012640646</v>
      </c>
      <c r="U16" s="36">
        <v>10126.00253320314</v>
      </c>
      <c r="V16" s="36">
        <v>67792.965423281246</v>
      </c>
      <c r="W16" s="36">
        <v>3339.539135742189</v>
      </c>
      <c r="X16" s="36">
        <v>13457.48037576778</v>
      </c>
      <c r="Y16" s="36">
        <v>17164.616369928932</v>
      </c>
      <c r="Z16" s="36">
        <v>323.70306091308589</v>
      </c>
      <c r="AA16" s="36">
        <v>20558.633582367209</v>
      </c>
      <c r="AB16" s="36">
        <v>16224.875155203143</v>
      </c>
      <c r="AC16" s="36">
        <v>26439.969004609015</v>
      </c>
      <c r="AD16" s="36">
        <v>40683.772438437496</v>
      </c>
      <c r="AE16" s="36">
        <v>6954.6738354170811</v>
      </c>
      <c r="AF16" s="36">
        <v>11.560282258064516</v>
      </c>
      <c r="AG16" s="36">
        <v>22107.393229624999</v>
      </c>
      <c r="AH16" s="36">
        <v>48082.851371937504</v>
      </c>
      <c r="AI16" s="36">
        <v>6291.0987352597958</v>
      </c>
      <c r="AJ16" s="36">
        <v>59.185142211913956</v>
      </c>
      <c r="AK16" s="36">
        <v>4592.2508851615021</v>
      </c>
      <c r="AL16" s="36">
        <v>24939.528451640639</v>
      </c>
      <c r="AM16" s="36">
        <v>19343.744029990958</v>
      </c>
      <c r="AN16" s="36">
        <v>8236.9352695312609</v>
      </c>
      <c r="AO16" s="36">
        <v>47677.611447296877</v>
      </c>
      <c r="AP16" s="36">
        <v>659.64860512011705</v>
      </c>
      <c r="AQ16" s="36">
        <v>36632.251156976577</v>
      </c>
      <c r="AR16" s="36">
        <v>43937.816377109368</v>
      </c>
      <c r="AS16" s="36">
        <v>54220.568702343764</v>
      </c>
      <c r="AT16" s="36">
        <v>13489.347868828141</v>
      </c>
      <c r="AU16" s="36">
        <v>25721.941535156257</v>
      </c>
      <c r="AV16" s="36">
        <v>20712.015793484388</v>
      </c>
      <c r="AW16" s="36">
        <v>5417.0635681152389</v>
      </c>
      <c r="AX16" s="36">
        <v>46054.941069335953</v>
      </c>
      <c r="AY16" s="36">
        <v>36736.557423500039</v>
      </c>
    </row>
    <row r="17" spans="1:51" x14ac:dyDescent="0.25">
      <c r="A17" s="34">
        <v>44197</v>
      </c>
      <c r="B17" s="35">
        <v>16</v>
      </c>
      <c r="C17" s="36">
        <v>25215.552550609398</v>
      </c>
      <c r="D17" s="36">
        <v>33834.09390095283</v>
      </c>
      <c r="E17" s="36">
        <v>18610.522613689976</v>
      </c>
      <c r="F17" s="36">
        <v>56383.3318515625</v>
      </c>
      <c r="G17" s="36">
        <v>34026.304111234218</v>
      </c>
      <c r="H17" s="36">
        <v>2462.2278441757821</v>
      </c>
      <c r="I17" s="36">
        <v>23838.696526937521</v>
      </c>
      <c r="J17" s="36">
        <v>180.02375099999998</v>
      </c>
      <c r="K17" s="36">
        <v>14598.009129929711</v>
      </c>
      <c r="L17" s="36">
        <v>10519.567775117192</v>
      </c>
      <c r="M17" s="36">
        <v>20742.518287271869</v>
      </c>
      <c r="N17" s="36">
        <v>20360.711746093752</v>
      </c>
      <c r="O17" s="36">
        <v>38137.518806710948</v>
      </c>
      <c r="P17" s="36">
        <v>4976.7412736747401</v>
      </c>
      <c r="Q17" s="36">
        <v>36.104665000000004</v>
      </c>
      <c r="R17" s="36">
        <v>7297.7568725586052</v>
      </c>
      <c r="S17" s="36">
        <v>45686.752107421889</v>
      </c>
      <c r="T17" s="36">
        <v>16011.039162390649</v>
      </c>
      <c r="U17" s="36">
        <v>9865.4634882812497</v>
      </c>
      <c r="V17" s="36">
        <v>67401.819238312499</v>
      </c>
      <c r="W17" s="36">
        <v>3277.2436401367195</v>
      </c>
      <c r="X17" s="36">
        <v>13339.036733431833</v>
      </c>
      <c r="Y17" s="36">
        <v>17335.033288670726</v>
      </c>
      <c r="Z17" s="36">
        <v>325.64011215209962</v>
      </c>
      <c r="AA17" s="36">
        <v>20071.103188203142</v>
      </c>
      <c r="AB17" s="36">
        <v>15994.131904468783</v>
      </c>
      <c r="AC17" s="36">
        <v>25830.749466712547</v>
      </c>
      <c r="AD17" s="36">
        <v>39943.151434562496</v>
      </c>
      <c r="AE17" s="36">
        <v>6919.8855768299109</v>
      </c>
      <c r="AF17" s="36">
        <v>11.560282258064516</v>
      </c>
      <c r="AG17" s="36">
        <v>21540.813821343749</v>
      </c>
      <c r="AH17" s="36">
        <v>46565.979879999999</v>
      </c>
      <c r="AI17" s="36">
        <v>6230.5630373298882</v>
      </c>
      <c r="AJ17" s="36">
        <v>61.88835766601602</v>
      </c>
      <c r="AK17" s="36">
        <v>4603.9424422644151</v>
      </c>
      <c r="AL17" s="36">
        <v>24576.475653796897</v>
      </c>
      <c r="AM17" s="36">
        <v>19044.979312287822</v>
      </c>
      <c r="AN17" s="36">
        <v>8436.4030986093894</v>
      </c>
      <c r="AO17" s="36">
        <v>46922.387104511719</v>
      </c>
      <c r="AP17" s="36">
        <v>665.52828979296805</v>
      </c>
      <c r="AQ17" s="36">
        <v>36325.502107328146</v>
      </c>
      <c r="AR17" s="36">
        <v>43131.0713501094</v>
      </c>
      <c r="AS17" s="36">
        <v>52965.528681609387</v>
      </c>
      <c r="AT17" s="36">
        <v>13442.720549156278</v>
      </c>
      <c r="AU17" s="36">
        <v>24985.582908203127</v>
      </c>
      <c r="AV17" s="36">
        <v>19672.607192359381</v>
      </c>
      <c r="AW17" s="36">
        <v>6300.3153991699382</v>
      </c>
      <c r="AX17" s="36">
        <v>45218.966784667988</v>
      </c>
      <c r="AY17" s="36">
        <v>36129.8050580938</v>
      </c>
    </row>
    <row r="18" spans="1:51" x14ac:dyDescent="0.25">
      <c r="A18" s="34">
        <v>44197</v>
      </c>
      <c r="B18" s="35">
        <v>17</v>
      </c>
      <c r="C18" s="36">
        <v>24773.957887187524</v>
      </c>
      <c r="D18" s="36">
        <v>32813.536706515333</v>
      </c>
      <c r="E18" s="36">
        <v>18222.007680564959</v>
      </c>
      <c r="F18" s="36">
        <v>55240.696914062486</v>
      </c>
      <c r="G18" s="36">
        <v>33005.424387260966</v>
      </c>
      <c r="H18" s="36">
        <v>2568.7620708789063</v>
      </c>
      <c r="I18" s="36">
        <v>23506.149476980485</v>
      </c>
      <c r="J18" s="36">
        <v>175.413082</v>
      </c>
      <c r="K18" s="36">
        <v>14190.498627343761</v>
      </c>
      <c r="L18" s="36">
        <v>10468.356699562522</v>
      </c>
      <c r="M18" s="36">
        <v>20614.720290105601</v>
      </c>
      <c r="N18" s="36">
        <v>20138.188921875</v>
      </c>
      <c r="O18" s="36">
        <v>37301.564547390633</v>
      </c>
      <c r="P18" s="36">
        <v>5012.2212152059692</v>
      </c>
      <c r="Q18" s="36">
        <v>36.596052</v>
      </c>
      <c r="R18" s="36">
        <v>7210.2625488281337</v>
      </c>
      <c r="S18" s="36">
        <v>44312.64446679689</v>
      </c>
      <c r="T18" s="36">
        <v>15541.303510531268</v>
      </c>
      <c r="U18" s="36">
        <v>9434.4731210937607</v>
      </c>
      <c r="V18" s="36">
        <v>65963.226056781248</v>
      </c>
      <c r="W18" s="36">
        <v>3346.9945190429689</v>
      </c>
      <c r="X18" s="36">
        <v>13217.456203463064</v>
      </c>
      <c r="Y18" s="36">
        <v>17183.438886217686</v>
      </c>
      <c r="Z18" s="36">
        <v>326.11385986328122</v>
      </c>
      <c r="AA18" s="36">
        <v>19286.496205664072</v>
      </c>
      <c r="AB18" s="36">
        <v>15751.049011609401</v>
      </c>
      <c r="AC18" s="36">
        <v>25219.428818285498</v>
      </c>
      <c r="AD18" s="36">
        <v>38907.440374093756</v>
      </c>
      <c r="AE18" s="36">
        <v>6670.5871526562823</v>
      </c>
      <c r="AF18" s="36">
        <v>11.560282258064516</v>
      </c>
      <c r="AG18" s="36">
        <v>20744.325880531251</v>
      </c>
      <c r="AH18" s="36">
        <v>45568.211377218744</v>
      </c>
      <c r="AI18" s="36">
        <v>6020.7868896006703</v>
      </c>
      <c r="AJ18" s="36">
        <v>63.107291137694943</v>
      </c>
      <c r="AK18" s="36">
        <v>4579.5898368067083</v>
      </c>
      <c r="AL18" s="36">
        <v>23981.622047187517</v>
      </c>
      <c r="AM18" s="36">
        <v>18879.849578272198</v>
      </c>
      <c r="AN18" s="36">
        <v>8110.1377858906299</v>
      </c>
      <c r="AO18" s="36">
        <v>45949.992862078128</v>
      </c>
      <c r="AP18" s="36">
        <v>654.06632993847575</v>
      </c>
      <c r="AQ18" s="36">
        <v>35862.987024882845</v>
      </c>
      <c r="AR18" s="36">
        <v>42191.682405687512</v>
      </c>
      <c r="AS18" s="36">
        <v>51449.852321796898</v>
      </c>
      <c r="AT18" s="36">
        <v>13311.86062317968</v>
      </c>
      <c r="AU18" s="36">
        <v>24434.95047070313</v>
      </c>
      <c r="AV18" s="36">
        <v>19364.532670062519</v>
      </c>
      <c r="AW18" s="36">
        <v>4945.6968078613472</v>
      </c>
      <c r="AX18" s="36">
        <v>44033.481791992206</v>
      </c>
      <c r="AY18" s="36">
        <v>35816.202081687567</v>
      </c>
    </row>
    <row r="19" spans="1:51" x14ac:dyDescent="0.25">
      <c r="A19" s="34">
        <v>44197</v>
      </c>
      <c r="B19" s="35">
        <v>18</v>
      </c>
      <c r="C19" s="36">
        <v>24465.038101765633</v>
      </c>
      <c r="D19" s="36">
        <v>32456.927446390357</v>
      </c>
      <c r="E19" s="36">
        <v>17800.039344393092</v>
      </c>
      <c r="F19" s="36">
        <v>54887.996441406256</v>
      </c>
      <c r="G19" s="36">
        <v>30379.541630673702</v>
      </c>
      <c r="H19" s="36">
        <v>2638.4429817304681</v>
      </c>
      <c r="I19" s="36">
        <v>23235.483490914063</v>
      </c>
      <c r="J19" s="36">
        <v>182.34765999999999</v>
      </c>
      <c r="K19" s="36">
        <v>14134.243901921893</v>
      </c>
      <c r="L19" s="36">
        <v>10376.273196835949</v>
      </c>
      <c r="M19" s="36">
        <v>22360.397994126997</v>
      </c>
      <c r="N19" s="36">
        <v>19737.407476562501</v>
      </c>
      <c r="O19" s="36">
        <v>37051.229593101569</v>
      </c>
      <c r="P19" s="36">
        <v>4879.0308365916671</v>
      </c>
      <c r="Q19" s="36">
        <v>37.008172000000002</v>
      </c>
      <c r="R19" s="36">
        <v>7178.063232421875</v>
      </c>
      <c r="S19" s="36">
        <v>43782.454181640627</v>
      </c>
      <c r="T19" s="36">
        <v>14761.195111687519</v>
      </c>
      <c r="U19" s="36">
        <v>8830.0811562500094</v>
      </c>
      <c r="V19" s="36">
        <v>63511.755375156252</v>
      </c>
      <c r="W19" s="36">
        <v>3240.6665649414072</v>
      </c>
      <c r="X19" s="36">
        <v>13150.720078076372</v>
      </c>
      <c r="Y19" s="36">
        <v>17313.769219065973</v>
      </c>
      <c r="Z19" s="36">
        <v>349.03152450561521</v>
      </c>
      <c r="AA19" s="36">
        <v>18763.770774195331</v>
      </c>
      <c r="AB19" s="36">
        <v>15584.172806734403</v>
      </c>
      <c r="AC19" s="36">
        <v>24339.595111109273</v>
      </c>
      <c r="AD19" s="36">
        <v>38309.786273406251</v>
      </c>
      <c r="AE19" s="36">
        <v>6543.8521664681612</v>
      </c>
      <c r="AF19" s="36">
        <v>11.560282258064516</v>
      </c>
      <c r="AG19" s="36">
        <v>20325.1937124375</v>
      </c>
      <c r="AH19" s="36">
        <v>44865.893223406245</v>
      </c>
      <c r="AI19" s="36">
        <v>5948.7845049301095</v>
      </c>
      <c r="AJ19" s="36">
        <v>62.733775634766914</v>
      </c>
      <c r="AK19" s="36">
        <v>4497.8119694707857</v>
      </c>
      <c r="AL19" s="36">
        <v>23636.411129828157</v>
      </c>
      <c r="AM19" s="36">
        <v>18766.670332819078</v>
      </c>
      <c r="AN19" s="36">
        <v>8034.6663191406296</v>
      </c>
      <c r="AO19" s="36">
        <v>45220.634970937506</v>
      </c>
      <c r="AP19" s="36">
        <v>615.84217866699191</v>
      </c>
      <c r="AQ19" s="36">
        <v>35776.776822562519</v>
      </c>
      <c r="AR19" s="36">
        <v>41704.432689539091</v>
      </c>
      <c r="AS19" s="36">
        <v>50953.650348359399</v>
      </c>
      <c r="AT19" s="36">
        <v>13107.237588437494</v>
      </c>
      <c r="AU19" s="36">
        <v>24164.227003906257</v>
      </c>
      <c r="AV19" s="36">
        <v>19605.238564765634</v>
      </c>
      <c r="AW19" s="36">
        <v>4533.1749877929751</v>
      </c>
      <c r="AX19" s="36">
        <v>43545.571501464867</v>
      </c>
      <c r="AY19" s="36">
        <v>35650.098937437535</v>
      </c>
    </row>
    <row r="20" spans="1:51" x14ac:dyDescent="0.25">
      <c r="A20" s="34">
        <v>44197</v>
      </c>
      <c r="B20" s="35">
        <v>19</v>
      </c>
      <c r="C20" s="36">
        <v>24373.23914265629</v>
      </c>
      <c r="D20" s="36">
        <v>32297.684867249714</v>
      </c>
      <c r="E20" s="36">
        <v>17219.231044924327</v>
      </c>
      <c r="F20" s="36">
        <v>54154.643417968749</v>
      </c>
      <c r="G20" s="36">
        <v>29214.405222781654</v>
      </c>
      <c r="H20" s="36">
        <v>2666.2653595585948</v>
      </c>
      <c r="I20" s="36">
        <v>22944.274922335942</v>
      </c>
      <c r="J20" s="36">
        <v>176.045536</v>
      </c>
      <c r="K20" s="36">
        <v>14077.331368890631</v>
      </c>
      <c r="L20" s="36">
        <v>10427.268917843761</v>
      </c>
      <c r="M20" s="36">
        <v>22650.202880008874</v>
      </c>
      <c r="N20" s="36">
        <v>18860.642011718752</v>
      </c>
      <c r="O20" s="36">
        <v>36982.777970101568</v>
      </c>
      <c r="P20" s="36">
        <v>4850.2459351654961</v>
      </c>
      <c r="Q20" s="36">
        <v>36.571200000000005</v>
      </c>
      <c r="R20" s="36">
        <v>7011.0981323242186</v>
      </c>
      <c r="S20" s="36">
        <v>43278.753714843762</v>
      </c>
      <c r="T20" s="36">
        <v>14094.921931515637</v>
      </c>
      <c r="U20" s="36">
        <v>7991.4481513671999</v>
      </c>
      <c r="V20" s="36">
        <v>62614.1077878125</v>
      </c>
      <c r="W20" s="36">
        <v>3129.1011352539081</v>
      </c>
      <c r="X20" s="36">
        <v>12912.813414310733</v>
      </c>
      <c r="Y20" s="36">
        <v>17037.289216848614</v>
      </c>
      <c r="Z20" s="36">
        <v>308.76723052978502</v>
      </c>
      <c r="AA20" s="36">
        <v>18612.650366031263</v>
      </c>
      <c r="AB20" s="36">
        <v>15298.5028984375</v>
      </c>
      <c r="AC20" s="36">
        <v>23142.948090383601</v>
      </c>
      <c r="AD20" s="36">
        <v>37663.404379468753</v>
      </c>
      <c r="AE20" s="36">
        <v>6504.63679913747</v>
      </c>
      <c r="AF20" s="36">
        <v>11.560282258064516</v>
      </c>
      <c r="AG20" s="36">
        <v>20356.548893656251</v>
      </c>
      <c r="AH20" s="36">
        <v>44725.146670125003</v>
      </c>
      <c r="AI20" s="36">
        <v>5988.1599390415895</v>
      </c>
      <c r="AJ20" s="36">
        <v>66.906767700196042</v>
      </c>
      <c r="AK20" s="36">
        <v>4390.4279990285559</v>
      </c>
      <c r="AL20" s="36">
        <v>23660.54700303125</v>
      </c>
      <c r="AM20" s="36">
        <v>18658.816820444074</v>
      </c>
      <c r="AN20" s="36">
        <v>8000.0328468281405</v>
      </c>
      <c r="AO20" s="36">
        <v>44403.00289428125</v>
      </c>
      <c r="AP20" s="36">
        <v>608.45326271582076</v>
      </c>
      <c r="AQ20" s="36">
        <v>35320.700211031261</v>
      </c>
      <c r="AR20" s="36">
        <v>41531.881212312517</v>
      </c>
      <c r="AS20" s="36">
        <v>50792.043861781269</v>
      </c>
      <c r="AT20" s="36">
        <v>12826.810556093758</v>
      </c>
      <c r="AU20" s="36">
        <v>24350.062835937511</v>
      </c>
      <c r="AV20" s="36">
        <v>20788.780866406254</v>
      </c>
      <c r="AW20" s="36">
        <v>4189.1956176757913</v>
      </c>
      <c r="AX20" s="36">
        <v>43448.921252441418</v>
      </c>
      <c r="AY20" s="36">
        <v>35229.113938843802</v>
      </c>
    </row>
    <row r="21" spans="1:51" x14ac:dyDescent="0.25">
      <c r="A21" s="34">
        <v>44197</v>
      </c>
      <c r="B21" s="35">
        <v>20</v>
      </c>
      <c r="C21" s="36">
        <v>23767.754591250021</v>
      </c>
      <c r="D21" s="36">
        <v>32391.275099843464</v>
      </c>
      <c r="E21" s="36">
        <v>16183.825299330601</v>
      </c>
      <c r="F21" s="36">
        <v>53068.775527343751</v>
      </c>
      <c r="G21" s="36">
        <v>29170.286132749283</v>
      </c>
      <c r="H21" s="36">
        <v>2702.6002145625007</v>
      </c>
      <c r="I21" s="36">
        <v>22698.163757667971</v>
      </c>
      <c r="J21" s="36">
        <v>183.37159400000002</v>
      </c>
      <c r="K21" s="36">
        <v>14228.042935664073</v>
      </c>
      <c r="L21" s="36">
        <v>10240.175777101585</v>
      </c>
      <c r="M21" s="36">
        <v>22726.869877442867</v>
      </c>
      <c r="N21" s="36">
        <v>17797.785453124998</v>
      </c>
      <c r="O21" s="36">
        <v>36998.753516710938</v>
      </c>
      <c r="P21" s="36">
        <v>4529.5828509630264</v>
      </c>
      <c r="Q21" s="36">
        <v>36.827730000000003</v>
      </c>
      <c r="R21" s="36">
        <v>6808.8888305664104</v>
      </c>
      <c r="S21" s="36">
        <v>43163.133234375011</v>
      </c>
      <c r="T21" s="36">
        <v>13334.711859804698</v>
      </c>
      <c r="U21" s="36">
        <v>7357.1411328124996</v>
      </c>
      <c r="V21" s="36">
        <v>61846.12194990625</v>
      </c>
      <c r="W21" s="36">
        <v>3238.4678466796881</v>
      </c>
      <c r="X21" s="36">
        <v>12883.149239806833</v>
      </c>
      <c r="Y21" s="36">
        <v>17110.433662052328</v>
      </c>
      <c r="Z21" s="36">
        <v>296.62759338378908</v>
      </c>
      <c r="AA21" s="36">
        <v>18949.729105296887</v>
      </c>
      <c r="AB21" s="36">
        <v>15017.676539093771</v>
      </c>
      <c r="AC21" s="36">
        <v>22823.842612221179</v>
      </c>
      <c r="AD21" s="36">
        <v>37080.330379906241</v>
      </c>
      <c r="AE21" s="36">
        <v>6523.3195258145142</v>
      </c>
      <c r="AF21" s="36">
        <v>11.560282258064516</v>
      </c>
      <c r="AG21" s="36">
        <v>20592.9081070625</v>
      </c>
      <c r="AH21" s="36">
        <v>44927.656034531246</v>
      </c>
      <c r="AI21" s="36">
        <v>6081.1292871996111</v>
      </c>
      <c r="AJ21" s="36">
        <v>67.900905151366942</v>
      </c>
      <c r="AK21" s="36">
        <v>4248.2643765232469</v>
      </c>
      <c r="AL21" s="36">
        <v>23844.009990734387</v>
      </c>
      <c r="AM21" s="36">
        <v>18019.86192896749</v>
      </c>
      <c r="AN21" s="36">
        <v>7908.9839552187605</v>
      </c>
      <c r="AO21" s="36">
        <v>43593.780404269528</v>
      </c>
      <c r="AP21" s="36">
        <v>557.22114875457737</v>
      </c>
      <c r="AQ21" s="36">
        <v>34965.03123335939</v>
      </c>
      <c r="AR21" s="36">
        <v>41676.444110843775</v>
      </c>
      <c r="AS21" s="36">
        <v>51203.316214328159</v>
      </c>
      <c r="AT21" s="36">
        <v>12746.626096515649</v>
      </c>
      <c r="AU21" s="36">
        <v>24343.380853515628</v>
      </c>
      <c r="AV21" s="36">
        <v>21135.500314625016</v>
      </c>
      <c r="AW21" s="36">
        <v>5224.6718750000055</v>
      </c>
      <c r="AX21" s="36">
        <v>43566.019267578151</v>
      </c>
      <c r="AY21" s="36">
        <v>34391.080703250038</v>
      </c>
    </row>
    <row r="22" spans="1:51" x14ac:dyDescent="0.25">
      <c r="A22" s="34">
        <v>44197</v>
      </c>
      <c r="B22" s="35">
        <v>21</v>
      </c>
      <c r="C22" s="36">
        <v>24106.146497671896</v>
      </c>
      <c r="D22" s="36">
        <v>33012.425352843464</v>
      </c>
      <c r="E22" s="36">
        <v>16047.353122502471</v>
      </c>
      <c r="F22" s="36">
        <v>52765.259292968745</v>
      </c>
      <c r="G22" s="36">
        <v>29698.017833448997</v>
      </c>
      <c r="H22" s="36">
        <v>2817.2659511015618</v>
      </c>
      <c r="I22" s="36">
        <v>23057.023869855479</v>
      </c>
      <c r="J22" s="36">
        <v>189.50005299999998</v>
      </c>
      <c r="K22" s="36">
        <v>14776.037765398451</v>
      </c>
      <c r="L22" s="36">
        <v>10388.325578531267</v>
      </c>
      <c r="M22" s="36">
        <v>23089.251437642186</v>
      </c>
      <c r="N22" s="36">
        <v>17065.166640625001</v>
      </c>
      <c r="O22" s="36">
        <v>37353.790118093748</v>
      </c>
      <c r="P22" s="36">
        <v>4501.0167994589701</v>
      </c>
      <c r="Q22" s="36">
        <v>36.389825000000002</v>
      </c>
      <c r="R22" s="36">
        <v>6710.5123168945356</v>
      </c>
      <c r="S22" s="36">
        <v>43922.221628906264</v>
      </c>
      <c r="T22" s="36">
        <v>13320.051665851581</v>
      </c>
      <c r="U22" s="36">
        <v>7270.1207119140699</v>
      </c>
      <c r="V22" s="36">
        <v>61981.849994156255</v>
      </c>
      <c r="W22" s="36">
        <v>3526.3031372070291</v>
      </c>
      <c r="X22" s="36">
        <v>13357.830814111516</v>
      </c>
      <c r="Y22" s="36">
        <v>17493.610586622159</v>
      </c>
      <c r="Z22" s="36">
        <v>266.63409500122066</v>
      </c>
      <c r="AA22" s="36">
        <v>19568.094713000028</v>
      </c>
      <c r="AB22" s="36">
        <v>14929.48784564064</v>
      </c>
      <c r="AC22" s="36">
        <v>23137.454422479739</v>
      </c>
      <c r="AD22" s="36">
        <v>37025.672737468747</v>
      </c>
      <c r="AE22" s="36">
        <v>6554.8545003861109</v>
      </c>
      <c r="AF22" s="36">
        <v>11.560282258064516</v>
      </c>
      <c r="AG22" s="36">
        <v>21097.868700812498</v>
      </c>
      <c r="AH22" s="36">
        <v>45686.061299031251</v>
      </c>
      <c r="AI22" s="36">
        <v>6261.8183349472929</v>
      </c>
      <c r="AJ22" s="36">
        <v>58.362256103514937</v>
      </c>
      <c r="AK22" s="36">
        <v>4291.6312404943392</v>
      </c>
      <c r="AL22" s="36">
        <v>24527.946052703137</v>
      </c>
      <c r="AM22" s="36">
        <v>17975.142928201902</v>
      </c>
      <c r="AN22" s="36">
        <v>7819.2864469218912</v>
      </c>
      <c r="AO22" s="36">
        <v>43802.434315406252</v>
      </c>
      <c r="AP22" s="36">
        <v>565.11787549487349</v>
      </c>
      <c r="AQ22" s="36">
        <v>35054.230707492206</v>
      </c>
      <c r="AR22" s="36">
        <v>42262.422905398453</v>
      </c>
      <c r="AS22" s="36">
        <v>52958.950718812514</v>
      </c>
      <c r="AT22" s="36">
        <v>13263.045891046897</v>
      </c>
      <c r="AU22" s="36">
        <v>24784.82955273438</v>
      </c>
      <c r="AV22" s="36">
        <v>21133.114790687505</v>
      </c>
      <c r="AW22" s="36">
        <v>6483.0873107910265</v>
      </c>
      <c r="AX22" s="36">
        <v>44128.422548828137</v>
      </c>
      <c r="AY22" s="36">
        <v>33865.208236843799</v>
      </c>
    </row>
    <row r="23" spans="1:51" x14ac:dyDescent="0.25">
      <c r="A23" s="34">
        <v>44197</v>
      </c>
      <c r="B23" s="35">
        <v>22</v>
      </c>
      <c r="C23" s="36">
        <v>27254.852455500022</v>
      </c>
      <c r="D23" s="36">
        <v>37060.825182921588</v>
      </c>
      <c r="E23" s="36">
        <v>18050.514865283731</v>
      </c>
      <c r="F23" s="36">
        <v>57944.286648437497</v>
      </c>
      <c r="G23" s="36">
        <v>34626.102384390644</v>
      </c>
      <c r="H23" s="36">
        <v>2979.9399868515638</v>
      </c>
      <c r="I23" s="36">
        <v>24264.067648148452</v>
      </c>
      <c r="J23" s="36">
        <v>200.19336599999997</v>
      </c>
      <c r="K23" s="36">
        <v>16378.16292443752</v>
      </c>
      <c r="L23" s="36">
        <v>10989.835983226578</v>
      </c>
      <c r="M23" s="36">
        <v>24943.419207989926</v>
      </c>
      <c r="N23" s="36">
        <v>19391.813683593751</v>
      </c>
      <c r="O23" s="36">
        <v>39921.757547562498</v>
      </c>
      <c r="P23" s="36">
        <v>4882.1971094375076</v>
      </c>
      <c r="Q23" s="36">
        <v>36.082492000000002</v>
      </c>
      <c r="R23" s="36">
        <v>7700.4494995117311</v>
      </c>
      <c r="S23" s="36">
        <v>49816.582052734382</v>
      </c>
      <c r="T23" s="36">
        <v>15914.541562234392</v>
      </c>
      <c r="U23" s="36">
        <v>9184.6653320312598</v>
      </c>
      <c r="V23" s="36">
        <v>69695.075793406257</v>
      </c>
      <c r="W23" s="36">
        <v>3938.7722656250098</v>
      </c>
      <c r="X23" s="36">
        <v>14629.089428873247</v>
      </c>
      <c r="Y23" s="36">
        <v>18771.856742067215</v>
      </c>
      <c r="Z23" s="36">
        <v>287.93277572631843</v>
      </c>
      <c r="AA23" s="36">
        <v>22847.966848515636</v>
      </c>
      <c r="AB23" s="36">
        <v>15200.49984562502</v>
      </c>
      <c r="AC23" s="36">
        <v>26188.035028044524</v>
      </c>
      <c r="AD23" s="36">
        <v>42304.093286156261</v>
      </c>
      <c r="AE23" s="36">
        <v>7887.7403052457666</v>
      </c>
      <c r="AF23" s="36">
        <v>11.560282258064516</v>
      </c>
      <c r="AG23" s="36">
        <v>23952.729795499999</v>
      </c>
      <c r="AH23" s="36">
        <v>52370.953125843749</v>
      </c>
      <c r="AI23" s="36">
        <v>7464.7374023437505</v>
      </c>
      <c r="AJ23" s="36">
        <v>61.693935791016202</v>
      </c>
      <c r="AK23" s="36">
        <v>4493.8307505390594</v>
      </c>
      <c r="AL23" s="36">
        <v>27400.283389765646</v>
      </c>
      <c r="AM23" s="36">
        <v>20760.005587186261</v>
      </c>
      <c r="AN23" s="36">
        <v>8562.6881751093806</v>
      </c>
      <c r="AO23" s="36">
        <v>48302.447134683593</v>
      </c>
      <c r="AP23" s="36">
        <v>739.34027099609398</v>
      </c>
      <c r="AQ23" s="36">
        <v>36525.129665062515</v>
      </c>
      <c r="AR23" s="36">
        <v>47134.774745570321</v>
      </c>
      <c r="AS23" s="36">
        <v>59024.591426484389</v>
      </c>
      <c r="AT23" s="36">
        <v>14359.073933804704</v>
      </c>
      <c r="AU23" s="36">
        <v>27909.114314453138</v>
      </c>
      <c r="AV23" s="36">
        <v>26195.908455531247</v>
      </c>
      <c r="AW23" s="36">
        <v>6826.8801574707177</v>
      </c>
      <c r="AX23" s="36">
        <v>51003.476628418</v>
      </c>
      <c r="AY23" s="36">
        <v>35112.600654625043</v>
      </c>
    </row>
    <row r="24" spans="1:51" x14ac:dyDescent="0.25">
      <c r="A24" s="34">
        <v>44197</v>
      </c>
      <c r="B24" s="35">
        <v>23</v>
      </c>
      <c r="C24" s="36">
        <v>26792.196113562524</v>
      </c>
      <c r="D24" s="36">
        <v>37409.154716390331</v>
      </c>
      <c r="E24" s="36">
        <v>18600.571626189969</v>
      </c>
      <c r="F24" s="36">
        <v>57055.439722656243</v>
      </c>
      <c r="G24" s="36">
        <v>34778.652642531255</v>
      </c>
      <c r="H24" s="36">
        <v>2993.6463407656274</v>
      </c>
      <c r="I24" s="36">
        <v>23788.926272320332</v>
      </c>
      <c r="J24" s="36">
        <v>193.63753800000001</v>
      </c>
      <c r="K24" s="36">
        <v>16429.795644609381</v>
      </c>
      <c r="L24" s="36">
        <v>11260.089330296894</v>
      </c>
      <c r="M24" s="36">
        <v>25494.284654313411</v>
      </c>
      <c r="N24" s="36">
        <v>19415.33982421875</v>
      </c>
      <c r="O24" s="36">
        <v>39530.781995867204</v>
      </c>
      <c r="P24" s="36">
        <v>4853.9630568164112</v>
      </c>
      <c r="Q24" s="36">
        <v>36.711576999999998</v>
      </c>
      <c r="R24" s="36">
        <v>7909.2315917968799</v>
      </c>
      <c r="S24" s="36">
        <v>50753.016933593761</v>
      </c>
      <c r="T24" s="36">
        <v>15930.419960078132</v>
      </c>
      <c r="U24" s="36">
        <v>9427.0981738281298</v>
      </c>
      <c r="V24" s="36">
        <v>69731.81952068751</v>
      </c>
      <c r="W24" s="36">
        <v>3793.0993652343705</v>
      </c>
      <c r="X24" s="36">
        <v>14717.847656638869</v>
      </c>
      <c r="Y24" s="36">
        <v>18724.784544141054</v>
      </c>
      <c r="Z24" s="36">
        <v>291.31099029541019</v>
      </c>
      <c r="AA24" s="36">
        <v>23057.476772234397</v>
      </c>
      <c r="AB24" s="36">
        <v>15016.142118656264</v>
      </c>
      <c r="AC24" s="36">
        <v>25897.933041110049</v>
      </c>
      <c r="AD24" s="36">
        <v>42950.611718593747</v>
      </c>
      <c r="AE24" s="36">
        <v>8091.976994288736</v>
      </c>
      <c r="AF24" s="36">
        <v>11.560282258064516</v>
      </c>
      <c r="AG24" s="36">
        <v>24071.287982624999</v>
      </c>
      <c r="AH24" s="36">
        <v>54323.479917000004</v>
      </c>
      <c r="AI24" s="36">
        <v>7764.8021240234402</v>
      </c>
      <c r="AJ24" s="36">
        <v>65.084325195313113</v>
      </c>
      <c r="AK24" s="36">
        <v>4465.5156417422004</v>
      </c>
      <c r="AL24" s="36">
        <v>27762.453242953139</v>
      </c>
      <c r="AM24" s="36">
        <v>20960.0046847097</v>
      </c>
      <c r="AN24" s="36">
        <v>8797.3216187031303</v>
      </c>
      <c r="AO24" s="36">
        <v>49094.231744210934</v>
      </c>
      <c r="AP24" s="36">
        <v>773.03919982910202</v>
      </c>
      <c r="AQ24" s="36">
        <v>35982.760081773449</v>
      </c>
      <c r="AR24" s="36">
        <v>47588.189003921871</v>
      </c>
      <c r="AS24" s="36">
        <v>59520.573171687516</v>
      </c>
      <c r="AT24" s="36">
        <v>14444.189570531267</v>
      </c>
      <c r="AU24" s="36">
        <v>27884.286326171889</v>
      </c>
      <c r="AV24" s="36">
        <v>27314.919237187503</v>
      </c>
      <c r="AW24" s="36">
        <v>7799.0151672363372</v>
      </c>
      <c r="AX24" s="36">
        <v>52390.39379638675</v>
      </c>
      <c r="AY24" s="36">
        <v>34466.231134093803</v>
      </c>
    </row>
    <row r="25" spans="1:51" x14ac:dyDescent="0.25">
      <c r="A25" s="34">
        <v>44197</v>
      </c>
      <c r="B25" s="35">
        <v>24</v>
      </c>
      <c r="C25" s="36">
        <v>24446.907833593774</v>
      </c>
      <c r="D25" s="36">
        <v>34811.071384734081</v>
      </c>
      <c r="E25" s="36">
        <v>17307.28495765871</v>
      </c>
      <c r="F25" s="36">
        <v>51840.7997578125</v>
      </c>
      <c r="G25" s="36">
        <v>30922.40929739063</v>
      </c>
      <c r="H25" s="36">
        <v>2959.5657209257824</v>
      </c>
      <c r="I25" s="36">
        <v>22339.590192648451</v>
      </c>
      <c r="J25" s="36">
        <v>173.37041100000002</v>
      </c>
      <c r="K25" s="36">
        <v>15448.317228890652</v>
      </c>
      <c r="L25" s="36">
        <v>10771.16641328908</v>
      </c>
      <c r="M25" s="36">
        <v>24433.571620041541</v>
      </c>
      <c r="N25" s="36">
        <v>17986.779644531249</v>
      </c>
      <c r="O25" s="36">
        <v>37124.472457570315</v>
      </c>
      <c r="P25" s="36">
        <v>4619.4507680781298</v>
      </c>
      <c r="Q25" s="36">
        <v>35.784770999999999</v>
      </c>
      <c r="R25" s="36">
        <v>7261.5148193359473</v>
      </c>
      <c r="S25" s="36">
        <v>47251.035589843756</v>
      </c>
      <c r="T25" s="36">
        <v>14584.480612632831</v>
      </c>
      <c r="U25" s="36">
        <v>8555.7876406250107</v>
      </c>
      <c r="V25" s="36">
        <v>67124.968248531251</v>
      </c>
      <c r="W25" s="36">
        <v>3607.7450683593797</v>
      </c>
      <c r="X25" s="36">
        <v>14225.679273068528</v>
      </c>
      <c r="Y25" s="36">
        <v>17504.01555354497</v>
      </c>
      <c r="Z25" s="36">
        <v>280.26770690917965</v>
      </c>
      <c r="AA25" s="36">
        <v>21014.575514687524</v>
      </c>
      <c r="AB25" s="36">
        <v>14287.139211195334</v>
      </c>
      <c r="AC25" s="36">
        <v>23849.676922934119</v>
      </c>
      <c r="AD25" s="36">
        <v>39539.432415875002</v>
      </c>
      <c r="AE25" s="36">
        <v>7452.486137226244</v>
      </c>
      <c r="AF25" s="36">
        <v>11.560282258064516</v>
      </c>
      <c r="AG25" s="36">
        <v>22248.207410250001</v>
      </c>
      <c r="AH25" s="36">
        <v>47871.311223468751</v>
      </c>
      <c r="AI25" s="36">
        <v>7173.3375000000005</v>
      </c>
      <c r="AJ25" s="36">
        <v>66.896628662109947</v>
      </c>
      <c r="AK25" s="36">
        <v>4211.3456106093799</v>
      </c>
      <c r="AL25" s="36">
        <v>25864.26432562503</v>
      </c>
      <c r="AM25" s="36">
        <v>19486.888493873757</v>
      </c>
      <c r="AN25" s="36">
        <v>8173.7889948906395</v>
      </c>
      <c r="AO25" s="36">
        <v>46128.923486355474</v>
      </c>
      <c r="AP25" s="36">
        <v>722.47918701171898</v>
      </c>
      <c r="AQ25" s="36">
        <v>34339.804067804711</v>
      </c>
      <c r="AR25" s="36">
        <v>44436.508881812522</v>
      </c>
      <c r="AS25" s="36">
        <v>55242.917842718773</v>
      </c>
      <c r="AT25" s="36">
        <v>13921.526614140645</v>
      </c>
      <c r="AU25" s="36">
        <v>25571.268646484383</v>
      </c>
      <c r="AV25" s="36">
        <v>19193.405200124998</v>
      </c>
      <c r="AW25" s="36">
        <v>17165.608703613289</v>
      </c>
      <c r="AX25" s="36">
        <v>48564.113625488302</v>
      </c>
      <c r="AY25" s="36">
        <v>32461.832574015654</v>
      </c>
    </row>
    <row r="26" spans="1:51" x14ac:dyDescent="0.25">
      <c r="A26" s="34">
        <v>44198</v>
      </c>
      <c r="B26" s="35">
        <v>1</v>
      </c>
      <c r="C26" s="36">
        <v>22098.451068593768</v>
      </c>
      <c r="D26" s="36">
        <v>30972.639111968474</v>
      </c>
      <c r="E26" s="36">
        <v>15077.399605533712</v>
      </c>
      <c r="F26" s="36">
        <v>46066.542062500026</v>
      </c>
      <c r="G26" s="36">
        <v>26193.697040906271</v>
      </c>
      <c r="H26" s="36">
        <v>3010.9010038789065</v>
      </c>
      <c r="I26" s="36">
        <v>20680.442343792969</v>
      </c>
      <c r="J26" s="36">
        <v>146.09383800000001</v>
      </c>
      <c r="K26" s="36">
        <v>13809.878228828153</v>
      </c>
      <c r="L26" s="36">
        <v>9903.8797616953307</v>
      </c>
      <c r="M26" s="36">
        <v>23170.612216304176</v>
      </c>
      <c r="N26" s="36">
        <v>16307.7213828125</v>
      </c>
      <c r="O26" s="36">
        <v>33958.622339039081</v>
      </c>
      <c r="P26" s="36">
        <v>4345.1745307695364</v>
      </c>
      <c r="Q26" s="36">
        <v>35.232245999999996</v>
      </c>
      <c r="R26" s="36">
        <v>6270.2876220703192</v>
      </c>
      <c r="S26" s="36">
        <v>41694.196230468769</v>
      </c>
      <c r="T26" s="36">
        <v>13130.366322226573</v>
      </c>
      <c r="U26" s="36">
        <v>7737.4566953125104</v>
      </c>
      <c r="V26" s="36">
        <v>59768.595238062495</v>
      </c>
      <c r="W26" s="36">
        <v>3303.1968872070311</v>
      </c>
      <c r="X26" s="36">
        <v>13278.618591599807</v>
      </c>
      <c r="Y26" s="36">
        <v>16070.555392649267</v>
      </c>
      <c r="Z26" s="36">
        <v>280.25352127075189</v>
      </c>
      <c r="AA26" s="36">
        <v>18367.45656006251</v>
      </c>
      <c r="AB26" s="36">
        <v>13547.834554171892</v>
      </c>
      <c r="AC26" s="36">
        <v>21616.129276439453</v>
      </c>
      <c r="AD26" s="36">
        <v>34601.588789937501</v>
      </c>
      <c r="AE26" s="36">
        <v>6619.281554624682</v>
      </c>
      <c r="AF26" s="36">
        <v>11.560282258064516</v>
      </c>
      <c r="AG26" s="36">
        <v>19784.28722834375</v>
      </c>
      <c r="AH26" s="36">
        <v>41598.485895812497</v>
      </c>
      <c r="AI26" s="36">
        <v>6260.17041015625</v>
      </c>
      <c r="AJ26" s="36">
        <v>69.448711914062017</v>
      </c>
      <c r="AK26" s="36">
        <v>3850.29503976564</v>
      </c>
      <c r="AL26" s="36">
        <v>23004.874598093767</v>
      </c>
      <c r="AM26" s="36">
        <v>17191.833667381572</v>
      </c>
      <c r="AN26" s="36">
        <v>7215.5872118515599</v>
      </c>
      <c r="AO26" s="36">
        <v>41492.514455781253</v>
      </c>
      <c r="AP26" s="36">
        <v>652.98519897460892</v>
      </c>
      <c r="AQ26" s="36">
        <v>32491.850808593765</v>
      </c>
      <c r="AR26" s="36">
        <v>40028.478186109394</v>
      </c>
      <c r="AS26" s="36">
        <v>48360.583543703135</v>
      </c>
      <c r="AT26" s="36">
        <v>13504.417794343772</v>
      </c>
      <c r="AU26" s="36">
        <v>22799.480404296901</v>
      </c>
      <c r="AV26" s="36">
        <v>13309.358532812505</v>
      </c>
      <c r="AW26" s="36">
        <v>17556.967468261719</v>
      </c>
      <c r="AX26" s="36">
        <v>42468.076132812523</v>
      </c>
      <c r="AY26" s="36">
        <v>30645.735520875038</v>
      </c>
    </row>
    <row r="27" spans="1:51" x14ac:dyDescent="0.25">
      <c r="A27" s="34">
        <v>44198</v>
      </c>
      <c r="B27" s="35">
        <v>2</v>
      </c>
      <c r="C27" s="36">
        <v>20384.574443843772</v>
      </c>
      <c r="D27" s="36">
        <v>27560.929383265342</v>
      </c>
      <c r="E27" s="36">
        <v>13138.732499275908</v>
      </c>
      <c r="F27" s="36">
        <v>41430.207837890637</v>
      </c>
      <c r="G27" s="36">
        <v>21531.06096709377</v>
      </c>
      <c r="H27" s="36">
        <v>2887.2306418085946</v>
      </c>
      <c r="I27" s="36">
        <v>19327.05367178125</v>
      </c>
      <c r="J27" s="36">
        <v>122.492492</v>
      </c>
      <c r="K27" s="36">
        <v>12288.429515804699</v>
      </c>
      <c r="L27" s="36">
        <v>9248.5250173828263</v>
      </c>
      <c r="M27" s="36">
        <v>21759.237262396233</v>
      </c>
      <c r="N27" s="36">
        <v>14440.50984179688</v>
      </c>
      <c r="O27" s="36">
        <v>31245.530915398449</v>
      </c>
      <c r="P27" s="36">
        <v>4036.1749161445296</v>
      </c>
      <c r="Q27" s="36">
        <v>35.454723999999999</v>
      </c>
      <c r="R27" s="36">
        <v>5309.0193603515645</v>
      </c>
      <c r="S27" s="36">
        <v>36158.972626953153</v>
      </c>
      <c r="T27" s="36">
        <v>11848.916968335941</v>
      </c>
      <c r="U27" s="36">
        <v>6918.8742109375198</v>
      </c>
      <c r="V27" s="36">
        <v>52289.184253906249</v>
      </c>
      <c r="W27" s="36">
        <v>2801.546118164063</v>
      </c>
      <c r="X27" s="36">
        <v>12453.177335392771</v>
      </c>
      <c r="Y27" s="36">
        <v>14679.980686943289</v>
      </c>
      <c r="Z27" s="36">
        <v>266.97905624389642</v>
      </c>
      <c r="AA27" s="36">
        <v>15648.889867289077</v>
      </c>
      <c r="AB27" s="36">
        <v>12926.992771445341</v>
      </c>
      <c r="AC27" s="36">
        <v>19514.434776078138</v>
      </c>
      <c r="AD27" s="36">
        <v>29540.515929718749</v>
      </c>
      <c r="AE27" s="36">
        <v>5907.7218768356106</v>
      </c>
      <c r="AF27" s="36">
        <v>11.560282258064516</v>
      </c>
      <c r="AG27" s="36">
        <v>17343.939859968748</v>
      </c>
      <c r="AH27" s="36">
        <v>37059.219592406247</v>
      </c>
      <c r="AI27" s="36">
        <v>5392.7910888672004</v>
      </c>
      <c r="AJ27" s="36">
        <v>64.096567871095203</v>
      </c>
      <c r="AK27" s="36">
        <v>3699.7894188749997</v>
      </c>
      <c r="AL27" s="36">
        <v>19832.877256125019</v>
      </c>
      <c r="AM27" s="36">
        <v>14631.485028600311</v>
      </c>
      <c r="AN27" s="36">
        <v>6313.4563359609401</v>
      </c>
      <c r="AO27" s="36">
        <v>36719.298992042968</v>
      </c>
      <c r="AP27" s="36">
        <v>600.33650207519599</v>
      </c>
      <c r="AQ27" s="36">
        <v>30714.221796089882</v>
      </c>
      <c r="AR27" s="36">
        <v>35603.562754484381</v>
      </c>
      <c r="AS27" s="36">
        <v>41922.532112359404</v>
      </c>
      <c r="AT27" s="36">
        <v>12847.199860101584</v>
      </c>
      <c r="AU27" s="36">
        <v>20386.001621093783</v>
      </c>
      <c r="AV27" s="36">
        <v>14823.054816687498</v>
      </c>
      <c r="AW27" s="36">
        <v>9892.7236328125146</v>
      </c>
      <c r="AX27" s="36">
        <v>36127.891130371099</v>
      </c>
      <c r="AY27" s="36">
        <v>28930.245426421894</v>
      </c>
    </row>
    <row r="28" spans="1:51" x14ac:dyDescent="0.25">
      <c r="A28" s="34">
        <v>44198</v>
      </c>
      <c r="B28" s="35">
        <v>3</v>
      </c>
      <c r="C28" s="36">
        <v>19247.380045343791</v>
      </c>
      <c r="D28" s="36">
        <v>24929.268425312221</v>
      </c>
      <c r="E28" s="36">
        <v>11572.45990411184</v>
      </c>
      <c r="F28" s="36">
        <v>38510.353474609379</v>
      </c>
      <c r="G28" s="36">
        <v>18503.264863781274</v>
      </c>
      <c r="H28" s="36">
        <v>2883.2303721406256</v>
      </c>
      <c r="I28" s="36">
        <v>18373.485599011732</v>
      </c>
      <c r="J28" s="36">
        <v>115.394801</v>
      </c>
      <c r="K28" s="36">
        <v>10979.505731218758</v>
      </c>
      <c r="L28" s="36">
        <v>8630.2932829375277</v>
      </c>
      <c r="M28" s="36">
        <v>20550.165883632559</v>
      </c>
      <c r="N28" s="36">
        <v>13024.52392382813</v>
      </c>
      <c r="O28" s="36">
        <v>29283.103184593787</v>
      </c>
      <c r="P28" s="36">
        <v>3782.9566263125093</v>
      </c>
      <c r="Q28" s="36">
        <v>33.626302000000003</v>
      </c>
      <c r="R28" s="36">
        <v>4661.486926269532</v>
      </c>
      <c r="S28" s="36">
        <v>31814.048463867217</v>
      </c>
      <c r="T28" s="36">
        <v>11114.73255832034</v>
      </c>
      <c r="U28" s="36">
        <v>6453.5924863281307</v>
      </c>
      <c r="V28" s="36">
        <v>45435.563358515639</v>
      </c>
      <c r="W28" s="36">
        <v>2667.566760253907</v>
      </c>
      <c r="X28" s="36">
        <v>12065.107765947445</v>
      </c>
      <c r="Y28" s="36">
        <v>13601.637993457973</v>
      </c>
      <c r="Z28" s="36">
        <v>259.98022018432619</v>
      </c>
      <c r="AA28" s="36">
        <v>13500.289970132828</v>
      </c>
      <c r="AB28" s="36">
        <v>12413.977422445343</v>
      </c>
      <c r="AC28" s="36">
        <v>17970.882029359396</v>
      </c>
      <c r="AD28" s="36">
        <v>26057.306614531255</v>
      </c>
      <c r="AE28" s="36">
        <v>5295.6566138981343</v>
      </c>
      <c r="AF28" s="36">
        <v>11.560282258064516</v>
      </c>
      <c r="AG28" s="36">
        <v>15652.13754265625</v>
      </c>
      <c r="AH28" s="36">
        <v>33704.454140250004</v>
      </c>
      <c r="AI28" s="36">
        <v>4729.9371337890698</v>
      </c>
      <c r="AJ28" s="36">
        <v>58.310488281249775</v>
      </c>
      <c r="AK28" s="36">
        <v>3642.3674325000002</v>
      </c>
      <c r="AL28" s="36">
        <v>17428.424807218769</v>
      </c>
      <c r="AM28" s="36">
        <v>13068.492577444058</v>
      </c>
      <c r="AN28" s="36">
        <v>5616.6710488359504</v>
      </c>
      <c r="AO28" s="36">
        <v>32834.633836312496</v>
      </c>
      <c r="AP28" s="36">
        <v>575.74644470214901</v>
      </c>
      <c r="AQ28" s="36">
        <v>29443.27857257034</v>
      </c>
      <c r="AR28" s="36">
        <v>32296.549672777357</v>
      </c>
      <c r="AS28" s="36">
        <v>37219.020051531275</v>
      </c>
      <c r="AT28" s="36">
        <v>12210.983138679727</v>
      </c>
      <c r="AU28" s="36">
        <v>18568.782587890651</v>
      </c>
      <c r="AV28" s="36">
        <v>15516.829825656265</v>
      </c>
      <c r="AW28" s="36">
        <v>5515.4735717773438</v>
      </c>
      <c r="AX28" s="36">
        <v>31810.438021240254</v>
      </c>
      <c r="AY28" s="36">
        <v>27798.504317125044</v>
      </c>
    </row>
    <row r="29" spans="1:51" x14ac:dyDescent="0.25">
      <c r="A29" s="34">
        <v>44198</v>
      </c>
      <c r="B29" s="35">
        <v>4</v>
      </c>
      <c r="C29" s="36">
        <v>18621.056056500016</v>
      </c>
      <c r="D29" s="36">
        <v>23454.193281952859</v>
      </c>
      <c r="E29" s="36">
        <v>10573.794844947772</v>
      </c>
      <c r="F29" s="36">
        <v>36827.766875000023</v>
      </c>
      <c r="G29" s="36">
        <v>16481.271479265633</v>
      </c>
      <c r="H29" s="36">
        <v>2865.9253742812507</v>
      </c>
      <c r="I29" s="36">
        <v>17800.459368589851</v>
      </c>
      <c r="J29" s="36">
        <v>109.21303899999999</v>
      </c>
      <c r="K29" s="36">
        <v>10401.416136257822</v>
      </c>
      <c r="L29" s="36">
        <v>8161.2300849453304</v>
      </c>
      <c r="M29" s="36">
        <v>20304.984305868154</v>
      </c>
      <c r="N29" s="36">
        <v>12083.81474609376</v>
      </c>
      <c r="O29" s="36">
        <v>28126.572037062524</v>
      </c>
      <c r="P29" s="36">
        <v>3692.1712436054722</v>
      </c>
      <c r="Q29" s="36">
        <v>32.777094999999996</v>
      </c>
      <c r="R29" s="36">
        <v>4261.8288452148436</v>
      </c>
      <c r="S29" s="36">
        <v>29388.268297851588</v>
      </c>
      <c r="T29" s="36">
        <v>10734.621518812512</v>
      </c>
      <c r="U29" s="36">
        <v>6164.2302470703198</v>
      </c>
      <c r="V29" s="36">
        <v>41395.665910468764</v>
      </c>
      <c r="W29" s="36">
        <v>2566.5011840820325</v>
      </c>
      <c r="X29" s="36">
        <v>11146.665542146668</v>
      </c>
      <c r="Y29" s="36">
        <v>13410.017048448128</v>
      </c>
      <c r="Z29" s="36">
        <v>251.05021453857429</v>
      </c>
      <c r="AA29" s="36">
        <v>12171.052775671904</v>
      </c>
      <c r="AB29" s="36">
        <v>12236.311581554693</v>
      </c>
      <c r="AC29" s="36">
        <v>17233.820810031262</v>
      </c>
      <c r="AD29" s="36">
        <v>24062.082864796885</v>
      </c>
      <c r="AE29" s="36">
        <v>4911.0010437145238</v>
      </c>
      <c r="AF29" s="36">
        <v>11.560282258064516</v>
      </c>
      <c r="AG29" s="36">
        <v>14602.038902562499</v>
      </c>
      <c r="AH29" s="36">
        <v>30129.535680062501</v>
      </c>
      <c r="AI29" s="36">
        <v>4372.0337646484295</v>
      </c>
      <c r="AJ29" s="36">
        <v>63.230052490235266</v>
      </c>
      <c r="AK29" s="36">
        <v>3438.8199510546897</v>
      </c>
      <c r="AL29" s="36">
        <v>16101.80993962502</v>
      </c>
      <c r="AM29" s="36">
        <v>12406.798251342507</v>
      </c>
      <c r="AN29" s="36">
        <v>5190.1314528203202</v>
      </c>
      <c r="AO29" s="36">
        <v>30329.234969355493</v>
      </c>
      <c r="AP29" s="36">
        <v>548.25424194335903</v>
      </c>
      <c r="AQ29" s="36">
        <v>28711.80238327738</v>
      </c>
      <c r="AR29" s="36">
        <v>30297.179982214861</v>
      </c>
      <c r="AS29" s="36">
        <v>34294.694847000035</v>
      </c>
      <c r="AT29" s="36">
        <v>11535.77942863283</v>
      </c>
      <c r="AU29" s="36">
        <v>17514.871093750022</v>
      </c>
      <c r="AV29" s="36">
        <v>12512.673610234395</v>
      </c>
      <c r="AW29" s="36">
        <v>6783.6649169921984</v>
      </c>
      <c r="AX29" s="36">
        <v>29166.951711425805</v>
      </c>
      <c r="AY29" s="36">
        <v>27217.097157750031</v>
      </c>
    </row>
    <row r="30" spans="1:51" x14ac:dyDescent="0.25">
      <c r="A30" s="34">
        <v>44198</v>
      </c>
      <c r="B30" s="35">
        <v>5</v>
      </c>
      <c r="C30" s="36">
        <v>18222.582892820326</v>
      </c>
      <c r="D30" s="36">
        <v>22458.710422921602</v>
      </c>
      <c r="E30" s="36">
        <v>10232.243252432141</v>
      </c>
      <c r="F30" s="36">
        <v>35791.759601562509</v>
      </c>
      <c r="G30" s="36">
        <v>15507.350457929717</v>
      </c>
      <c r="H30" s="36">
        <v>2718.8793937226569</v>
      </c>
      <c r="I30" s="36">
        <v>17385.844712027356</v>
      </c>
      <c r="J30" s="36">
        <v>102.72821400000001</v>
      </c>
      <c r="K30" s="36">
        <v>9977.5037495078304</v>
      </c>
      <c r="L30" s="36">
        <v>7923.3269241093785</v>
      </c>
      <c r="M30" s="36">
        <v>19718.857810868401</v>
      </c>
      <c r="N30" s="36">
        <v>11568.84624218751</v>
      </c>
      <c r="O30" s="36">
        <v>27561.995720445328</v>
      </c>
      <c r="P30" s="36">
        <v>3640.715736421887</v>
      </c>
      <c r="Q30" s="36">
        <v>32.141239999999996</v>
      </c>
      <c r="R30" s="36">
        <v>4002.9472045898438</v>
      </c>
      <c r="S30" s="36">
        <v>28227.14341601565</v>
      </c>
      <c r="T30" s="36">
        <v>10537.32781950784</v>
      </c>
      <c r="U30" s="36">
        <v>6050.1334160156302</v>
      </c>
      <c r="V30" s="36">
        <v>39563.892014953148</v>
      </c>
      <c r="W30" s="36">
        <v>2430.1404418945317</v>
      </c>
      <c r="X30" s="36">
        <v>10708.043951338062</v>
      </c>
      <c r="Y30" s="36">
        <v>13065.043518943714</v>
      </c>
      <c r="Z30" s="36">
        <v>258.49187789916994</v>
      </c>
      <c r="AA30" s="36">
        <v>11236.600753421901</v>
      </c>
      <c r="AB30" s="36">
        <v>12061.63134419533</v>
      </c>
      <c r="AC30" s="36">
        <v>17038.535305796875</v>
      </c>
      <c r="AD30" s="36">
        <v>22940.092796562509</v>
      </c>
      <c r="AE30" s="36">
        <v>4734.5444849098367</v>
      </c>
      <c r="AF30" s="36">
        <v>11.560282258064516</v>
      </c>
      <c r="AG30" s="36">
        <v>13875.15945346875</v>
      </c>
      <c r="AH30" s="36">
        <v>28063.591975781263</v>
      </c>
      <c r="AI30" s="36">
        <v>4132.3767089843805</v>
      </c>
      <c r="AJ30" s="36">
        <v>59.824452392578166</v>
      </c>
      <c r="AK30" s="36">
        <v>3352.1199632734501</v>
      </c>
      <c r="AL30" s="36">
        <v>15115.23580042189</v>
      </c>
      <c r="AM30" s="36">
        <v>11621.45293530344</v>
      </c>
      <c r="AN30" s="36">
        <v>4879.9121799531204</v>
      </c>
      <c r="AO30" s="36">
        <v>28819.816865621124</v>
      </c>
      <c r="AP30" s="36">
        <v>511.55557250976597</v>
      </c>
      <c r="AQ30" s="36">
        <v>28202.445370039099</v>
      </c>
      <c r="AR30" s="36">
        <v>29022.484236222659</v>
      </c>
      <c r="AS30" s="36">
        <v>32449.796612218772</v>
      </c>
      <c r="AT30" s="36">
        <v>11386.153324562521</v>
      </c>
      <c r="AU30" s="36">
        <v>16852.993218750024</v>
      </c>
      <c r="AV30" s="36">
        <v>11442.398981265638</v>
      </c>
      <c r="AW30" s="36">
        <v>6121.9562835693396</v>
      </c>
      <c r="AX30" s="36">
        <v>27594.490512695324</v>
      </c>
      <c r="AY30" s="36">
        <v>26930.049136546902</v>
      </c>
    </row>
    <row r="31" spans="1:51" x14ac:dyDescent="0.25">
      <c r="A31" s="34">
        <v>44198</v>
      </c>
      <c r="B31" s="35">
        <v>6</v>
      </c>
      <c r="C31" s="36">
        <v>18047.021425695351</v>
      </c>
      <c r="D31" s="36">
        <v>22107.881737109106</v>
      </c>
      <c r="E31" s="36">
        <v>10141.755358447768</v>
      </c>
      <c r="F31" s="36">
        <v>35399.088382812508</v>
      </c>
      <c r="G31" s="36">
        <v>14975.562463734399</v>
      </c>
      <c r="H31" s="36">
        <v>2708.292933101563</v>
      </c>
      <c r="I31" s="36">
        <v>17212.801677613283</v>
      </c>
      <c r="J31" s="36">
        <v>102.433468</v>
      </c>
      <c r="K31" s="36">
        <v>9760.5336967265703</v>
      </c>
      <c r="L31" s="36">
        <v>7767.6095234375207</v>
      </c>
      <c r="M31" s="36">
        <v>19418.726396582788</v>
      </c>
      <c r="N31" s="36">
        <v>11264.632707031271</v>
      </c>
      <c r="O31" s="36">
        <v>27350.993611843791</v>
      </c>
      <c r="P31" s="36">
        <v>3637.6412604726611</v>
      </c>
      <c r="Q31" s="36">
        <v>31.694303000000001</v>
      </c>
      <c r="R31" s="36">
        <v>3880.0960571289061</v>
      </c>
      <c r="S31" s="36">
        <v>27512.772405273467</v>
      </c>
      <c r="T31" s="36">
        <v>10517.430897781271</v>
      </c>
      <c r="U31" s="36">
        <v>5949.3611650390703</v>
      </c>
      <c r="V31" s="36">
        <v>38843.555509828155</v>
      </c>
      <c r="W31" s="36">
        <v>2441.3723388671879</v>
      </c>
      <c r="X31" s="36">
        <v>10696.405683455263</v>
      </c>
      <c r="Y31" s="36">
        <v>13003.999256145538</v>
      </c>
      <c r="Z31" s="36">
        <v>243.9145260620117</v>
      </c>
      <c r="AA31" s="36">
        <v>10944.034773531283</v>
      </c>
      <c r="AB31" s="36">
        <v>12134.20297446095</v>
      </c>
      <c r="AC31" s="36">
        <v>16893.634240093757</v>
      </c>
      <c r="AD31" s="36">
        <v>22446.432682843759</v>
      </c>
      <c r="AE31" s="36">
        <v>4599.3149648942126</v>
      </c>
      <c r="AF31" s="36">
        <v>11.560282258064516</v>
      </c>
      <c r="AG31" s="36">
        <v>13479.054213281252</v>
      </c>
      <c r="AH31" s="36">
        <v>26944.091127359388</v>
      </c>
      <c r="AI31" s="36">
        <v>3928.7977172851561</v>
      </c>
      <c r="AJ31" s="36">
        <v>56.447531982422163</v>
      </c>
      <c r="AK31" s="36">
        <v>3343.3700034296899</v>
      </c>
      <c r="AL31" s="36">
        <v>14715.609934578142</v>
      </c>
      <c r="AM31" s="36">
        <v>11083.173975155025</v>
      </c>
      <c r="AN31" s="36">
        <v>4755.5154311484503</v>
      </c>
      <c r="AO31" s="36">
        <v>28091.641647398454</v>
      </c>
      <c r="AP31" s="36">
        <v>530.13799285888797</v>
      </c>
      <c r="AQ31" s="36">
        <v>28144.092174519585</v>
      </c>
      <c r="AR31" s="36">
        <v>28506.485727750016</v>
      </c>
      <c r="AS31" s="36">
        <v>31570.582617703141</v>
      </c>
      <c r="AT31" s="36">
        <v>11251.959091343777</v>
      </c>
      <c r="AU31" s="36">
        <v>16571.335998046899</v>
      </c>
      <c r="AV31" s="36">
        <v>13197.883359031266</v>
      </c>
      <c r="AW31" s="36">
        <v>3822.485229492192</v>
      </c>
      <c r="AX31" s="36">
        <v>26769.890891113289</v>
      </c>
      <c r="AY31" s="36">
        <v>26742.199252687533</v>
      </c>
    </row>
    <row r="32" spans="1:51" x14ac:dyDescent="0.25">
      <c r="A32" s="34">
        <v>44198</v>
      </c>
      <c r="B32" s="35">
        <v>7</v>
      </c>
      <c r="C32" s="36">
        <v>17722.813226437538</v>
      </c>
      <c r="D32" s="36">
        <v>21427.525774374735</v>
      </c>
      <c r="E32" s="36">
        <v>9364.1400417524601</v>
      </c>
      <c r="F32" s="36">
        <v>34614.089400390651</v>
      </c>
      <c r="G32" s="36">
        <v>14737.454909820341</v>
      </c>
      <c r="H32" s="36">
        <v>2686.4351496445306</v>
      </c>
      <c r="I32" s="36">
        <v>17239.287077667985</v>
      </c>
      <c r="J32" s="36">
        <v>97.259636</v>
      </c>
      <c r="K32" s="36">
        <v>9593.3630726093998</v>
      </c>
      <c r="L32" s="36">
        <v>7275.3259998203193</v>
      </c>
      <c r="M32" s="36">
        <v>19351.385651274908</v>
      </c>
      <c r="N32" s="36">
        <v>11070.029150390641</v>
      </c>
      <c r="O32" s="36">
        <v>26900.320288179711</v>
      </c>
      <c r="P32" s="36">
        <v>3646.5245727058709</v>
      </c>
      <c r="Q32" s="36">
        <v>31.606400999999998</v>
      </c>
      <c r="R32" s="36">
        <v>3726.4538513183593</v>
      </c>
      <c r="S32" s="36">
        <v>26274.240418945345</v>
      </c>
      <c r="T32" s="36">
        <v>10077.162714296892</v>
      </c>
      <c r="U32" s="36">
        <v>5561.3655566406305</v>
      </c>
      <c r="V32" s="36">
        <v>37945.890989421903</v>
      </c>
      <c r="W32" s="36">
        <v>2452.2442138671868</v>
      </c>
      <c r="X32" s="36">
        <v>9831.5201229513787</v>
      </c>
      <c r="Y32" s="36">
        <v>14248.187359734511</v>
      </c>
      <c r="Z32" s="36">
        <v>284.65116043090813</v>
      </c>
      <c r="AA32" s="36">
        <v>10011.457357406272</v>
      </c>
      <c r="AB32" s="36">
        <v>12154.033648890652</v>
      </c>
      <c r="AC32" s="36">
        <v>16367.310219421879</v>
      </c>
      <c r="AD32" s="36">
        <v>21713.219054265639</v>
      </c>
      <c r="AE32" s="36">
        <v>4194.6092838239174</v>
      </c>
      <c r="AF32" s="36">
        <v>11.560282258064516</v>
      </c>
      <c r="AG32" s="36">
        <v>13205.4448149375</v>
      </c>
      <c r="AH32" s="36">
        <v>25146.897422046888</v>
      </c>
      <c r="AI32" s="36">
        <v>3685.1356883250182</v>
      </c>
      <c r="AJ32" s="36">
        <v>62.276911132813098</v>
      </c>
      <c r="AK32" s="36">
        <v>3451.8346280293331</v>
      </c>
      <c r="AL32" s="36">
        <v>13955.23038433595</v>
      </c>
      <c r="AM32" s="36">
        <v>10578.99806742062</v>
      </c>
      <c r="AN32" s="36">
        <v>4524.3462183984393</v>
      </c>
      <c r="AO32" s="36">
        <v>27226.650730554709</v>
      </c>
      <c r="AP32" s="36">
        <v>467.28037496240279</v>
      </c>
      <c r="AQ32" s="36">
        <v>27959.585254605492</v>
      </c>
      <c r="AR32" s="36">
        <v>27733.742740929705</v>
      </c>
      <c r="AS32" s="36">
        <v>30841.24966129689</v>
      </c>
      <c r="AT32" s="36">
        <v>11391.598121890636</v>
      </c>
      <c r="AU32" s="36">
        <v>16196.331093750032</v>
      </c>
      <c r="AV32" s="36">
        <v>12310.896250546892</v>
      </c>
      <c r="AW32" s="36">
        <v>3538.0715332031359</v>
      </c>
      <c r="AX32" s="36">
        <v>25390.677115478524</v>
      </c>
      <c r="AY32" s="36">
        <v>26732.711634203151</v>
      </c>
    </row>
    <row r="33" spans="1:51" x14ac:dyDescent="0.25">
      <c r="A33" s="34">
        <v>44198</v>
      </c>
      <c r="B33" s="35">
        <v>8</v>
      </c>
      <c r="C33" s="36">
        <v>17363.418747531279</v>
      </c>
      <c r="D33" s="36">
        <v>21238.249718546605</v>
      </c>
      <c r="E33" s="36">
        <v>9255.8676122993293</v>
      </c>
      <c r="F33" s="36">
        <v>35015.669835937515</v>
      </c>
      <c r="G33" s="36">
        <v>14268.340991963452</v>
      </c>
      <c r="H33" s="36">
        <v>3017.3157573320314</v>
      </c>
      <c r="I33" s="36">
        <v>17531.174789734381</v>
      </c>
      <c r="J33" s="36">
        <v>100.940202</v>
      </c>
      <c r="K33" s="36">
        <v>9325.9852850234511</v>
      </c>
      <c r="L33" s="36">
        <v>7431.9405442968919</v>
      </c>
      <c r="M33" s="36">
        <v>18584.596168132754</v>
      </c>
      <c r="N33" s="36">
        <v>10353.429039062499</v>
      </c>
      <c r="O33" s="36">
        <v>26590.150968570335</v>
      </c>
      <c r="P33" s="36">
        <v>3636.1665957676191</v>
      </c>
      <c r="Q33" s="36">
        <v>32.162660000000002</v>
      </c>
      <c r="R33" s="36">
        <v>3445.0506042480474</v>
      </c>
      <c r="S33" s="36">
        <v>24954.812584960957</v>
      </c>
      <c r="T33" s="36">
        <v>8947.6672383593886</v>
      </c>
      <c r="U33" s="36">
        <v>4699.0880000000097</v>
      </c>
      <c r="V33" s="36">
        <v>36184.267037187521</v>
      </c>
      <c r="W33" s="36">
        <v>2366.7926269531249</v>
      </c>
      <c r="X33" s="36">
        <v>8988.1545127248119</v>
      </c>
      <c r="Y33" s="36">
        <v>14993.638599243601</v>
      </c>
      <c r="Z33" s="36">
        <v>230.2718151855469</v>
      </c>
      <c r="AA33" s="36">
        <v>9201.5686006406722</v>
      </c>
      <c r="AB33" s="36">
        <v>12510.721194218761</v>
      </c>
      <c r="AC33" s="36">
        <v>15668.38734934375</v>
      </c>
      <c r="AD33" s="36">
        <v>20081.134492593763</v>
      </c>
      <c r="AE33" s="36">
        <v>3476.0207862491793</v>
      </c>
      <c r="AF33" s="36">
        <v>11.560282258064516</v>
      </c>
      <c r="AG33" s="36">
        <v>12882.31544590625</v>
      </c>
      <c r="AH33" s="36">
        <v>23257.300172875017</v>
      </c>
      <c r="AI33" s="36">
        <v>3379.0147282500657</v>
      </c>
      <c r="AJ33" s="36">
        <v>52.839013671874909</v>
      </c>
      <c r="AK33" s="36">
        <v>3606.6381930025382</v>
      </c>
      <c r="AL33" s="36">
        <v>13343.526890867201</v>
      </c>
      <c r="AM33" s="36">
        <v>9446.314784194059</v>
      </c>
      <c r="AN33" s="36">
        <v>4311.3692879218797</v>
      </c>
      <c r="AO33" s="36">
        <v>26653.018308074235</v>
      </c>
      <c r="AP33" s="36">
        <v>419.59102957128903</v>
      </c>
      <c r="AQ33" s="36">
        <v>28201.468235765638</v>
      </c>
      <c r="AR33" s="36">
        <v>27078.986524574244</v>
      </c>
      <c r="AS33" s="36">
        <v>29598.9736021719</v>
      </c>
      <c r="AT33" s="36">
        <v>11015.228911867203</v>
      </c>
      <c r="AU33" s="36">
        <v>15419.871183593774</v>
      </c>
      <c r="AV33" s="36">
        <v>11738.136399390654</v>
      </c>
      <c r="AW33" s="36">
        <v>2725.6364746093759</v>
      </c>
      <c r="AX33" s="36">
        <v>23583.252294921873</v>
      </c>
      <c r="AY33" s="36">
        <v>27042.04445131254</v>
      </c>
    </row>
    <row r="34" spans="1:51" x14ac:dyDescent="0.25">
      <c r="A34" s="34">
        <v>44198</v>
      </c>
      <c r="B34" s="35">
        <v>9</v>
      </c>
      <c r="C34" s="36">
        <v>18614.052935468775</v>
      </c>
      <c r="D34" s="36">
        <v>22998.615980484094</v>
      </c>
      <c r="E34" s="36">
        <v>10300.483890018089</v>
      </c>
      <c r="F34" s="36">
        <v>38706.743496093761</v>
      </c>
      <c r="G34" s="36">
        <v>16151.554585264956</v>
      </c>
      <c r="H34" s="36">
        <v>4133.4661103672015</v>
      </c>
      <c r="I34" s="36">
        <v>19226.572490804709</v>
      </c>
      <c r="J34" s="36">
        <v>117.20449600000001</v>
      </c>
      <c r="K34" s="36">
        <v>10228.749893718748</v>
      </c>
      <c r="L34" s="36">
        <v>7659.1523748750133</v>
      </c>
      <c r="M34" s="36">
        <v>18988.846521106498</v>
      </c>
      <c r="N34" s="36">
        <v>11065.725298828129</v>
      </c>
      <c r="O34" s="36">
        <v>28415.225087250019</v>
      </c>
      <c r="P34" s="36">
        <v>4487.2180765220246</v>
      </c>
      <c r="Q34" s="36">
        <v>33.546263999999994</v>
      </c>
      <c r="R34" s="36">
        <v>3671.4447021484375</v>
      </c>
      <c r="S34" s="36">
        <v>27067.254494140645</v>
      </c>
      <c r="T34" s="36">
        <v>9406.8556017265691</v>
      </c>
      <c r="U34" s="36">
        <v>4926.9843935546905</v>
      </c>
      <c r="V34" s="36">
        <v>39141.354839296902</v>
      </c>
      <c r="W34" s="36">
        <v>2570.1104980468754</v>
      </c>
      <c r="X34" s="36">
        <v>8555.1543507443421</v>
      </c>
      <c r="Y34" s="36">
        <v>16748.042459156066</v>
      </c>
      <c r="Z34" s="36">
        <v>265.39060043334962</v>
      </c>
      <c r="AA34" s="36">
        <v>10397.461970046896</v>
      </c>
      <c r="AB34" s="36">
        <v>13468.812102828151</v>
      </c>
      <c r="AC34" s="36">
        <v>16689.170328703138</v>
      </c>
      <c r="AD34" s="36">
        <v>21789.833420234387</v>
      </c>
      <c r="AE34" s="36">
        <v>3252.8946003535875</v>
      </c>
      <c r="AF34" s="36">
        <v>11.560282258064516</v>
      </c>
      <c r="AG34" s="36">
        <v>13874.04269021875</v>
      </c>
      <c r="AH34" s="36">
        <v>25548.555252531252</v>
      </c>
      <c r="AI34" s="36">
        <v>3586.6389525020295</v>
      </c>
      <c r="AJ34" s="36">
        <v>49.564506347657186</v>
      </c>
      <c r="AK34" s="36">
        <v>4167.4139060447133</v>
      </c>
      <c r="AL34" s="36">
        <v>14100.53602696877</v>
      </c>
      <c r="AM34" s="36">
        <v>10371.881095905013</v>
      </c>
      <c r="AN34" s="36">
        <v>5248.8130058593906</v>
      </c>
      <c r="AO34" s="36">
        <v>28423.250240726586</v>
      </c>
      <c r="AP34" s="36">
        <v>482.9709621943357</v>
      </c>
      <c r="AQ34" s="36">
        <v>30010.953031687524</v>
      </c>
      <c r="AR34" s="36">
        <v>29195.857824964853</v>
      </c>
      <c r="AS34" s="36">
        <v>32307.794648289091</v>
      </c>
      <c r="AT34" s="36">
        <v>11884.001319945339</v>
      </c>
      <c r="AU34" s="36">
        <v>16768.014160156272</v>
      </c>
      <c r="AV34" s="36">
        <v>12731.256702531276</v>
      </c>
      <c r="AW34" s="36">
        <v>2745.6761169433539</v>
      </c>
      <c r="AX34" s="36">
        <v>25640.72822265626</v>
      </c>
      <c r="AY34" s="36">
        <v>29736.885498218784</v>
      </c>
    </row>
    <row r="35" spans="1:51" x14ac:dyDescent="0.25">
      <c r="A35" s="34">
        <v>44198</v>
      </c>
      <c r="B35" s="35">
        <v>10</v>
      </c>
      <c r="C35" s="36">
        <v>20470.908998296894</v>
      </c>
      <c r="D35" s="36">
        <v>26732.123429327847</v>
      </c>
      <c r="E35" s="36">
        <v>12151.271790424342</v>
      </c>
      <c r="F35" s="36">
        <v>44182.513294921882</v>
      </c>
      <c r="G35" s="36">
        <v>19860.037577168012</v>
      </c>
      <c r="H35" s="36">
        <v>4972.4957312773595</v>
      </c>
      <c r="I35" s="36">
        <v>21101.130537585941</v>
      </c>
      <c r="J35" s="36">
        <v>150.02846600000001</v>
      </c>
      <c r="K35" s="36">
        <v>11990.723132070319</v>
      </c>
      <c r="L35" s="36">
        <v>8090.6656542890732</v>
      </c>
      <c r="M35" s="36">
        <v>19680.385806861301</v>
      </c>
      <c r="N35" s="36">
        <v>12565.62788867189</v>
      </c>
      <c r="O35" s="36">
        <v>31983.16428508595</v>
      </c>
      <c r="P35" s="36">
        <v>4615.2171718103182</v>
      </c>
      <c r="Q35" s="36">
        <v>33.898581999999998</v>
      </c>
      <c r="R35" s="36">
        <v>4335.4058349609386</v>
      </c>
      <c r="S35" s="36">
        <v>31402.982866210954</v>
      </c>
      <c r="T35" s="36">
        <v>10966.461117953131</v>
      </c>
      <c r="U35" s="36">
        <v>5955.5999453125005</v>
      </c>
      <c r="V35" s="36">
        <v>45162.711062953131</v>
      </c>
      <c r="W35" s="36">
        <v>2824.7313598632818</v>
      </c>
      <c r="X35" s="36">
        <v>8425.5051078576216</v>
      </c>
      <c r="Y35" s="36">
        <v>19047.354730501866</v>
      </c>
      <c r="Z35" s="36">
        <v>250.5964741516114</v>
      </c>
      <c r="AA35" s="36">
        <v>13073.930706507836</v>
      </c>
      <c r="AB35" s="36">
        <v>14709.808546093771</v>
      </c>
      <c r="AC35" s="36">
        <v>19253.24245945314</v>
      </c>
      <c r="AD35" s="36">
        <v>25391.048394875004</v>
      </c>
      <c r="AE35" s="36">
        <v>3091.9962797293842</v>
      </c>
      <c r="AF35" s="36">
        <v>11.560282258064516</v>
      </c>
      <c r="AG35" s="36">
        <v>16250.377159</v>
      </c>
      <c r="AH35" s="36">
        <v>29249.458678687508</v>
      </c>
      <c r="AI35" s="36">
        <v>4177.8021394216612</v>
      </c>
      <c r="AJ35" s="36">
        <v>44.61427685546991</v>
      </c>
      <c r="AK35" s="36">
        <v>4194.5142793912109</v>
      </c>
      <c r="AL35" s="36">
        <v>15512.972479171902</v>
      </c>
      <c r="AM35" s="36">
        <v>11854.766348670637</v>
      </c>
      <c r="AN35" s="36">
        <v>5130.7025760312599</v>
      </c>
      <c r="AO35" s="36">
        <v>32267.565839480467</v>
      </c>
      <c r="AP35" s="36">
        <v>541.9257814492189</v>
      </c>
      <c r="AQ35" s="36">
        <v>33143.820609320348</v>
      </c>
      <c r="AR35" s="36">
        <v>33175.085094894559</v>
      </c>
      <c r="AS35" s="36">
        <v>36992.91228975002</v>
      </c>
      <c r="AT35" s="36">
        <v>13417.988670734379</v>
      </c>
      <c r="AU35" s="36">
        <v>19054.920351562519</v>
      </c>
      <c r="AV35" s="36">
        <v>13752.857893296907</v>
      </c>
      <c r="AW35" s="36">
        <v>2638.9793395996121</v>
      </c>
      <c r="AX35" s="36">
        <v>29668.062889404315</v>
      </c>
      <c r="AY35" s="36">
        <v>32022.091640828141</v>
      </c>
    </row>
    <row r="36" spans="1:51" x14ac:dyDescent="0.25">
      <c r="A36" s="34">
        <v>44198</v>
      </c>
      <c r="B36" s="35">
        <v>11</v>
      </c>
      <c r="C36" s="36">
        <v>22783.400845687509</v>
      </c>
      <c r="D36" s="36">
        <v>29722.667234124718</v>
      </c>
      <c r="E36" s="36">
        <v>13741.282670549341</v>
      </c>
      <c r="F36" s="36">
        <v>49257.274974609376</v>
      </c>
      <c r="G36" s="36">
        <v>24101.615185457449</v>
      </c>
      <c r="H36" s="36">
        <v>5275.5619669257712</v>
      </c>
      <c r="I36" s="36">
        <v>23425.568173242213</v>
      </c>
      <c r="J36" s="36">
        <v>172.79565400000001</v>
      </c>
      <c r="K36" s="36">
        <v>13691.74405009375</v>
      </c>
      <c r="L36" s="36">
        <v>8717.2961387421965</v>
      </c>
      <c r="M36" s="36">
        <v>21124.489513210297</v>
      </c>
      <c r="N36" s="36">
        <v>15239.64673828125</v>
      </c>
      <c r="O36" s="36">
        <v>35769.438182007812</v>
      </c>
      <c r="P36" s="36">
        <v>4774.2111879297254</v>
      </c>
      <c r="Q36" s="36">
        <v>34.339551999999998</v>
      </c>
      <c r="R36" s="36">
        <v>5099.4370605468757</v>
      </c>
      <c r="S36" s="36">
        <v>36652.047994140637</v>
      </c>
      <c r="T36" s="36">
        <v>12968.695763179699</v>
      </c>
      <c r="U36" s="36">
        <v>7445.70333593751</v>
      </c>
      <c r="V36" s="36">
        <v>51825.259554625001</v>
      </c>
      <c r="W36" s="36">
        <v>3028.2097167968759</v>
      </c>
      <c r="X36" s="36">
        <v>9221.1254289787139</v>
      </c>
      <c r="Y36" s="36">
        <v>20973.923665777591</v>
      </c>
      <c r="Z36" s="36">
        <v>280.27695098876961</v>
      </c>
      <c r="AA36" s="36">
        <v>15820.420160343772</v>
      </c>
      <c r="AB36" s="36">
        <v>15753.647283640641</v>
      </c>
      <c r="AC36" s="36">
        <v>21874.609646842659</v>
      </c>
      <c r="AD36" s="36">
        <v>29535.749478781254</v>
      </c>
      <c r="AE36" s="36">
        <v>3567.0766743650506</v>
      </c>
      <c r="AF36" s="36">
        <v>11.560282258064516</v>
      </c>
      <c r="AG36" s="36">
        <v>18257.295642687503</v>
      </c>
      <c r="AH36" s="36">
        <v>34449.42803159375</v>
      </c>
      <c r="AI36" s="36">
        <v>4906.4566782702341</v>
      </c>
      <c r="AJ36" s="36">
        <v>46.381888549805154</v>
      </c>
      <c r="AK36" s="36">
        <v>4465.7958480283442</v>
      </c>
      <c r="AL36" s="36">
        <v>17706.120367015639</v>
      </c>
      <c r="AM36" s="36">
        <v>13901.577553084706</v>
      </c>
      <c r="AN36" s="36">
        <v>6081.0851206875104</v>
      </c>
      <c r="AO36" s="36">
        <v>36582.992111640626</v>
      </c>
      <c r="AP36" s="36">
        <v>631.90995802245993</v>
      </c>
      <c r="AQ36" s="36">
        <v>36304.208429828148</v>
      </c>
      <c r="AR36" s="36">
        <v>36928.864238960959</v>
      </c>
      <c r="AS36" s="36">
        <v>42779.862055187506</v>
      </c>
      <c r="AT36" s="36">
        <v>14726.995261187525</v>
      </c>
      <c r="AU36" s="36">
        <v>21642.19174023439</v>
      </c>
      <c r="AV36" s="36">
        <v>15966.9160536094</v>
      </c>
      <c r="AW36" s="36">
        <v>2517.1653442382822</v>
      </c>
      <c r="AX36" s="36">
        <v>34318.632760009787</v>
      </c>
      <c r="AY36" s="36">
        <v>34574.000187812533</v>
      </c>
    </row>
    <row r="37" spans="1:51" x14ac:dyDescent="0.25">
      <c r="A37" s="34">
        <v>44198</v>
      </c>
      <c r="B37" s="35">
        <v>12</v>
      </c>
      <c r="C37" s="36">
        <v>25025.294360828128</v>
      </c>
      <c r="D37" s="36">
        <v>32492.395865062208</v>
      </c>
      <c r="E37" s="36">
        <v>15558.635599596209</v>
      </c>
      <c r="F37" s="36">
        <v>54099.159718749986</v>
      </c>
      <c r="G37" s="36">
        <v>27840.873504893454</v>
      </c>
      <c r="H37" s="36">
        <v>5367.0777188711099</v>
      </c>
      <c r="I37" s="36">
        <v>25405.568034656262</v>
      </c>
      <c r="J37" s="36">
        <v>177.65062400000002</v>
      </c>
      <c r="K37" s="36">
        <v>15010.181052328151</v>
      </c>
      <c r="L37" s="36">
        <v>9198.1935596875137</v>
      </c>
      <c r="M37" s="36">
        <v>22165.983162946221</v>
      </c>
      <c r="N37" s="36">
        <v>17245.963277343748</v>
      </c>
      <c r="O37" s="36">
        <v>38543.432266695323</v>
      </c>
      <c r="P37" s="36">
        <v>5128.6549793752547</v>
      </c>
      <c r="Q37" s="36">
        <v>34.534959999999998</v>
      </c>
      <c r="R37" s="36">
        <v>5755.2012329101581</v>
      </c>
      <c r="S37" s="36">
        <v>40796.721707031262</v>
      </c>
      <c r="T37" s="36">
        <v>14692.528956109392</v>
      </c>
      <c r="U37" s="36">
        <v>8778.9289902343808</v>
      </c>
      <c r="V37" s="36">
        <v>58347.591327937494</v>
      </c>
      <c r="W37" s="36">
        <v>3357.1459350585897</v>
      </c>
      <c r="X37" s="36">
        <v>9815.9911604904264</v>
      </c>
      <c r="Y37" s="36">
        <v>21821.260664170703</v>
      </c>
      <c r="Z37" s="36">
        <v>282.34947387695308</v>
      </c>
      <c r="AA37" s="36">
        <v>18015.225611945323</v>
      </c>
      <c r="AB37" s="36">
        <v>16374.08589350002</v>
      </c>
      <c r="AC37" s="36">
        <v>24455.676489692636</v>
      </c>
      <c r="AD37" s="36">
        <v>33260.301740749994</v>
      </c>
      <c r="AE37" s="36">
        <v>4334.0462261392313</v>
      </c>
      <c r="AF37" s="36">
        <v>11.560282258064516</v>
      </c>
      <c r="AG37" s="36">
        <v>19770.095645375</v>
      </c>
      <c r="AH37" s="36">
        <v>39076.310087937498</v>
      </c>
      <c r="AI37" s="36">
        <v>5526.1990987702911</v>
      </c>
      <c r="AJ37" s="36">
        <v>47.184059082030956</v>
      </c>
      <c r="AK37" s="36">
        <v>4746.3948852331141</v>
      </c>
      <c r="AL37" s="36">
        <v>19788.984919796891</v>
      </c>
      <c r="AM37" s="36">
        <v>15540.317508881584</v>
      </c>
      <c r="AN37" s="36">
        <v>6854.6195547656407</v>
      </c>
      <c r="AO37" s="36">
        <v>40745.589631683593</v>
      </c>
      <c r="AP37" s="36">
        <v>680.52951075585895</v>
      </c>
      <c r="AQ37" s="36">
        <v>38386.831791765639</v>
      </c>
      <c r="AR37" s="36">
        <v>40504.5789429219</v>
      </c>
      <c r="AS37" s="36">
        <v>47430.325919796902</v>
      </c>
      <c r="AT37" s="36">
        <v>15524.558133390636</v>
      </c>
      <c r="AU37" s="36">
        <v>23780.467361328141</v>
      </c>
      <c r="AV37" s="36">
        <v>19965.477823125013</v>
      </c>
      <c r="AW37" s="36">
        <v>1687.8576354980469</v>
      </c>
      <c r="AX37" s="36">
        <v>38311.096052246103</v>
      </c>
      <c r="AY37" s="36">
        <v>36619.509101843774</v>
      </c>
    </row>
    <row r="38" spans="1:51" x14ac:dyDescent="0.25">
      <c r="A38" s="34">
        <v>44198</v>
      </c>
      <c r="B38" s="35">
        <v>13</v>
      </c>
      <c r="C38" s="36">
        <v>26913.33582312502</v>
      </c>
      <c r="D38" s="36">
        <v>34397.26168042158</v>
      </c>
      <c r="E38" s="36">
        <v>17601.122486455592</v>
      </c>
      <c r="F38" s="36">
        <v>58128.8494765625</v>
      </c>
      <c r="G38" s="36">
        <v>30860.460227032243</v>
      </c>
      <c r="H38" s="36">
        <v>5594.8462434062603</v>
      </c>
      <c r="I38" s="36">
        <v>26439.963060515656</v>
      </c>
      <c r="J38" s="36">
        <v>178.61663200000001</v>
      </c>
      <c r="K38" s="36">
        <v>15816.693434250021</v>
      </c>
      <c r="L38" s="36">
        <v>9845.1408564921931</v>
      </c>
      <c r="M38" s="36">
        <v>23034.989955515139</v>
      </c>
      <c r="N38" s="36">
        <v>18779.80966015625</v>
      </c>
      <c r="O38" s="36">
        <v>40461.544826101555</v>
      </c>
      <c r="P38" s="36">
        <v>5445.5984976670334</v>
      </c>
      <c r="Q38" s="36">
        <v>34.403545000000001</v>
      </c>
      <c r="R38" s="36">
        <v>6343.1821655273579</v>
      </c>
      <c r="S38" s="36">
        <v>44298.893634765627</v>
      </c>
      <c r="T38" s="36">
        <v>16007.659620914084</v>
      </c>
      <c r="U38" s="36">
        <v>9682.1093789062597</v>
      </c>
      <c r="V38" s="36">
        <v>62988.143870625005</v>
      </c>
      <c r="W38" s="36">
        <v>3493.9578369140627</v>
      </c>
      <c r="X38" s="36">
        <v>10281.65877627947</v>
      </c>
      <c r="Y38" s="36">
        <v>22338.752861673354</v>
      </c>
      <c r="Z38" s="36">
        <v>272.82005844116213</v>
      </c>
      <c r="AA38" s="36">
        <v>19551.849298046895</v>
      </c>
      <c r="AB38" s="36">
        <v>16711.16827114065</v>
      </c>
      <c r="AC38" s="36">
        <v>26356.409573511435</v>
      </c>
      <c r="AD38" s="36">
        <v>36462.145482218752</v>
      </c>
      <c r="AE38" s="36">
        <v>4865.1605721554179</v>
      </c>
      <c r="AF38" s="36">
        <v>11.560282258064516</v>
      </c>
      <c r="AG38" s="36">
        <v>21139.699805781253</v>
      </c>
      <c r="AH38" s="36">
        <v>41943.412191031253</v>
      </c>
      <c r="AI38" s="36">
        <v>5927.9876985990659</v>
      </c>
      <c r="AJ38" s="36">
        <v>59.340420776366813</v>
      </c>
      <c r="AK38" s="36">
        <v>4797.3483868510466</v>
      </c>
      <c r="AL38" s="36">
        <v>21512.590285171893</v>
      </c>
      <c r="AM38" s="36">
        <v>17002.391418787825</v>
      </c>
      <c r="AN38" s="36">
        <v>7473.34711929689</v>
      </c>
      <c r="AO38" s="36">
        <v>44266.214437015624</v>
      </c>
      <c r="AP38" s="36">
        <v>692.77555867480419</v>
      </c>
      <c r="AQ38" s="36">
        <v>39434.54757418752</v>
      </c>
      <c r="AR38" s="36">
        <v>43499.498577906255</v>
      </c>
      <c r="AS38" s="36">
        <v>51209.350780812514</v>
      </c>
      <c r="AT38" s="36">
        <v>16189.739235859401</v>
      </c>
      <c r="AU38" s="36">
        <v>25941.298330078142</v>
      </c>
      <c r="AV38" s="36">
        <v>20907.024195609385</v>
      </c>
      <c r="AW38" s="36">
        <v>3159.1643981933612</v>
      </c>
      <c r="AX38" s="36">
        <v>42157.328928222683</v>
      </c>
      <c r="AY38" s="36">
        <v>38185.763028953152</v>
      </c>
    </row>
    <row r="39" spans="1:51" x14ac:dyDescent="0.25">
      <c r="A39" s="34">
        <v>44198</v>
      </c>
      <c r="B39" s="35">
        <v>14</v>
      </c>
      <c r="C39" s="36">
        <v>28231.638087859374</v>
      </c>
      <c r="D39" s="36">
        <v>36512.568550109077</v>
      </c>
      <c r="E39" s="36">
        <v>19671.473300971207</v>
      </c>
      <c r="F39" s="36">
        <v>62318.197144531245</v>
      </c>
      <c r="G39" s="36">
        <v>33296.904230430242</v>
      </c>
      <c r="H39" s="36">
        <v>5686.1315097460993</v>
      </c>
      <c r="I39" s="36">
        <v>27247.730924039097</v>
      </c>
      <c r="J39" s="36">
        <v>185.80345199999999</v>
      </c>
      <c r="K39" s="36">
        <v>16564.96806143751</v>
      </c>
      <c r="L39" s="36">
        <v>9966.8196079765676</v>
      </c>
      <c r="M39" s="36">
        <v>24489.121507757802</v>
      </c>
      <c r="N39" s="36">
        <v>20555.544957031248</v>
      </c>
      <c r="O39" s="36">
        <v>42330.009407367193</v>
      </c>
      <c r="P39" s="36">
        <v>5574.0947937924493</v>
      </c>
      <c r="Q39" s="36">
        <v>34.909579999999998</v>
      </c>
      <c r="R39" s="36">
        <v>7065.9825805664077</v>
      </c>
      <c r="S39" s="36">
        <v>47506.032421875017</v>
      </c>
      <c r="T39" s="36">
        <v>17277.532517125019</v>
      </c>
      <c r="U39" s="36">
        <v>10273.73892773439</v>
      </c>
      <c r="V39" s="36">
        <v>69732.101448531248</v>
      </c>
      <c r="W39" s="36">
        <v>3514.0625</v>
      </c>
      <c r="X39" s="36">
        <v>10638.826172068548</v>
      </c>
      <c r="Y39" s="36">
        <v>23169.37563820546</v>
      </c>
      <c r="Z39" s="36">
        <v>266.62778701782213</v>
      </c>
      <c r="AA39" s="36">
        <v>21080.889899023467</v>
      </c>
      <c r="AB39" s="36">
        <v>17293.612728328138</v>
      </c>
      <c r="AC39" s="36">
        <v>28082.902350347806</v>
      </c>
      <c r="AD39" s="36">
        <v>40515.085650843743</v>
      </c>
      <c r="AE39" s="36">
        <v>5124.8038208066173</v>
      </c>
      <c r="AF39" s="36">
        <v>11.560282258064516</v>
      </c>
      <c r="AG39" s="36">
        <v>22919.567555906251</v>
      </c>
      <c r="AH39" s="36">
        <v>46560.609595312497</v>
      </c>
      <c r="AI39" s="36">
        <v>6385.027627090999</v>
      </c>
      <c r="AJ39" s="36">
        <v>61.156257080076983</v>
      </c>
      <c r="AK39" s="36">
        <v>4810.9521839000963</v>
      </c>
      <c r="AL39" s="36">
        <v>23408.540199562525</v>
      </c>
      <c r="AM39" s="36">
        <v>18996.413520006579</v>
      </c>
      <c r="AN39" s="36">
        <v>8033.4945059531401</v>
      </c>
      <c r="AO39" s="36">
        <v>47844.400051683595</v>
      </c>
      <c r="AP39" s="36">
        <v>710.99383573632713</v>
      </c>
      <c r="AQ39" s="36">
        <v>39912.713876000009</v>
      </c>
      <c r="AR39" s="36">
        <v>46634.185544554704</v>
      </c>
      <c r="AS39" s="36">
        <v>55350.72399431251</v>
      </c>
      <c r="AT39" s="36">
        <v>16440.024888890639</v>
      </c>
      <c r="AU39" s="36">
        <v>27986.944208984376</v>
      </c>
      <c r="AV39" s="36">
        <v>20284.649569937505</v>
      </c>
      <c r="AW39" s="36">
        <v>6031.2316894531305</v>
      </c>
      <c r="AX39" s="36">
        <v>46389.64497070315</v>
      </c>
      <c r="AY39" s="36">
        <v>39566.869289406299</v>
      </c>
    </row>
    <row r="40" spans="1:51" x14ac:dyDescent="0.25">
      <c r="A40" s="34">
        <v>44198</v>
      </c>
      <c r="B40" s="35">
        <v>15</v>
      </c>
      <c r="C40" s="36">
        <v>27724.900177078147</v>
      </c>
      <c r="D40" s="36">
        <v>37177.801163109078</v>
      </c>
      <c r="E40" s="36">
        <v>19948.54129689309</v>
      </c>
      <c r="F40" s="36">
        <v>62621.629031250006</v>
      </c>
      <c r="G40" s="36">
        <v>34557.793891176152</v>
      </c>
      <c r="H40" s="36">
        <v>5569.2610433164109</v>
      </c>
      <c r="I40" s="36">
        <v>27066.155438851569</v>
      </c>
      <c r="J40" s="36">
        <v>175.88737399999999</v>
      </c>
      <c r="K40" s="36">
        <v>16943.074181468783</v>
      </c>
      <c r="L40" s="36">
        <v>10220.215252382819</v>
      </c>
      <c r="M40" s="36">
        <v>25178.703861998485</v>
      </c>
      <c r="N40" s="36">
        <v>21261.735519531248</v>
      </c>
      <c r="O40" s="36">
        <v>42820.847854351559</v>
      </c>
      <c r="P40" s="36">
        <v>5647.4628112766368</v>
      </c>
      <c r="Q40" s="36">
        <v>35.232387000000003</v>
      </c>
      <c r="R40" s="36">
        <v>7467.9893920898548</v>
      </c>
      <c r="S40" s="36">
        <v>49544.120708984381</v>
      </c>
      <c r="T40" s="36">
        <v>17271.794362750032</v>
      </c>
      <c r="U40" s="36">
        <v>10350.733123046881</v>
      </c>
      <c r="V40" s="36">
        <v>72486.950531093753</v>
      </c>
      <c r="W40" s="36">
        <v>3613.0442016601601</v>
      </c>
      <c r="X40" s="36">
        <v>11231.616889502144</v>
      </c>
      <c r="Y40" s="36">
        <v>23431.734349852264</v>
      </c>
      <c r="Z40" s="36">
        <v>314.6893226623535</v>
      </c>
      <c r="AA40" s="36">
        <v>21977.013729703147</v>
      </c>
      <c r="AB40" s="36">
        <v>17062.53859915628</v>
      </c>
      <c r="AC40" s="36">
        <v>28325.641292390472</v>
      </c>
      <c r="AD40" s="36">
        <v>42236.729739968752</v>
      </c>
      <c r="AE40" s="36">
        <v>5565.8530267927854</v>
      </c>
      <c r="AF40" s="36">
        <v>11.560282258064516</v>
      </c>
      <c r="AG40" s="36">
        <v>23531.172893718747</v>
      </c>
      <c r="AH40" s="36">
        <v>49591.897953468753</v>
      </c>
      <c r="AI40" s="36">
        <v>6783.886811563847</v>
      </c>
      <c r="AJ40" s="36">
        <v>54.596138183593013</v>
      </c>
      <c r="AK40" s="36">
        <v>4610.8286095263102</v>
      </c>
      <c r="AL40" s="36">
        <v>24961.745564796893</v>
      </c>
      <c r="AM40" s="36">
        <v>20092.439382959707</v>
      </c>
      <c r="AN40" s="36">
        <v>8605.7116829531296</v>
      </c>
      <c r="AO40" s="36">
        <v>49898.743452914066</v>
      </c>
      <c r="AP40" s="36">
        <v>666.08579924516584</v>
      </c>
      <c r="AQ40" s="36">
        <v>40343.30990045314</v>
      </c>
      <c r="AR40" s="36">
        <v>47990.493955351565</v>
      </c>
      <c r="AS40" s="36">
        <v>58026.454543500018</v>
      </c>
      <c r="AT40" s="36">
        <v>16861.927689843789</v>
      </c>
      <c r="AU40" s="36">
        <v>28640.312779296888</v>
      </c>
      <c r="AV40" s="36">
        <v>21712.356876968763</v>
      </c>
      <c r="AW40" s="36">
        <v>5995.1881103515752</v>
      </c>
      <c r="AX40" s="36">
        <v>48789.956220703156</v>
      </c>
      <c r="AY40" s="36">
        <v>39038.946404171926</v>
      </c>
    </row>
    <row r="41" spans="1:51" x14ac:dyDescent="0.25">
      <c r="A41" s="34">
        <v>44198</v>
      </c>
      <c r="B41" s="35">
        <v>16</v>
      </c>
      <c r="C41" s="36">
        <v>26536.674427296908</v>
      </c>
      <c r="D41" s="36">
        <v>36459.506569702819</v>
      </c>
      <c r="E41" s="36">
        <v>19295.23247289308</v>
      </c>
      <c r="F41" s="36">
        <v>60604.404609375</v>
      </c>
      <c r="G41" s="36">
        <v>34760.48455484314</v>
      </c>
      <c r="H41" s="36">
        <v>5552.7372315429748</v>
      </c>
      <c r="I41" s="36">
        <v>26583.472708031273</v>
      </c>
      <c r="J41" s="36">
        <v>170.23189500000001</v>
      </c>
      <c r="K41" s="36">
        <v>16572.21204726565</v>
      </c>
      <c r="L41" s="36">
        <v>10206.148008648461</v>
      </c>
      <c r="M41" s="36">
        <v>25191.131427416229</v>
      </c>
      <c r="N41" s="36">
        <v>21157.65425</v>
      </c>
      <c r="O41" s="36">
        <v>42034.985515374996</v>
      </c>
      <c r="P41" s="36">
        <v>5689.9642616032643</v>
      </c>
      <c r="Q41" s="36">
        <v>35.395803999999998</v>
      </c>
      <c r="R41" s="36">
        <v>7424.2178833007893</v>
      </c>
      <c r="S41" s="36">
        <v>48897.703986328124</v>
      </c>
      <c r="T41" s="36">
        <v>16399.265893601558</v>
      </c>
      <c r="U41" s="36">
        <v>9956.6641992187597</v>
      </c>
      <c r="V41" s="36">
        <v>71878.917876937514</v>
      </c>
      <c r="W41" s="36">
        <v>3556.9396850585999</v>
      </c>
      <c r="X41" s="36">
        <v>11565.036183334163</v>
      </c>
      <c r="Y41" s="36">
        <v>22913.199051562275</v>
      </c>
      <c r="Z41" s="36">
        <v>314.79674697875976</v>
      </c>
      <c r="AA41" s="36">
        <v>21910.368477812528</v>
      </c>
      <c r="AB41" s="36">
        <v>16714.75764378126</v>
      </c>
      <c r="AC41" s="36">
        <v>27363.106185615328</v>
      </c>
      <c r="AD41" s="36">
        <v>41522.189213968748</v>
      </c>
      <c r="AE41" s="36">
        <v>5367.4194729030387</v>
      </c>
      <c r="AF41" s="36">
        <v>11.560282258064516</v>
      </c>
      <c r="AG41" s="36">
        <v>22979.767420281249</v>
      </c>
      <c r="AH41" s="36">
        <v>49211.259776312501</v>
      </c>
      <c r="AI41" s="36">
        <v>6754.5396881833103</v>
      </c>
      <c r="AJ41" s="36">
        <v>60.109652099609974</v>
      </c>
      <c r="AK41" s="36">
        <v>4487.1198838395667</v>
      </c>
      <c r="AL41" s="36">
        <v>25172.886714828139</v>
      </c>
      <c r="AM41" s="36">
        <v>20393.349403350352</v>
      </c>
      <c r="AN41" s="36">
        <v>8715.0951541406394</v>
      </c>
      <c r="AO41" s="36">
        <v>49526.106317292972</v>
      </c>
      <c r="AP41" s="36">
        <v>628.93383855468778</v>
      </c>
      <c r="AQ41" s="36">
        <v>39811.15111209375</v>
      </c>
      <c r="AR41" s="36">
        <v>47369.36299816407</v>
      </c>
      <c r="AS41" s="36">
        <v>57310.251774906268</v>
      </c>
      <c r="AT41" s="36">
        <v>16509.078975218777</v>
      </c>
      <c r="AU41" s="36">
        <v>28009.954914062513</v>
      </c>
      <c r="AV41" s="36">
        <v>21952.498773250005</v>
      </c>
      <c r="AW41" s="36">
        <v>5402.0476074218914</v>
      </c>
      <c r="AX41" s="36">
        <v>48177.637443847685</v>
      </c>
      <c r="AY41" s="36">
        <v>37736.429023218763</v>
      </c>
    </row>
    <row r="42" spans="1:51" x14ac:dyDescent="0.25">
      <c r="A42" s="34">
        <v>44198</v>
      </c>
      <c r="B42" s="35">
        <v>17</v>
      </c>
      <c r="C42" s="36">
        <v>25835.50833051564</v>
      </c>
      <c r="D42" s="36">
        <v>35630.766567984072</v>
      </c>
      <c r="E42" s="36">
        <v>18573.61567597121</v>
      </c>
      <c r="F42" s="36">
        <v>59043.541539062506</v>
      </c>
      <c r="G42" s="36">
        <v>34345.510580562564</v>
      </c>
      <c r="H42" s="36">
        <v>5469.4600813359502</v>
      </c>
      <c r="I42" s="36">
        <v>25774.423227019553</v>
      </c>
      <c r="J42" s="36">
        <v>171.73231500000003</v>
      </c>
      <c r="K42" s="36">
        <v>16133.525845421891</v>
      </c>
      <c r="L42" s="36">
        <v>9998.5164382500188</v>
      </c>
      <c r="M42" s="36">
        <v>24720.00524617522</v>
      </c>
      <c r="N42" s="36">
        <v>20710.270363281248</v>
      </c>
      <c r="O42" s="36">
        <v>40779.119678859381</v>
      </c>
      <c r="P42" s="36">
        <v>5737.7599636446985</v>
      </c>
      <c r="Q42" s="36">
        <v>35.741214999999997</v>
      </c>
      <c r="R42" s="36">
        <v>7363.076245117195</v>
      </c>
      <c r="S42" s="36">
        <v>47503.354925781256</v>
      </c>
      <c r="T42" s="36">
        <v>15846.36630842971</v>
      </c>
      <c r="U42" s="36">
        <v>9572.2530996093901</v>
      </c>
      <c r="V42" s="36">
        <v>70328.723249250004</v>
      </c>
      <c r="W42" s="36">
        <v>3474.260998535161</v>
      </c>
      <c r="X42" s="36">
        <v>11509.308344748246</v>
      </c>
      <c r="Y42" s="36">
        <v>22914.415547312015</v>
      </c>
      <c r="Z42" s="36">
        <v>309.29584640502935</v>
      </c>
      <c r="AA42" s="36">
        <v>21075.853075476563</v>
      </c>
      <c r="AB42" s="36">
        <v>16374.19095900001</v>
      </c>
      <c r="AC42" s="36">
        <v>26222.382936712354</v>
      </c>
      <c r="AD42" s="36">
        <v>40533.130113500003</v>
      </c>
      <c r="AE42" s="36">
        <v>5155.5089486492416</v>
      </c>
      <c r="AF42" s="36">
        <v>11.560282258064516</v>
      </c>
      <c r="AG42" s="36">
        <v>22168.941391749999</v>
      </c>
      <c r="AH42" s="36">
        <v>47990.319462250001</v>
      </c>
      <c r="AI42" s="36">
        <v>6533.0938374001362</v>
      </c>
      <c r="AJ42" s="36">
        <v>55.625768188476997</v>
      </c>
      <c r="AK42" s="36">
        <v>4325.0000333513781</v>
      </c>
      <c r="AL42" s="36">
        <v>24809.217643218759</v>
      </c>
      <c r="AM42" s="36">
        <v>20162.744649444063</v>
      </c>
      <c r="AN42" s="36">
        <v>8642.4443958281299</v>
      </c>
      <c r="AO42" s="36">
        <v>48777.449118359371</v>
      </c>
      <c r="AP42" s="36">
        <v>604.65095383300707</v>
      </c>
      <c r="AQ42" s="36">
        <v>38791.004369289076</v>
      </c>
      <c r="AR42" s="36">
        <v>46182.596487960924</v>
      </c>
      <c r="AS42" s="36">
        <v>55875.706583656262</v>
      </c>
      <c r="AT42" s="36">
        <v>16099.584943484393</v>
      </c>
      <c r="AU42" s="36">
        <v>27012.946136718761</v>
      </c>
      <c r="AV42" s="36">
        <v>22897.506595125</v>
      </c>
      <c r="AW42" s="36">
        <v>3919.773620605471</v>
      </c>
      <c r="AX42" s="36">
        <v>47024.93661621098</v>
      </c>
      <c r="AY42" s="36">
        <v>37001.480340515649</v>
      </c>
    </row>
    <row r="43" spans="1:51" x14ac:dyDescent="0.25">
      <c r="A43" s="34">
        <v>44198</v>
      </c>
      <c r="B43" s="35">
        <v>18</v>
      </c>
      <c r="C43" s="36">
        <v>25403.060872656275</v>
      </c>
      <c r="D43" s="36">
        <v>35220.809454265327</v>
      </c>
      <c r="E43" s="36">
        <v>18034.177398236832</v>
      </c>
      <c r="F43" s="36">
        <v>57687.437363281249</v>
      </c>
      <c r="G43" s="36">
        <v>32862.287264898259</v>
      </c>
      <c r="H43" s="36">
        <v>5041.2414511367087</v>
      </c>
      <c r="I43" s="36">
        <v>24997.285167769551</v>
      </c>
      <c r="J43" s="36">
        <v>166.28736900000001</v>
      </c>
      <c r="K43" s="36">
        <v>15899.965450265641</v>
      </c>
      <c r="L43" s="36">
        <v>10089.103314875023</v>
      </c>
      <c r="M43" s="36">
        <v>24692.994724782253</v>
      </c>
      <c r="N43" s="36">
        <v>20151.413230468752</v>
      </c>
      <c r="O43" s="36">
        <v>39874.363138312503</v>
      </c>
      <c r="P43" s="36">
        <v>5527.315863562093</v>
      </c>
      <c r="Q43" s="36">
        <v>35.567603000000005</v>
      </c>
      <c r="R43" s="36">
        <v>7245.2093261718865</v>
      </c>
      <c r="S43" s="36">
        <v>46587.030187500008</v>
      </c>
      <c r="T43" s="36">
        <v>15087.26392691408</v>
      </c>
      <c r="U43" s="36">
        <v>8994.8171386718805</v>
      </c>
      <c r="V43" s="36">
        <v>67322.413324937501</v>
      </c>
      <c r="W43" s="36">
        <v>3401.163305664064</v>
      </c>
      <c r="X43" s="36">
        <v>11707.741958420102</v>
      </c>
      <c r="Y43" s="36">
        <v>22036.938650699973</v>
      </c>
      <c r="Z43" s="36">
        <v>304.85455581665036</v>
      </c>
      <c r="AA43" s="36">
        <v>20409.128215273471</v>
      </c>
      <c r="AB43" s="36">
        <v>16029.456598468771</v>
      </c>
      <c r="AC43" s="36">
        <v>25484.783610106744</v>
      </c>
      <c r="AD43" s="36">
        <v>39394.744021874998</v>
      </c>
      <c r="AE43" s="36">
        <v>5071.8646973032728</v>
      </c>
      <c r="AF43" s="36">
        <v>11.560282258064516</v>
      </c>
      <c r="AG43" s="36">
        <v>21748.249676000003</v>
      </c>
      <c r="AH43" s="36">
        <v>47229.98179215625</v>
      </c>
      <c r="AI43" s="36">
        <v>6392.5694276181021</v>
      </c>
      <c r="AJ43" s="36">
        <v>59.495848999023849</v>
      </c>
      <c r="AK43" s="36">
        <v>4211.9012021494163</v>
      </c>
      <c r="AL43" s="36">
        <v>24456.932306140628</v>
      </c>
      <c r="AM43" s="36">
        <v>19704.384224147198</v>
      </c>
      <c r="AN43" s="36">
        <v>8454.3824827499993</v>
      </c>
      <c r="AO43" s="36">
        <v>47814.069091441401</v>
      </c>
      <c r="AP43" s="36">
        <v>586.30161230206431</v>
      </c>
      <c r="AQ43" s="36">
        <v>37967.149320445329</v>
      </c>
      <c r="AR43" s="36">
        <v>45387.490077492192</v>
      </c>
      <c r="AS43" s="36">
        <v>54992.61014053128</v>
      </c>
      <c r="AT43" s="36">
        <v>15603.578451468766</v>
      </c>
      <c r="AU43" s="36">
        <v>26487.868548828141</v>
      </c>
      <c r="AV43" s="36">
        <v>22656.171748000004</v>
      </c>
      <c r="AW43" s="36">
        <v>3612.3908386230623</v>
      </c>
      <c r="AX43" s="36">
        <v>46297.514980468768</v>
      </c>
      <c r="AY43" s="36">
        <v>36504.297755312546</v>
      </c>
    </row>
    <row r="44" spans="1:51" x14ac:dyDescent="0.25">
      <c r="A44" s="34">
        <v>44198</v>
      </c>
      <c r="B44" s="35">
        <v>19</v>
      </c>
      <c r="C44" s="36">
        <v>24891.336303062515</v>
      </c>
      <c r="D44" s="36">
        <v>35317.666100390335</v>
      </c>
      <c r="E44" s="36">
        <v>17211.00718437746</v>
      </c>
      <c r="F44" s="36">
        <v>56282.275140624995</v>
      </c>
      <c r="G44" s="36">
        <v>31602.400807092243</v>
      </c>
      <c r="H44" s="36">
        <v>4516.211346570316</v>
      </c>
      <c r="I44" s="36">
        <v>24544.873364160154</v>
      </c>
      <c r="J44" s="36">
        <v>173.60928000000001</v>
      </c>
      <c r="K44" s="36">
        <v>15824.08203656252</v>
      </c>
      <c r="L44" s="36">
        <v>10023.176248695328</v>
      </c>
      <c r="M44" s="36">
        <v>24418.980575854544</v>
      </c>
      <c r="N44" s="36">
        <v>19186.143523437502</v>
      </c>
      <c r="O44" s="36">
        <v>39429.408472085939</v>
      </c>
      <c r="P44" s="36">
        <v>5545.0964200000053</v>
      </c>
      <c r="Q44" s="36">
        <v>35.823101000000001</v>
      </c>
      <c r="R44" s="36">
        <v>7191.9249023437478</v>
      </c>
      <c r="S44" s="36">
        <v>45828.287037109374</v>
      </c>
      <c r="T44" s="36">
        <v>14178.00419922656</v>
      </c>
      <c r="U44" s="36">
        <v>8155.5528212890704</v>
      </c>
      <c r="V44" s="36">
        <v>65812.083396437491</v>
      </c>
      <c r="W44" s="36">
        <v>3358.5318237304709</v>
      </c>
      <c r="X44" s="36">
        <v>11641.70623490449</v>
      </c>
      <c r="Y44" s="36">
        <v>21522.139788737957</v>
      </c>
      <c r="Z44" s="36">
        <v>290.20191207885745</v>
      </c>
      <c r="AA44" s="36">
        <v>20174.778734507836</v>
      </c>
      <c r="AB44" s="36">
        <v>16023.72863312502</v>
      </c>
      <c r="AC44" s="36">
        <v>24228.544765209375</v>
      </c>
      <c r="AD44" s="36">
        <v>38821.2938928125</v>
      </c>
      <c r="AE44" s="36">
        <v>5464.996202815073</v>
      </c>
      <c r="AF44" s="36">
        <v>11.560282258064516</v>
      </c>
      <c r="AG44" s="36">
        <v>21996.451915875001</v>
      </c>
      <c r="AH44" s="36">
        <v>47191.777073843754</v>
      </c>
      <c r="AI44" s="36">
        <v>6344.0480781118931</v>
      </c>
      <c r="AJ44" s="36">
        <v>68.233539672851833</v>
      </c>
      <c r="AK44" s="36">
        <v>4109.7705212858418</v>
      </c>
      <c r="AL44" s="36">
        <v>24283.364515750021</v>
      </c>
      <c r="AM44" s="36">
        <v>19148.74212985034</v>
      </c>
      <c r="AN44" s="36">
        <v>8487.8132085937596</v>
      </c>
      <c r="AO44" s="36">
        <v>47151.876724667964</v>
      </c>
      <c r="AP44" s="36">
        <v>572.9772357137839</v>
      </c>
      <c r="AQ44" s="36">
        <v>36968.640219773435</v>
      </c>
      <c r="AR44" s="36">
        <v>44684.12887545312</v>
      </c>
      <c r="AS44" s="36">
        <v>54662.879067781265</v>
      </c>
      <c r="AT44" s="36">
        <v>14794.18248950003</v>
      </c>
      <c r="AU44" s="36">
        <v>26311.564224609374</v>
      </c>
      <c r="AV44" s="36">
        <v>22555.949216812493</v>
      </c>
      <c r="AW44" s="36">
        <v>4122.4037475585965</v>
      </c>
      <c r="AX44" s="36">
        <v>45930.350014648458</v>
      </c>
      <c r="AY44" s="36">
        <v>36209.578338859428</v>
      </c>
    </row>
    <row r="45" spans="1:51" x14ac:dyDescent="0.25">
      <c r="A45" s="34">
        <v>44198</v>
      </c>
      <c r="B45" s="35">
        <v>20</v>
      </c>
      <c r="C45" s="36">
        <v>24377.679095750034</v>
      </c>
      <c r="D45" s="36">
        <v>34806.898810702834</v>
      </c>
      <c r="E45" s="36">
        <v>16144.22266411184</v>
      </c>
      <c r="F45" s="36">
        <v>54680.221398437498</v>
      </c>
      <c r="G45" s="36">
        <v>31069.89919170698</v>
      </c>
      <c r="H45" s="36">
        <v>4363.6984457617227</v>
      </c>
      <c r="I45" s="36">
        <v>23902.405193695315</v>
      </c>
      <c r="J45" s="36">
        <v>184.45076300000002</v>
      </c>
      <c r="K45" s="36">
        <v>15521.364512703163</v>
      </c>
      <c r="L45" s="36">
        <v>9900.2399930390839</v>
      </c>
      <c r="M45" s="36">
        <v>24180.588500426991</v>
      </c>
      <c r="N45" s="36">
        <v>17585.191203124999</v>
      </c>
      <c r="O45" s="36">
        <v>39133.156866460951</v>
      </c>
      <c r="P45" s="36">
        <v>4998.4685236488995</v>
      </c>
      <c r="Q45" s="36">
        <v>35.69858</v>
      </c>
      <c r="R45" s="36">
        <v>6962.978002929699</v>
      </c>
      <c r="S45" s="36">
        <v>45315.838052734391</v>
      </c>
      <c r="T45" s="36">
        <v>13395.63957757814</v>
      </c>
      <c r="U45" s="36">
        <v>7390.9049589843698</v>
      </c>
      <c r="V45" s="36">
        <v>64445.169666874994</v>
      </c>
      <c r="W45" s="36">
        <v>3386.9613281249995</v>
      </c>
      <c r="X45" s="36">
        <v>11682.737527920111</v>
      </c>
      <c r="Y45" s="36">
        <v>21257.988827934427</v>
      </c>
      <c r="Z45" s="36">
        <v>285.70031524658214</v>
      </c>
      <c r="AA45" s="36">
        <v>20001.534512328122</v>
      </c>
      <c r="AB45" s="36">
        <v>15877.895890531259</v>
      </c>
      <c r="AC45" s="36">
        <v>23328.337454296878</v>
      </c>
      <c r="AD45" s="36">
        <v>37900.865014531249</v>
      </c>
      <c r="AE45" s="36">
        <v>5632.8618396702932</v>
      </c>
      <c r="AF45" s="36">
        <v>11.560282258064516</v>
      </c>
      <c r="AG45" s="36">
        <v>21940.406206468753</v>
      </c>
      <c r="AH45" s="36">
        <v>46970.920278124999</v>
      </c>
      <c r="AI45" s="36">
        <v>6396.0016289537743</v>
      </c>
      <c r="AJ45" s="36">
        <v>61.066552490233846</v>
      </c>
      <c r="AK45" s="36">
        <v>4028.6173982547607</v>
      </c>
      <c r="AL45" s="36">
        <v>24377.326336484395</v>
      </c>
      <c r="AM45" s="36">
        <v>19002.911118725329</v>
      </c>
      <c r="AN45" s="36">
        <v>8004.0840996093903</v>
      </c>
      <c r="AO45" s="36">
        <v>46260.743373800782</v>
      </c>
      <c r="AP45" s="36">
        <v>514.90473707229626</v>
      </c>
      <c r="AQ45" s="36">
        <v>36004.503032781271</v>
      </c>
      <c r="AR45" s="36">
        <v>44233.200209437528</v>
      </c>
      <c r="AS45" s="36">
        <v>54501.057713062517</v>
      </c>
      <c r="AT45" s="36">
        <v>14003.85140006252</v>
      </c>
      <c r="AU45" s="36">
        <v>26223.14162109376</v>
      </c>
      <c r="AV45" s="36">
        <v>22149.734489312497</v>
      </c>
      <c r="AW45" s="36">
        <v>5513.0592651367206</v>
      </c>
      <c r="AX45" s="36">
        <v>45612.624235839867</v>
      </c>
      <c r="AY45" s="36">
        <v>35199.687083078192</v>
      </c>
    </row>
    <row r="46" spans="1:51" x14ac:dyDescent="0.25">
      <c r="A46" s="34">
        <v>44198</v>
      </c>
      <c r="B46" s="35">
        <v>21</v>
      </c>
      <c r="C46" s="36">
        <v>24558.59725582815</v>
      </c>
      <c r="D46" s="36">
        <v>35003.020161296583</v>
      </c>
      <c r="E46" s="36">
        <v>16153.412821814971</v>
      </c>
      <c r="F46" s="36">
        <v>54314.170824218745</v>
      </c>
      <c r="G46" s="36">
        <v>31675.237856264986</v>
      </c>
      <c r="H46" s="36">
        <v>4470.1143230742309</v>
      </c>
      <c r="I46" s="36">
        <v>23865.842688214852</v>
      </c>
      <c r="J46" s="36">
        <v>196.651196</v>
      </c>
      <c r="K46" s="36">
        <v>15674.693069984402</v>
      </c>
      <c r="L46" s="36">
        <v>9802.2824207422018</v>
      </c>
      <c r="M46" s="36">
        <v>24049.1696593669</v>
      </c>
      <c r="N46" s="36">
        <v>17087.27010546875</v>
      </c>
      <c r="O46" s="36">
        <v>39220.494701398449</v>
      </c>
      <c r="P46" s="36">
        <v>4910.1818222860056</v>
      </c>
      <c r="Q46" s="36">
        <v>35.209278999999995</v>
      </c>
      <c r="R46" s="36">
        <v>6828.6145385742266</v>
      </c>
      <c r="S46" s="36">
        <v>46018.661226562515</v>
      </c>
      <c r="T46" s="36">
        <v>13463.649125093769</v>
      </c>
      <c r="U46" s="36">
        <v>7479.6781445312499</v>
      </c>
      <c r="V46" s="36">
        <v>64247.879674843745</v>
      </c>
      <c r="W46" s="36">
        <v>3439.5121215820341</v>
      </c>
      <c r="X46" s="36">
        <v>11988.778130146693</v>
      </c>
      <c r="Y46" s="36">
        <v>21261.705672136279</v>
      </c>
      <c r="Z46" s="36">
        <v>269.13240219116204</v>
      </c>
      <c r="AA46" s="36">
        <v>20506.601014835938</v>
      </c>
      <c r="AB46" s="36">
        <v>15792.193581296913</v>
      </c>
      <c r="AC46" s="36">
        <v>23317.04186960938</v>
      </c>
      <c r="AD46" s="36">
        <v>37722.594619218755</v>
      </c>
      <c r="AE46" s="36">
        <v>5894.0515513833352</v>
      </c>
      <c r="AF46" s="36">
        <v>11.560282258064516</v>
      </c>
      <c r="AG46" s="36">
        <v>22246.53130059375</v>
      </c>
      <c r="AH46" s="36">
        <v>47729.988591937501</v>
      </c>
      <c r="AI46" s="36">
        <v>6585.7000100896066</v>
      </c>
      <c r="AJ46" s="36">
        <v>53.80325830078084</v>
      </c>
      <c r="AK46" s="36">
        <v>4131.8882306019259</v>
      </c>
      <c r="AL46" s="36">
        <v>24875.82394548439</v>
      </c>
      <c r="AM46" s="36">
        <v>19204.092332326898</v>
      </c>
      <c r="AN46" s="36">
        <v>7742.9557325000114</v>
      </c>
      <c r="AO46" s="36">
        <v>45959.41514550391</v>
      </c>
      <c r="AP46" s="36">
        <v>521.05450309374987</v>
      </c>
      <c r="AQ46" s="36">
        <v>35697.815485828127</v>
      </c>
      <c r="AR46" s="36">
        <v>44476.451609992189</v>
      </c>
      <c r="AS46" s="36">
        <v>55403.521372546878</v>
      </c>
      <c r="AT46" s="36">
        <v>13948.584663062506</v>
      </c>
      <c r="AU46" s="36">
        <v>26428.38033398438</v>
      </c>
      <c r="AV46" s="36">
        <v>23133.433134874995</v>
      </c>
      <c r="AW46" s="36">
        <v>6386.0677490234502</v>
      </c>
      <c r="AX46" s="36">
        <v>45964.87665527346</v>
      </c>
      <c r="AY46" s="36">
        <v>34886.436966656292</v>
      </c>
    </row>
    <row r="47" spans="1:51" x14ac:dyDescent="0.25">
      <c r="A47" s="34">
        <v>44198</v>
      </c>
      <c r="B47" s="35">
        <v>22</v>
      </c>
      <c r="C47" s="36">
        <v>27797.082974953162</v>
      </c>
      <c r="D47" s="36">
        <v>38719.000492265332</v>
      </c>
      <c r="E47" s="36">
        <v>18340.382277596214</v>
      </c>
      <c r="F47" s="36">
        <v>59256.052570312502</v>
      </c>
      <c r="G47" s="36">
        <v>36617.420032031259</v>
      </c>
      <c r="H47" s="36">
        <v>4738.8263916093747</v>
      </c>
      <c r="I47" s="36">
        <v>25049.875859312502</v>
      </c>
      <c r="J47" s="36">
        <v>208.097049</v>
      </c>
      <c r="K47" s="36">
        <v>17124.55356084376</v>
      </c>
      <c r="L47" s="36">
        <v>10522.988125562508</v>
      </c>
      <c r="M47" s="36">
        <v>25753.282188464338</v>
      </c>
      <c r="N47" s="36">
        <v>19543.6421328125</v>
      </c>
      <c r="O47" s="36">
        <v>41637.53699829687</v>
      </c>
      <c r="P47" s="36">
        <v>5395.7150069921981</v>
      </c>
      <c r="Q47" s="36">
        <v>34.783248</v>
      </c>
      <c r="R47" s="36">
        <v>7830.4273681640552</v>
      </c>
      <c r="S47" s="36">
        <v>51711.729505859381</v>
      </c>
      <c r="T47" s="36">
        <v>16079.655168085959</v>
      </c>
      <c r="U47" s="36">
        <v>9459.4557812500097</v>
      </c>
      <c r="V47" s="36">
        <v>71747.182100531252</v>
      </c>
      <c r="W47" s="36">
        <v>3859.7323730468797</v>
      </c>
      <c r="X47" s="36">
        <v>13624.818881314644</v>
      </c>
      <c r="Y47" s="36">
        <v>22124.780816656439</v>
      </c>
      <c r="Z47" s="36">
        <v>318.4867233276367</v>
      </c>
      <c r="AA47" s="36">
        <v>23834.572303781271</v>
      </c>
      <c r="AB47" s="36">
        <v>15959.499722265651</v>
      </c>
      <c r="AC47" s="36">
        <v>27001.669949718751</v>
      </c>
      <c r="AD47" s="36">
        <v>43466.431226500004</v>
      </c>
      <c r="AE47" s="36">
        <v>7541.1863740973422</v>
      </c>
      <c r="AF47" s="36">
        <v>11.560282258064516</v>
      </c>
      <c r="AG47" s="36">
        <v>24943.744338249999</v>
      </c>
      <c r="AH47" s="36">
        <v>54504.158260187498</v>
      </c>
      <c r="AI47" s="36">
        <v>7840.0482177734393</v>
      </c>
      <c r="AJ47" s="36">
        <v>63.853097900390026</v>
      </c>
      <c r="AK47" s="36">
        <v>4245.2343069765702</v>
      </c>
      <c r="AL47" s="36">
        <v>27860.73319234377</v>
      </c>
      <c r="AM47" s="36">
        <v>22140.084785834719</v>
      </c>
      <c r="AN47" s="36">
        <v>7780.6305952187613</v>
      </c>
      <c r="AO47" s="36">
        <v>50255.849730261718</v>
      </c>
      <c r="AP47" s="36">
        <v>678.33172607421909</v>
      </c>
      <c r="AQ47" s="36">
        <v>37454.418451976584</v>
      </c>
      <c r="AR47" s="36">
        <v>49159.139795585943</v>
      </c>
      <c r="AS47" s="36">
        <v>61479.442486640641</v>
      </c>
      <c r="AT47" s="36">
        <v>14835.954315671897</v>
      </c>
      <c r="AU47" s="36">
        <v>29323.66455664063</v>
      </c>
      <c r="AV47" s="36">
        <v>27257.81780040625</v>
      </c>
      <c r="AW47" s="36">
        <v>7489.2960205078271</v>
      </c>
      <c r="AX47" s="36">
        <v>52847.102617187527</v>
      </c>
      <c r="AY47" s="36">
        <v>36036.117434125044</v>
      </c>
    </row>
    <row r="48" spans="1:51" x14ac:dyDescent="0.25">
      <c r="A48" s="34">
        <v>44198</v>
      </c>
      <c r="B48" s="35">
        <v>23</v>
      </c>
      <c r="C48" s="36">
        <v>27159.902174515639</v>
      </c>
      <c r="D48" s="36">
        <v>38347.360544046584</v>
      </c>
      <c r="E48" s="36">
        <v>18643.07533083059</v>
      </c>
      <c r="F48" s="36">
        <v>57261.892289062504</v>
      </c>
      <c r="G48" s="36">
        <v>36173.843661968735</v>
      </c>
      <c r="H48" s="36">
        <v>4622.5657437929767</v>
      </c>
      <c r="I48" s="36">
        <v>24353.202678175789</v>
      </c>
      <c r="J48" s="36">
        <v>196.43665700000003</v>
      </c>
      <c r="K48" s="36">
        <v>16976.677012234391</v>
      </c>
      <c r="L48" s="36">
        <v>10747.18250416408</v>
      </c>
      <c r="M48" s="36">
        <v>25719.623826884592</v>
      </c>
      <c r="N48" s="36">
        <v>19138.500527343749</v>
      </c>
      <c r="O48" s="36">
        <v>40857.122420507818</v>
      </c>
      <c r="P48" s="36">
        <v>5555.364064453126</v>
      </c>
      <c r="Q48" s="36">
        <v>34.932392999999998</v>
      </c>
      <c r="R48" s="36">
        <v>7887.1594604492193</v>
      </c>
      <c r="S48" s="36">
        <v>51668.902343750015</v>
      </c>
      <c r="T48" s="36">
        <v>15808.610885351583</v>
      </c>
      <c r="U48" s="36">
        <v>9444.7019257812608</v>
      </c>
      <c r="V48" s="36">
        <v>70247.663608781237</v>
      </c>
      <c r="W48" s="36">
        <v>3801.3720703125105</v>
      </c>
      <c r="X48" s="36">
        <v>14071.24196618574</v>
      </c>
      <c r="Y48" s="36">
        <v>21367.260171007289</v>
      </c>
      <c r="Z48" s="36">
        <v>295.18330947875972</v>
      </c>
      <c r="AA48" s="36">
        <v>23885.462619390655</v>
      </c>
      <c r="AB48" s="36">
        <v>15555.4743745469</v>
      </c>
      <c r="AC48" s="36">
        <v>26635.671835499998</v>
      </c>
      <c r="AD48" s="36">
        <v>43154.052117937499</v>
      </c>
      <c r="AE48" s="36">
        <v>7681.0180315153011</v>
      </c>
      <c r="AF48" s="36">
        <v>11.560282258064516</v>
      </c>
      <c r="AG48" s="36">
        <v>24758.47816828125</v>
      </c>
      <c r="AH48" s="36">
        <v>55709.910732718752</v>
      </c>
      <c r="AI48" s="36">
        <v>7949.98127441407</v>
      </c>
      <c r="AJ48" s="36">
        <v>64.900764160157109</v>
      </c>
      <c r="AK48" s="36">
        <v>4097.2130374687495</v>
      </c>
      <c r="AL48" s="36">
        <v>27810.05269782816</v>
      </c>
      <c r="AM48" s="36">
        <v>21817.324458412826</v>
      </c>
      <c r="AN48" s="36">
        <v>8290.4626174375098</v>
      </c>
      <c r="AO48" s="36">
        <v>49915.393630109378</v>
      </c>
      <c r="AP48" s="36">
        <v>704.51071166992199</v>
      </c>
      <c r="AQ48" s="36">
        <v>36458.02566771095</v>
      </c>
      <c r="AR48" s="36">
        <v>48958.979529023454</v>
      </c>
      <c r="AS48" s="36">
        <v>60978.777533406261</v>
      </c>
      <c r="AT48" s="36">
        <v>14688.791089406275</v>
      </c>
      <c r="AU48" s="36">
        <v>28341.839595703139</v>
      </c>
      <c r="AV48" s="36">
        <v>27650.598279749996</v>
      </c>
      <c r="AW48" s="36">
        <v>7939.118530273443</v>
      </c>
      <c r="AX48" s="36">
        <v>53170.494916992233</v>
      </c>
      <c r="AY48" s="36">
        <v>34830.157714765672</v>
      </c>
    </row>
    <row r="49" spans="1:51" x14ac:dyDescent="0.25">
      <c r="A49" s="34">
        <v>44198</v>
      </c>
      <c r="B49" s="35">
        <v>24</v>
      </c>
      <c r="C49" s="36">
        <v>24767.492892750033</v>
      </c>
      <c r="D49" s="36">
        <v>35728.501133296581</v>
      </c>
      <c r="E49" s="36">
        <v>17180.437672908709</v>
      </c>
      <c r="F49" s="36">
        <v>52226.445875000005</v>
      </c>
      <c r="G49" s="36">
        <v>32297.635346265633</v>
      </c>
      <c r="H49" s="36">
        <v>4504.3621682851553</v>
      </c>
      <c r="I49" s="36">
        <v>22745.063033242193</v>
      </c>
      <c r="J49" s="36">
        <v>165.040898</v>
      </c>
      <c r="K49" s="36">
        <v>15836.906459093781</v>
      </c>
      <c r="L49" s="36">
        <v>10285.982575578148</v>
      </c>
      <c r="M49" s="36">
        <v>24498.517594538178</v>
      </c>
      <c r="N49" s="36">
        <v>17670.508687499998</v>
      </c>
      <c r="O49" s="36">
        <v>37776.316058078126</v>
      </c>
      <c r="P49" s="36">
        <v>5033.344083789073</v>
      </c>
      <c r="Q49" s="36">
        <v>34.914439000000002</v>
      </c>
      <c r="R49" s="36">
        <v>7200.3089721679689</v>
      </c>
      <c r="S49" s="36">
        <v>47879.00134179688</v>
      </c>
      <c r="T49" s="36">
        <v>14669.018491281271</v>
      </c>
      <c r="U49" s="36">
        <v>8585.5361191406409</v>
      </c>
      <c r="V49" s="36">
        <v>67268.800971624994</v>
      </c>
      <c r="W49" s="36">
        <v>3554.4277587890701</v>
      </c>
      <c r="X49" s="36">
        <v>13477.792998533396</v>
      </c>
      <c r="Y49" s="36">
        <v>19980.072508323814</v>
      </c>
      <c r="Z49" s="36">
        <v>298.60886779785164</v>
      </c>
      <c r="AA49" s="36">
        <v>21417.860910468778</v>
      </c>
      <c r="AB49" s="36">
        <v>14552.169919507842</v>
      </c>
      <c r="AC49" s="36">
        <v>24396.328552093764</v>
      </c>
      <c r="AD49" s="36">
        <v>39596.259532875003</v>
      </c>
      <c r="AE49" s="36">
        <v>7171.6375695660863</v>
      </c>
      <c r="AF49" s="36">
        <v>11.560282258064516</v>
      </c>
      <c r="AG49" s="36">
        <v>22726.034260343749</v>
      </c>
      <c r="AH49" s="36">
        <v>49401.210126249993</v>
      </c>
      <c r="AI49" s="36">
        <v>7285.2452636718799</v>
      </c>
      <c r="AJ49" s="36">
        <v>68.106187988280851</v>
      </c>
      <c r="AK49" s="36">
        <v>3788.0169604765697</v>
      </c>
      <c r="AL49" s="36">
        <v>26086.894569078158</v>
      </c>
      <c r="AM49" s="36">
        <v>19926.283164209708</v>
      </c>
      <c r="AN49" s="36">
        <v>8248.6830493750094</v>
      </c>
      <c r="AO49" s="36">
        <v>46569.171932296878</v>
      </c>
      <c r="AP49" s="36">
        <v>660.88294982910202</v>
      </c>
      <c r="AQ49" s="36">
        <v>34799.664289468761</v>
      </c>
      <c r="AR49" s="36">
        <v>45333.810163531271</v>
      </c>
      <c r="AS49" s="36">
        <v>56326.958624171893</v>
      </c>
      <c r="AT49" s="36">
        <v>13745.754055890666</v>
      </c>
      <c r="AU49" s="36">
        <v>25563.13773437501</v>
      </c>
      <c r="AV49" s="36">
        <v>16342.07778434375</v>
      </c>
      <c r="AW49" s="36">
        <v>19816.874786376953</v>
      </c>
      <c r="AX49" s="36">
        <v>49035.262634277358</v>
      </c>
      <c r="AY49" s="36">
        <v>32765.835239093783</v>
      </c>
    </row>
    <row r="50" spans="1:51" x14ac:dyDescent="0.25">
      <c r="A50" s="34">
        <v>44199</v>
      </c>
      <c r="B50" s="35">
        <v>1</v>
      </c>
      <c r="C50" s="36">
        <v>22731.912781062521</v>
      </c>
      <c r="D50" s="36">
        <v>32193.066654577844</v>
      </c>
      <c r="E50" s="36">
        <v>15273.652527299344</v>
      </c>
      <c r="F50" s="36">
        <v>46636.164552734386</v>
      </c>
      <c r="G50" s="36">
        <v>27938.816492953127</v>
      </c>
      <c r="H50" s="36">
        <v>4344.8192816171932</v>
      </c>
      <c r="I50" s="36">
        <v>21002.236510324234</v>
      </c>
      <c r="J50" s="36">
        <v>141.81863000000001</v>
      </c>
      <c r="K50" s="36">
        <v>14243.60726614845</v>
      </c>
      <c r="L50" s="36">
        <v>9551.9058032109515</v>
      </c>
      <c r="M50" s="36">
        <v>23112.427550742301</v>
      </c>
      <c r="N50" s="36">
        <v>16123.29091796875</v>
      </c>
      <c r="O50" s="36">
        <v>34538.858128164065</v>
      </c>
      <c r="P50" s="36">
        <v>4652.1878300039116</v>
      </c>
      <c r="Q50" s="36">
        <v>34.404499999999999</v>
      </c>
      <c r="R50" s="36">
        <v>6341.8813354492167</v>
      </c>
      <c r="S50" s="36">
        <v>42565.152720703147</v>
      </c>
      <c r="T50" s="36">
        <v>13332.504803570331</v>
      </c>
      <c r="U50" s="36">
        <v>7571.8831640625003</v>
      </c>
      <c r="V50" s="36">
        <v>59875.785567656247</v>
      </c>
      <c r="W50" s="36">
        <v>3321.3098510742248</v>
      </c>
      <c r="X50" s="36">
        <v>12421.804768720905</v>
      </c>
      <c r="Y50" s="36">
        <v>18568.609701147241</v>
      </c>
      <c r="Z50" s="36">
        <v>293.62977325439459</v>
      </c>
      <c r="AA50" s="36">
        <v>18772.101091992197</v>
      </c>
      <c r="AB50" s="36">
        <v>13743.459670398443</v>
      </c>
      <c r="AC50" s="36">
        <v>21775.384169703142</v>
      </c>
      <c r="AD50" s="36">
        <v>34913.536647156252</v>
      </c>
      <c r="AE50" s="36">
        <v>6283.3338031715612</v>
      </c>
      <c r="AF50" s="36">
        <v>11.560282258064516</v>
      </c>
      <c r="AG50" s="36">
        <v>20286.751303500001</v>
      </c>
      <c r="AH50" s="36">
        <v>42780.665721093748</v>
      </c>
      <c r="AI50" s="36">
        <v>6432.6264404297008</v>
      </c>
      <c r="AJ50" s="36">
        <v>70.59070971679688</v>
      </c>
      <c r="AK50" s="36">
        <v>3476.6959688828101</v>
      </c>
      <c r="AL50" s="36">
        <v>23234.402209765638</v>
      </c>
      <c r="AM50" s="36">
        <v>17676.44008397534</v>
      </c>
      <c r="AN50" s="36">
        <v>7418.3039933906402</v>
      </c>
      <c r="AO50" s="36">
        <v>42526.64323397266</v>
      </c>
      <c r="AP50" s="36">
        <v>587.71957397460994</v>
      </c>
      <c r="AQ50" s="36">
        <v>32788.992917078169</v>
      </c>
      <c r="AR50" s="36">
        <v>41066.769532125007</v>
      </c>
      <c r="AS50" s="36">
        <v>49766.346334343769</v>
      </c>
      <c r="AT50" s="36">
        <v>13240.568678890615</v>
      </c>
      <c r="AU50" s="36">
        <v>23086.143392578138</v>
      </c>
      <c r="AV50" s="36">
        <v>13942.096162000002</v>
      </c>
      <c r="AW50" s="36">
        <v>16848.988464355469</v>
      </c>
      <c r="AX50" s="36">
        <v>43281.525644531255</v>
      </c>
      <c r="AY50" s="36">
        <v>30848.807186953149</v>
      </c>
    </row>
    <row r="51" spans="1:51" x14ac:dyDescent="0.25">
      <c r="A51" s="34">
        <v>44199</v>
      </c>
      <c r="B51" s="35">
        <v>2</v>
      </c>
      <c r="C51" s="36">
        <v>20669.873864375033</v>
      </c>
      <c r="D51" s="36">
        <v>28006.656695749723</v>
      </c>
      <c r="E51" s="36">
        <v>13697.02280668996</v>
      </c>
      <c r="F51" s="36">
        <v>41939.867451171878</v>
      </c>
      <c r="G51" s="36">
        <v>23277.029600171882</v>
      </c>
      <c r="H51" s="36">
        <v>4296.7587362070426</v>
      </c>
      <c r="I51" s="36">
        <v>19562.537927882826</v>
      </c>
      <c r="J51" s="36">
        <v>124.42540400000001</v>
      </c>
      <c r="K51" s="36">
        <v>12598.593003578131</v>
      </c>
      <c r="L51" s="36">
        <v>8909.2697980625198</v>
      </c>
      <c r="M51" s="36">
        <v>21928.476550131938</v>
      </c>
      <c r="N51" s="36">
        <v>14442.388832031251</v>
      </c>
      <c r="O51" s="36">
        <v>31616.885680601587</v>
      </c>
      <c r="P51" s="36">
        <v>4284.7806560507825</v>
      </c>
      <c r="Q51" s="36">
        <v>33.539399000000003</v>
      </c>
      <c r="R51" s="36">
        <v>5412.3813964843757</v>
      </c>
      <c r="S51" s="36">
        <v>37322.331162109396</v>
      </c>
      <c r="T51" s="36">
        <v>11971.715251304691</v>
      </c>
      <c r="U51" s="36">
        <v>6882.5749882812497</v>
      </c>
      <c r="V51" s="36">
        <v>53261.132036812502</v>
      </c>
      <c r="W51" s="36">
        <v>2800.8592651367189</v>
      </c>
      <c r="X51" s="36">
        <v>11107.904334470883</v>
      </c>
      <c r="Y51" s="36">
        <v>17272.809485738097</v>
      </c>
      <c r="Z51" s="36">
        <v>277.19063903808598</v>
      </c>
      <c r="AA51" s="36">
        <v>15966.254409484403</v>
      </c>
      <c r="AB51" s="36">
        <v>13111.46667794534</v>
      </c>
      <c r="AC51" s="36">
        <v>19567.670403000011</v>
      </c>
      <c r="AD51" s="36">
        <v>28400.404103375</v>
      </c>
      <c r="AE51" s="36">
        <v>5352.1186120465554</v>
      </c>
      <c r="AF51" s="36">
        <v>11.560282258064516</v>
      </c>
      <c r="AG51" s="36">
        <v>17779.340192437499</v>
      </c>
      <c r="AH51" s="36">
        <v>37059.639659687498</v>
      </c>
      <c r="AI51" s="36">
        <v>5563.4351318359404</v>
      </c>
      <c r="AJ51" s="36">
        <v>62.556961425781083</v>
      </c>
      <c r="AK51" s="36">
        <v>3297.5165161249997</v>
      </c>
      <c r="AL51" s="36">
        <v>20114.165870031269</v>
      </c>
      <c r="AM51" s="36">
        <v>15346.196446147202</v>
      </c>
      <c r="AN51" s="36">
        <v>6280.8203482422005</v>
      </c>
      <c r="AO51" s="36">
        <v>37615.653526609378</v>
      </c>
      <c r="AP51" s="36">
        <v>537.30068969726494</v>
      </c>
      <c r="AQ51" s="36">
        <v>30967.183839769561</v>
      </c>
      <c r="AR51" s="36">
        <v>37766.084138562524</v>
      </c>
      <c r="AS51" s="36">
        <v>43160.777406656256</v>
      </c>
      <c r="AT51" s="36">
        <v>12697.594805562534</v>
      </c>
      <c r="AU51" s="36">
        <v>21064.815220703164</v>
      </c>
      <c r="AV51" s="36">
        <v>15721.714376140635</v>
      </c>
      <c r="AW51" s="36">
        <v>10530.503265380874</v>
      </c>
      <c r="AX51" s="36">
        <v>37102.0769018555</v>
      </c>
      <c r="AY51" s="36">
        <v>29161.635338046901</v>
      </c>
    </row>
    <row r="52" spans="1:51" x14ac:dyDescent="0.25">
      <c r="A52" s="34">
        <v>44199</v>
      </c>
      <c r="B52" s="35">
        <v>3</v>
      </c>
      <c r="C52" s="36">
        <v>19463.907188921901</v>
      </c>
      <c r="D52" s="36">
        <v>25303.215854655973</v>
      </c>
      <c r="E52" s="36">
        <v>11773.748885330579</v>
      </c>
      <c r="F52" s="36">
        <v>38715.829234375014</v>
      </c>
      <c r="G52" s="36">
        <v>19894.251881062486</v>
      </c>
      <c r="H52" s="36">
        <v>4686.165431160166</v>
      </c>
      <c r="I52" s="36">
        <v>18468.230523886727</v>
      </c>
      <c r="J52" s="36">
        <v>110.45698999999999</v>
      </c>
      <c r="K52" s="36">
        <v>11241.782667554689</v>
      </c>
      <c r="L52" s="36">
        <v>8310.1113911562625</v>
      </c>
      <c r="M52" s="36">
        <v>20711.495080376309</v>
      </c>
      <c r="N52" s="36">
        <v>13077.8733671875</v>
      </c>
      <c r="O52" s="36">
        <v>29362.405719429709</v>
      </c>
      <c r="P52" s="36">
        <v>3993.4663248398465</v>
      </c>
      <c r="Q52" s="36">
        <v>32.996659000000001</v>
      </c>
      <c r="R52" s="36">
        <v>4780.729248046875</v>
      </c>
      <c r="S52" s="36">
        <v>32608.343381835944</v>
      </c>
      <c r="T52" s="36">
        <v>11116.543659882831</v>
      </c>
      <c r="U52" s="36">
        <v>6327.5252685546902</v>
      </c>
      <c r="V52" s="36">
        <v>46126.144265921888</v>
      </c>
      <c r="W52" s="36">
        <v>2666.0225341796868</v>
      </c>
      <c r="X52" s="36">
        <v>10320.280244517775</v>
      </c>
      <c r="Y52" s="36">
        <v>16222.449716773823</v>
      </c>
      <c r="Z52" s="36">
        <v>260.95055252075201</v>
      </c>
      <c r="AA52" s="36">
        <v>13546.478921546895</v>
      </c>
      <c r="AB52" s="36">
        <v>12707.275030984401</v>
      </c>
      <c r="AC52" s="36">
        <v>18148.778844218767</v>
      </c>
      <c r="AD52" s="36">
        <v>21306.389746234374</v>
      </c>
      <c r="AE52" s="36">
        <v>4453.0274376754805</v>
      </c>
      <c r="AF52" s="36">
        <v>11.560282258064516</v>
      </c>
      <c r="AG52" s="36">
        <v>15927.949707500002</v>
      </c>
      <c r="AH52" s="36">
        <v>33124.257923468751</v>
      </c>
      <c r="AI52" s="36">
        <v>4889.56477050781</v>
      </c>
      <c r="AJ52" s="36">
        <v>61.578132568359877</v>
      </c>
      <c r="AK52" s="36">
        <v>3095.47971781251</v>
      </c>
      <c r="AL52" s="36">
        <v>17711.20425662502</v>
      </c>
      <c r="AM52" s="36">
        <v>13380.252943115951</v>
      </c>
      <c r="AN52" s="36">
        <v>5859.2356269765696</v>
      </c>
      <c r="AO52" s="36">
        <v>33648.421638679691</v>
      </c>
      <c r="AP52" s="36">
        <v>502.99285125732399</v>
      </c>
      <c r="AQ52" s="36">
        <v>29603.628045656282</v>
      </c>
      <c r="AR52" s="36">
        <v>37151.721970578154</v>
      </c>
      <c r="AS52" s="36">
        <v>37928.978237687508</v>
      </c>
      <c r="AT52" s="36">
        <v>12107.05018067188</v>
      </c>
      <c r="AU52" s="36">
        <v>19509.366533203149</v>
      </c>
      <c r="AV52" s="36">
        <v>15342.964776906265</v>
      </c>
      <c r="AW52" s="36">
        <v>6617.8930053711056</v>
      </c>
      <c r="AX52" s="36">
        <v>32528.075456542982</v>
      </c>
      <c r="AY52" s="36">
        <v>27756.645633234413</v>
      </c>
    </row>
    <row r="53" spans="1:51" x14ac:dyDescent="0.25">
      <c r="A53" s="34">
        <v>44199</v>
      </c>
      <c r="B53" s="35">
        <v>4</v>
      </c>
      <c r="C53" s="36">
        <v>18733.90655720315</v>
      </c>
      <c r="D53" s="36">
        <v>23443.266414999722</v>
      </c>
      <c r="E53" s="36">
        <v>10465.912075127464</v>
      </c>
      <c r="F53" s="36">
        <v>36569.897068359394</v>
      </c>
      <c r="G53" s="36">
        <v>17468.375014828158</v>
      </c>
      <c r="H53" s="36">
        <v>5067.8306729218848</v>
      </c>
      <c r="I53" s="36">
        <v>17607.363698273453</v>
      </c>
      <c r="J53" s="36">
        <v>101.57474499999999</v>
      </c>
      <c r="K53" s="36">
        <v>10451.371822625018</v>
      </c>
      <c r="L53" s="36">
        <v>7553.1182193672121</v>
      </c>
      <c r="M53" s="36">
        <v>20203.083819847787</v>
      </c>
      <c r="N53" s="36">
        <v>12006.76362304688</v>
      </c>
      <c r="O53" s="36">
        <v>27744.968765226586</v>
      </c>
      <c r="P53" s="36">
        <v>3839.6636491093777</v>
      </c>
      <c r="Q53" s="36">
        <v>32.514729000000003</v>
      </c>
      <c r="R53" s="36">
        <v>4311.4878295898452</v>
      </c>
      <c r="S53" s="36">
        <v>29471.174570312516</v>
      </c>
      <c r="T53" s="36">
        <v>10585.937878031262</v>
      </c>
      <c r="U53" s="36">
        <v>5877.9526386718799</v>
      </c>
      <c r="V53" s="36">
        <v>41393.319897156282</v>
      </c>
      <c r="W53" s="36">
        <v>2544.0734985351569</v>
      </c>
      <c r="X53" s="36">
        <v>10314.938697502144</v>
      </c>
      <c r="Y53" s="36">
        <v>15107.623133467521</v>
      </c>
      <c r="Z53" s="36">
        <v>260.3121701049804</v>
      </c>
      <c r="AA53" s="36">
        <v>11868.921153109397</v>
      </c>
      <c r="AB53" s="36">
        <v>12381.72336485939</v>
      </c>
      <c r="AC53" s="36">
        <v>17255.961490890644</v>
      </c>
      <c r="AD53" s="36">
        <v>19237.966192093765</v>
      </c>
      <c r="AE53" s="36">
        <v>3830.3005338942121</v>
      </c>
      <c r="AF53" s="36">
        <v>11.560282258064516</v>
      </c>
      <c r="AG53" s="36">
        <v>14566.384180750001</v>
      </c>
      <c r="AH53" s="36">
        <v>29733.33311578125</v>
      </c>
      <c r="AI53" s="36">
        <v>4359.1299804687505</v>
      </c>
      <c r="AJ53" s="36">
        <v>58.531262695313046</v>
      </c>
      <c r="AK53" s="36">
        <v>2987.1672685000003</v>
      </c>
      <c r="AL53" s="36">
        <v>15967.033982578152</v>
      </c>
      <c r="AM53" s="36">
        <v>12303.446141233146</v>
      </c>
      <c r="AN53" s="36">
        <v>5247.6438456640699</v>
      </c>
      <c r="AO53" s="36">
        <v>30768.184958421883</v>
      </c>
      <c r="AP53" s="36">
        <v>482.73386383056697</v>
      </c>
      <c r="AQ53" s="36">
        <v>28592.451451257828</v>
      </c>
      <c r="AR53" s="36">
        <v>34401.611362171869</v>
      </c>
      <c r="AS53" s="36">
        <v>34275.740171851568</v>
      </c>
      <c r="AT53" s="36">
        <v>11552.035619390639</v>
      </c>
      <c r="AU53" s="36">
        <v>18075.58477148438</v>
      </c>
      <c r="AV53" s="36">
        <v>14210.8663432344</v>
      </c>
      <c r="AW53" s="36">
        <v>5037.3372192382885</v>
      </c>
      <c r="AX53" s="36">
        <v>29344.817266845723</v>
      </c>
      <c r="AY53" s="36">
        <v>27018.562878406272</v>
      </c>
    </row>
    <row r="54" spans="1:51" x14ac:dyDescent="0.25">
      <c r="A54" s="34">
        <v>44199</v>
      </c>
      <c r="B54" s="35">
        <v>5</v>
      </c>
      <c r="C54" s="36">
        <v>18225.295415046901</v>
      </c>
      <c r="D54" s="36">
        <v>22407.742005921606</v>
      </c>
      <c r="E54" s="36">
        <v>10041.11077648683</v>
      </c>
      <c r="F54" s="36">
        <v>35319.707580078139</v>
      </c>
      <c r="G54" s="36">
        <v>16574.582700546882</v>
      </c>
      <c r="H54" s="36">
        <v>4910.5101085312408</v>
      </c>
      <c r="I54" s="36">
        <v>17139.099482328143</v>
      </c>
      <c r="J54" s="36">
        <v>96.300381000000002</v>
      </c>
      <c r="K54" s="36">
        <v>9982.9873605546891</v>
      </c>
      <c r="L54" s="36">
        <v>7168.5452443828326</v>
      </c>
      <c r="M54" s="36">
        <v>19670.49522274132</v>
      </c>
      <c r="N54" s="36">
        <v>11432.88645117188</v>
      </c>
      <c r="O54" s="36">
        <v>27007.948990148452</v>
      </c>
      <c r="P54" s="36">
        <v>3908.9924450937569</v>
      </c>
      <c r="Q54" s="36">
        <v>32.100940000000001</v>
      </c>
      <c r="R54" s="36">
        <v>4002.5853149414088</v>
      </c>
      <c r="S54" s="36">
        <v>27690.353571289077</v>
      </c>
      <c r="T54" s="36">
        <v>10309.103581031262</v>
      </c>
      <c r="U54" s="36">
        <v>5855.0847558593805</v>
      </c>
      <c r="V54" s="36">
        <v>39264.179077328139</v>
      </c>
      <c r="W54" s="36">
        <v>2620.809179687501</v>
      </c>
      <c r="X54" s="36">
        <v>10048.437973545126</v>
      </c>
      <c r="Y54" s="36">
        <v>14574.950613442528</v>
      </c>
      <c r="Z54" s="36">
        <v>267.31335922241215</v>
      </c>
      <c r="AA54" s="36">
        <v>10871.117500507844</v>
      </c>
      <c r="AB54" s="36">
        <v>12187.373755359391</v>
      </c>
      <c r="AC54" s="36">
        <v>16759.60266940626</v>
      </c>
      <c r="AD54" s="36">
        <v>18120.687299156278</v>
      </c>
      <c r="AE54" s="36">
        <v>3607.996832448895</v>
      </c>
      <c r="AF54" s="36">
        <v>11.560282258064516</v>
      </c>
      <c r="AG54" s="36">
        <v>13857.4152459375</v>
      </c>
      <c r="AH54" s="36">
        <v>27831.230650999998</v>
      </c>
      <c r="AI54" s="36">
        <v>4108.5097900390701</v>
      </c>
      <c r="AJ54" s="36">
        <v>61.446962158204087</v>
      </c>
      <c r="AK54" s="36">
        <v>2907.1761210312497</v>
      </c>
      <c r="AL54" s="36">
        <v>14963.149875796891</v>
      </c>
      <c r="AM54" s="36">
        <v>11232.45992972533</v>
      </c>
      <c r="AN54" s="36">
        <v>5296.8216227734401</v>
      </c>
      <c r="AO54" s="36">
        <v>28924.136385984384</v>
      </c>
      <c r="AP54" s="36">
        <v>477.404151916503</v>
      </c>
      <c r="AQ54" s="36">
        <v>28030.120915574251</v>
      </c>
      <c r="AR54" s="36">
        <v>32840.953455421892</v>
      </c>
      <c r="AS54" s="36">
        <v>32228.669654265643</v>
      </c>
      <c r="AT54" s="36">
        <v>11419.508197468782</v>
      </c>
      <c r="AU54" s="36">
        <v>17319.256326171901</v>
      </c>
      <c r="AV54" s="36">
        <v>13685.168839109396</v>
      </c>
      <c r="AW54" s="36">
        <v>4285.870559692391</v>
      </c>
      <c r="AX54" s="36">
        <v>27466.61934814453</v>
      </c>
      <c r="AY54" s="36">
        <v>26452.65618146877</v>
      </c>
    </row>
    <row r="55" spans="1:51" x14ac:dyDescent="0.25">
      <c r="A55" s="34">
        <v>44199</v>
      </c>
      <c r="B55" s="35">
        <v>6</v>
      </c>
      <c r="C55" s="36">
        <v>17881.140167140664</v>
      </c>
      <c r="D55" s="36">
        <v>21872.267505124721</v>
      </c>
      <c r="E55" s="36">
        <v>9521.5750538852699</v>
      </c>
      <c r="F55" s="36">
        <v>34689.350521484397</v>
      </c>
      <c r="G55" s="36">
        <v>15928.408066296888</v>
      </c>
      <c r="H55" s="36">
        <v>5100.1085405312606</v>
      </c>
      <c r="I55" s="36">
        <v>16984.235091343755</v>
      </c>
      <c r="J55" s="36">
        <v>93.446828000000011</v>
      </c>
      <c r="K55" s="36">
        <v>9690.5470739921911</v>
      </c>
      <c r="L55" s="36">
        <v>7195.5184537812584</v>
      </c>
      <c r="M55" s="36">
        <v>19488.839075414417</v>
      </c>
      <c r="N55" s="36">
        <v>11189.66999218751</v>
      </c>
      <c r="O55" s="36">
        <v>26777.733162109391</v>
      </c>
      <c r="P55" s="36">
        <v>3882.653953843761</v>
      </c>
      <c r="Q55" s="36">
        <v>32.204979999999999</v>
      </c>
      <c r="R55" s="36">
        <v>3853.0002136230464</v>
      </c>
      <c r="S55" s="36">
        <v>26625.212856445331</v>
      </c>
      <c r="T55" s="36">
        <v>10334.847885351583</v>
      </c>
      <c r="U55" s="36">
        <v>5917.6400957031301</v>
      </c>
      <c r="V55" s="36">
        <v>38329.470276265638</v>
      </c>
      <c r="W55" s="36">
        <v>2613.1662109375002</v>
      </c>
      <c r="X55" s="36">
        <v>9921.3709937286949</v>
      </c>
      <c r="Y55" s="36">
        <v>14219.805989747352</v>
      </c>
      <c r="Z55" s="36">
        <v>270.28055740356439</v>
      </c>
      <c r="AA55" s="36">
        <v>10445.286893632827</v>
      </c>
      <c r="AB55" s="36">
        <v>12156.442304929711</v>
      </c>
      <c r="AC55" s="36">
        <v>16533.931039203133</v>
      </c>
      <c r="AD55" s="36">
        <v>17551.791171671881</v>
      </c>
      <c r="AE55" s="36">
        <v>3408.2358723278358</v>
      </c>
      <c r="AF55" s="36">
        <v>11.560282258064516</v>
      </c>
      <c r="AG55" s="36">
        <v>13558.26641959375</v>
      </c>
      <c r="AH55" s="36">
        <v>26895.1343275</v>
      </c>
      <c r="AI55" s="36">
        <v>3969.6543334960907</v>
      </c>
      <c r="AJ55" s="36">
        <v>54.732723144531917</v>
      </c>
      <c r="AK55" s="36">
        <v>2968.70332425782</v>
      </c>
      <c r="AL55" s="36">
        <v>14435.581422640642</v>
      </c>
      <c r="AM55" s="36">
        <v>11118.144684006566</v>
      </c>
      <c r="AN55" s="36">
        <v>4906.9437418515699</v>
      </c>
      <c r="AO55" s="36">
        <v>28013.91652173048</v>
      </c>
      <c r="AP55" s="36">
        <v>459.30142211914006</v>
      </c>
      <c r="AQ55" s="36">
        <v>27893.972864515654</v>
      </c>
      <c r="AR55" s="36">
        <v>31923.623279429692</v>
      </c>
      <c r="AS55" s="36">
        <v>31237.047698796901</v>
      </c>
      <c r="AT55" s="36">
        <v>11315.112936890648</v>
      </c>
      <c r="AU55" s="36">
        <v>16965.430130859404</v>
      </c>
      <c r="AV55" s="36">
        <v>13001.601473609395</v>
      </c>
      <c r="AW55" s="36">
        <v>4192.4682006836028</v>
      </c>
      <c r="AX55" s="36">
        <v>26453.27889282228</v>
      </c>
      <c r="AY55" s="36">
        <v>26245.020964828145</v>
      </c>
    </row>
    <row r="56" spans="1:51" x14ac:dyDescent="0.25">
      <c r="A56" s="34">
        <v>44199</v>
      </c>
      <c r="B56" s="35">
        <v>7</v>
      </c>
      <c r="C56" s="36">
        <v>17468.868505234404</v>
      </c>
      <c r="D56" s="36">
        <v>20946.120260421594</v>
      </c>
      <c r="E56" s="36">
        <v>9337.3805603774617</v>
      </c>
      <c r="F56" s="36">
        <v>33995.724072265672</v>
      </c>
      <c r="G56" s="36">
        <v>15412.216090063901</v>
      </c>
      <c r="H56" s="36">
        <v>4854.5956963203234</v>
      </c>
      <c r="I56" s="36">
        <v>16855.474242007822</v>
      </c>
      <c r="J56" s="36">
        <v>95.856773000000004</v>
      </c>
      <c r="K56" s="36">
        <v>9404.8663976328207</v>
      </c>
      <c r="L56" s="36">
        <v>7287.2769846872634</v>
      </c>
      <c r="M56" s="36">
        <v>18303.629033405556</v>
      </c>
      <c r="N56" s="36">
        <v>10783.901115234381</v>
      </c>
      <c r="O56" s="36">
        <v>26328.316125535173</v>
      </c>
      <c r="P56" s="36">
        <v>3721.3102424266217</v>
      </c>
      <c r="Q56" s="36">
        <v>32.603250000000003</v>
      </c>
      <c r="R56" s="36">
        <v>3662.0744567871088</v>
      </c>
      <c r="S56" s="36">
        <v>25317.238887695341</v>
      </c>
      <c r="T56" s="36">
        <v>9885.6059550000227</v>
      </c>
      <c r="U56" s="36">
        <v>5429.1851074218903</v>
      </c>
      <c r="V56" s="36">
        <v>37141.847365968766</v>
      </c>
      <c r="W56" s="36">
        <v>2438.5358520507816</v>
      </c>
      <c r="X56" s="36">
        <v>10055.150433088093</v>
      </c>
      <c r="Y56" s="36">
        <v>13968.532133025094</v>
      </c>
      <c r="Z56" s="36">
        <v>254.2730993652344</v>
      </c>
      <c r="AA56" s="36">
        <v>9549.507510117217</v>
      </c>
      <c r="AB56" s="36">
        <v>12192.429830554698</v>
      </c>
      <c r="AC56" s="36">
        <v>15739.005573406264</v>
      </c>
      <c r="AD56" s="36">
        <v>16580.65524451172</v>
      </c>
      <c r="AE56" s="36">
        <v>2937.9944592223255</v>
      </c>
      <c r="AF56" s="36">
        <v>11.560282258064516</v>
      </c>
      <c r="AG56" s="36">
        <v>13148.853185406249</v>
      </c>
      <c r="AH56" s="36">
        <v>25259.22418746875</v>
      </c>
      <c r="AI56" s="36">
        <v>3633.3677673479906</v>
      </c>
      <c r="AJ56" s="36">
        <v>63.587030761719006</v>
      </c>
      <c r="AK56" s="36">
        <v>2939.7635331828542</v>
      </c>
      <c r="AL56" s="36">
        <v>13824.058357531261</v>
      </c>
      <c r="AM56" s="36">
        <v>10383.742581834707</v>
      </c>
      <c r="AN56" s="36">
        <v>4938.7923306328194</v>
      </c>
      <c r="AO56" s="36">
        <v>26855.106885718767</v>
      </c>
      <c r="AP56" s="36">
        <v>414.74351006298747</v>
      </c>
      <c r="AQ56" s="36">
        <v>27609.804684789087</v>
      </c>
      <c r="AR56" s="36">
        <v>31207.778630414079</v>
      </c>
      <c r="AS56" s="36">
        <v>30393.146406812513</v>
      </c>
      <c r="AT56" s="36">
        <v>10786.760117328153</v>
      </c>
      <c r="AU56" s="36">
        <v>16623.13879687502</v>
      </c>
      <c r="AV56" s="36">
        <v>10954.042468437519</v>
      </c>
      <c r="AW56" s="36">
        <v>4472.8410339355487</v>
      </c>
      <c r="AX56" s="36">
        <v>25091.111453857433</v>
      </c>
      <c r="AY56" s="36">
        <v>26113.253926359423</v>
      </c>
    </row>
    <row r="57" spans="1:51" x14ac:dyDescent="0.25">
      <c r="A57" s="34">
        <v>44199</v>
      </c>
      <c r="B57" s="35">
        <v>8</v>
      </c>
      <c r="C57" s="36">
        <v>16754.378890351585</v>
      </c>
      <c r="D57" s="36">
        <v>19779.218492155975</v>
      </c>
      <c r="E57" s="36">
        <v>8269.8765451274594</v>
      </c>
      <c r="F57" s="36">
        <v>33926.892998046897</v>
      </c>
      <c r="G57" s="36">
        <v>14219.329515879135</v>
      </c>
      <c r="H57" s="36">
        <v>4573.2259089062509</v>
      </c>
      <c r="I57" s="36">
        <v>16774.720084171899</v>
      </c>
      <c r="J57" s="36">
        <v>106.119832</v>
      </c>
      <c r="K57" s="36">
        <v>9089.4471248906302</v>
      </c>
      <c r="L57" s="36">
        <v>7123.1709419687695</v>
      </c>
      <c r="M57" s="36">
        <v>17281.415853022903</v>
      </c>
      <c r="N57" s="36">
        <v>10005.1033828125</v>
      </c>
      <c r="O57" s="36">
        <v>25972.219256628912</v>
      </c>
      <c r="P57" s="36">
        <v>3765.8939457851934</v>
      </c>
      <c r="Q57" s="36">
        <v>32.356805999999999</v>
      </c>
      <c r="R57" s="36">
        <v>4110.711889648438</v>
      </c>
      <c r="S57" s="36">
        <v>24166.308746093771</v>
      </c>
      <c r="T57" s="36">
        <v>8650.4629217265719</v>
      </c>
      <c r="U57" s="36">
        <v>4464.8372802734502</v>
      </c>
      <c r="V57" s="36">
        <v>34751.439164625022</v>
      </c>
      <c r="W57" s="36">
        <v>2316.7769165039072</v>
      </c>
      <c r="X57" s="36">
        <v>9420.3556621740245</v>
      </c>
      <c r="Y57" s="36">
        <v>13527.235057865249</v>
      </c>
      <c r="Z57" s="36">
        <v>236.46392288208008</v>
      </c>
      <c r="AA57" s="36">
        <v>8838.7642879687373</v>
      </c>
      <c r="AB57" s="36">
        <v>12349.988568351571</v>
      </c>
      <c r="AC57" s="36">
        <v>14619.11593315627</v>
      </c>
      <c r="AD57" s="36">
        <v>13911.389497640626</v>
      </c>
      <c r="AE57" s="36">
        <v>2160.9424599972235</v>
      </c>
      <c r="AF57" s="36">
        <v>11.560282258064516</v>
      </c>
      <c r="AG57" s="36">
        <v>12436.015586640629</v>
      </c>
      <c r="AH57" s="36">
        <v>23202.242269500017</v>
      </c>
      <c r="AI57" s="36">
        <v>3274.0241212430628</v>
      </c>
      <c r="AJ57" s="36">
        <v>51.126407958985055</v>
      </c>
      <c r="AK57" s="36">
        <v>2841.1243032761704</v>
      </c>
      <c r="AL57" s="36">
        <v>13051.323330265639</v>
      </c>
      <c r="AM57" s="36">
        <v>9445.2907821784447</v>
      </c>
      <c r="AN57" s="36">
        <v>4590.1433043515599</v>
      </c>
      <c r="AO57" s="36">
        <v>25487.480241882833</v>
      </c>
      <c r="AP57" s="36">
        <v>359.92005596206656</v>
      </c>
      <c r="AQ57" s="36">
        <v>27476.395882914108</v>
      </c>
      <c r="AR57" s="36">
        <v>29938.173905042979</v>
      </c>
      <c r="AS57" s="36">
        <v>28752.456893734408</v>
      </c>
      <c r="AT57" s="36">
        <v>9820.1983697500236</v>
      </c>
      <c r="AU57" s="36">
        <v>15772.399773437523</v>
      </c>
      <c r="AV57" s="36">
        <v>10633.930549265649</v>
      </c>
      <c r="AW57" s="36">
        <v>2789.730880737307</v>
      </c>
      <c r="AX57" s="36">
        <v>23468.16949218751</v>
      </c>
      <c r="AY57" s="36">
        <v>26050.378825765689</v>
      </c>
    </row>
    <row r="58" spans="1:51" x14ac:dyDescent="0.25">
      <c r="A58" s="34">
        <v>44199</v>
      </c>
      <c r="B58" s="35">
        <v>9</v>
      </c>
      <c r="C58" s="36">
        <v>17928.792618421921</v>
      </c>
      <c r="D58" s="36">
        <v>21281.114649687224</v>
      </c>
      <c r="E58" s="36">
        <v>9978.390828768077</v>
      </c>
      <c r="F58" s="36">
        <v>37374.186560546892</v>
      </c>
      <c r="G58" s="36">
        <v>15957.78636898575</v>
      </c>
      <c r="H58" s="36">
        <v>4681.0400011875017</v>
      </c>
      <c r="I58" s="36">
        <v>18193.392411945333</v>
      </c>
      <c r="J58" s="36">
        <v>113.12746999999999</v>
      </c>
      <c r="K58" s="36">
        <v>9869.1681762500211</v>
      </c>
      <c r="L58" s="36">
        <v>7321.9409089199553</v>
      </c>
      <c r="M58" s="36">
        <v>17417.406265673038</v>
      </c>
      <c r="N58" s="36">
        <v>11063.00775585938</v>
      </c>
      <c r="O58" s="36">
        <v>27882.449051234391</v>
      </c>
      <c r="P58" s="36">
        <v>4195.1254978420529</v>
      </c>
      <c r="Q58" s="36">
        <v>33.352350000000001</v>
      </c>
      <c r="R58" s="36">
        <v>4507.4519104003912</v>
      </c>
      <c r="S58" s="36">
        <v>26235.086488281268</v>
      </c>
      <c r="T58" s="36">
        <v>9361.3426036640813</v>
      </c>
      <c r="U58" s="36">
        <v>4777.8574726562501</v>
      </c>
      <c r="V58" s="36">
        <v>37740.865380468764</v>
      </c>
      <c r="W58" s="36">
        <v>2369.8373046875004</v>
      </c>
      <c r="X58" s="36">
        <v>10124.552980111539</v>
      </c>
      <c r="Y58" s="36">
        <v>12009.435329920736</v>
      </c>
      <c r="Z58" s="36">
        <v>272.24785232543962</v>
      </c>
      <c r="AA58" s="36">
        <v>10056.471480078138</v>
      </c>
      <c r="AB58" s="36">
        <v>12759.52831925001</v>
      </c>
      <c r="AC58" s="36">
        <v>15740.151881984393</v>
      </c>
      <c r="AD58" s="36">
        <v>14898.041833500001</v>
      </c>
      <c r="AE58" s="36">
        <v>2521.7634580033423</v>
      </c>
      <c r="AF58" s="36">
        <v>11.560282258064516</v>
      </c>
      <c r="AG58" s="36">
        <v>13608.087188874999</v>
      </c>
      <c r="AH58" s="36">
        <v>25382.19412348438</v>
      </c>
      <c r="AI58" s="36">
        <v>3553.406297392577</v>
      </c>
      <c r="AJ58" s="36">
        <v>48.383110107421913</v>
      </c>
      <c r="AK58" s="36">
        <v>3078.6432410296452</v>
      </c>
      <c r="AL58" s="36">
        <v>13875.604963195321</v>
      </c>
      <c r="AM58" s="36">
        <v>9522.6168468112537</v>
      </c>
      <c r="AN58" s="36">
        <v>5626.8193879218798</v>
      </c>
      <c r="AO58" s="36">
        <v>27388.516689562519</v>
      </c>
      <c r="AP58" s="36">
        <v>428.18317406005792</v>
      </c>
      <c r="AQ58" s="36">
        <v>28679.642215355492</v>
      </c>
      <c r="AR58" s="36">
        <v>32516.0687181836</v>
      </c>
      <c r="AS58" s="36">
        <v>30890.005299773449</v>
      </c>
      <c r="AT58" s="36">
        <v>10405.251370023478</v>
      </c>
      <c r="AU58" s="36">
        <v>17144.83417968751</v>
      </c>
      <c r="AV58" s="36">
        <v>12087.028739968768</v>
      </c>
      <c r="AW58" s="36">
        <v>1537.043701171875</v>
      </c>
      <c r="AX58" s="36">
        <v>25341.188275146505</v>
      </c>
      <c r="AY58" s="36">
        <v>27733.092129671939</v>
      </c>
    </row>
    <row r="59" spans="1:51" x14ac:dyDescent="0.25">
      <c r="A59" s="34">
        <v>44199</v>
      </c>
      <c r="B59" s="35">
        <v>10</v>
      </c>
      <c r="C59" s="36">
        <v>19924.238086234411</v>
      </c>
      <c r="D59" s="36">
        <v>24273.922726343466</v>
      </c>
      <c r="E59" s="36">
        <v>11270.906951408715</v>
      </c>
      <c r="F59" s="36">
        <v>42658.045302734383</v>
      </c>
      <c r="G59" s="36">
        <v>20813.323644124132</v>
      </c>
      <c r="H59" s="36">
        <v>4929.6211670781231</v>
      </c>
      <c r="I59" s="36">
        <v>20132.585771140646</v>
      </c>
      <c r="J59" s="36">
        <v>139.49248899999998</v>
      </c>
      <c r="K59" s="36">
        <v>11308.03625214064</v>
      </c>
      <c r="L59" s="36">
        <v>7988.0249856113351</v>
      </c>
      <c r="M59" s="36">
        <v>18717.409070958562</v>
      </c>
      <c r="N59" s="36">
        <v>12924.51698437501</v>
      </c>
      <c r="O59" s="36">
        <v>31019.161238406276</v>
      </c>
      <c r="P59" s="36">
        <v>4375.141281647665</v>
      </c>
      <c r="Q59" s="36">
        <v>33.212599999999995</v>
      </c>
      <c r="R59" s="36">
        <v>5356.5568237304742</v>
      </c>
      <c r="S59" s="36">
        <v>31162.703582031278</v>
      </c>
      <c r="T59" s="36">
        <v>10973.183133632829</v>
      </c>
      <c r="U59" s="36">
        <v>5815.0085136718799</v>
      </c>
      <c r="V59" s="36">
        <v>44379.635392109383</v>
      </c>
      <c r="W59" s="36">
        <v>2467.0709838867178</v>
      </c>
      <c r="X59" s="36">
        <v>11273.088168580291</v>
      </c>
      <c r="Y59" s="36">
        <v>8432.8465012126326</v>
      </c>
      <c r="Z59" s="36">
        <v>284.27700866699217</v>
      </c>
      <c r="AA59" s="36">
        <v>12578.350707312522</v>
      </c>
      <c r="AB59" s="36">
        <v>13619.269352484382</v>
      </c>
      <c r="AC59" s="36">
        <v>18309.828409937509</v>
      </c>
      <c r="AD59" s="36">
        <v>18022.956661906253</v>
      </c>
      <c r="AE59" s="36">
        <v>3019.2180192679361</v>
      </c>
      <c r="AF59" s="36">
        <v>11.560282258064516</v>
      </c>
      <c r="AG59" s="36">
        <v>15960.279309875001</v>
      </c>
      <c r="AH59" s="36">
        <v>29429.821364812495</v>
      </c>
      <c r="AI59" s="36">
        <v>4225.047312067014</v>
      </c>
      <c r="AJ59" s="36">
        <v>51.57637731933707</v>
      </c>
      <c r="AK59" s="36">
        <v>3180.4091455959606</v>
      </c>
      <c r="AL59" s="36">
        <v>15871.268811671891</v>
      </c>
      <c r="AM59" s="36">
        <v>11338.506564131576</v>
      </c>
      <c r="AN59" s="36">
        <v>5785.9115939296898</v>
      </c>
      <c r="AO59" s="36">
        <v>31314.738463125002</v>
      </c>
      <c r="AP59" s="36">
        <v>465.13403425195202</v>
      </c>
      <c r="AQ59" s="36">
        <v>31045.433794621142</v>
      </c>
      <c r="AR59" s="36">
        <v>36539.084553589862</v>
      </c>
      <c r="AS59" s="36">
        <v>36247.371070156274</v>
      </c>
      <c r="AT59" s="36">
        <v>11708.583207187516</v>
      </c>
      <c r="AU59" s="36">
        <v>19599.181255859388</v>
      </c>
      <c r="AV59" s="36">
        <v>12818.632672562513</v>
      </c>
      <c r="AW59" s="36">
        <v>2700.4649353027307</v>
      </c>
      <c r="AX59" s="36">
        <v>29674.71926757813</v>
      </c>
      <c r="AY59" s="36">
        <v>30293.376427921907</v>
      </c>
    </row>
    <row r="60" spans="1:51" x14ac:dyDescent="0.25">
      <c r="A60" s="34">
        <v>44199</v>
      </c>
      <c r="B60" s="35">
        <v>11</v>
      </c>
      <c r="C60" s="36">
        <v>22336.632611671914</v>
      </c>
      <c r="D60" s="36">
        <v>28103.555020390348</v>
      </c>
      <c r="E60" s="36">
        <v>13944.940747768092</v>
      </c>
      <c r="F60" s="36">
        <v>48651.182197265633</v>
      </c>
      <c r="G60" s="36">
        <v>25606.534017286547</v>
      </c>
      <c r="H60" s="36">
        <v>5074.8355308007813</v>
      </c>
      <c r="I60" s="36">
        <v>22115.318022386749</v>
      </c>
      <c r="J60" s="36">
        <v>159.65868700000001</v>
      </c>
      <c r="K60" s="36">
        <v>12941.88654978126</v>
      </c>
      <c r="L60" s="36">
        <v>8682.9215163476547</v>
      </c>
      <c r="M60" s="36">
        <v>20818.066165740522</v>
      </c>
      <c r="N60" s="36">
        <v>15096.272396484381</v>
      </c>
      <c r="O60" s="36">
        <v>34949.774652468754</v>
      </c>
      <c r="P60" s="36">
        <v>4441.107069587787</v>
      </c>
      <c r="Q60" s="36">
        <v>34.819434999999999</v>
      </c>
      <c r="R60" s="36">
        <v>6392.5571777343848</v>
      </c>
      <c r="S60" s="36">
        <v>36245.174673828151</v>
      </c>
      <c r="T60" s="36">
        <v>13162.87013314065</v>
      </c>
      <c r="U60" s="36">
        <v>7416.06574609375</v>
      </c>
      <c r="V60" s="36">
        <v>51834.502250656253</v>
      </c>
      <c r="W60" s="36">
        <v>2797.602514648438</v>
      </c>
      <c r="X60" s="36">
        <v>11985.017944767751</v>
      </c>
      <c r="Y60" s="36">
        <v>11639.286743318713</v>
      </c>
      <c r="Z60" s="36">
        <v>293.25694946289059</v>
      </c>
      <c r="AA60" s="36">
        <v>15606.69301108593</v>
      </c>
      <c r="AB60" s="36">
        <v>14598.982963515642</v>
      </c>
      <c r="AC60" s="36">
        <v>21428.588680937515</v>
      </c>
      <c r="AD60" s="36">
        <v>21533.084507249994</v>
      </c>
      <c r="AE60" s="36">
        <v>3724.6617781179971</v>
      </c>
      <c r="AF60" s="36">
        <v>11.560282258064516</v>
      </c>
      <c r="AG60" s="36">
        <v>18253.059090625</v>
      </c>
      <c r="AH60" s="36">
        <v>35072.461384562499</v>
      </c>
      <c r="AI60" s="36">
        <v>5003.0186759195312</v>
      </c>
      <c r="AJ60" s="36">
        <v>46.285599975587019</v>
      </c>
      <c r="AK60" s="36">
        <v>3522.8205315494388</v>
      </c>
      <c r="AL60" s="36">
        <v>18702.01676073439</v>
      </c>
      <c r="AM60" s="36">
        <v>12934.604588928452</v>
      </c>
      <c r="AN60" s="36">
        <v>7191.2396142343805</v>
      </c>
      <c r="AO60" s="36">
        <v>35966.078717742188</v>
      </c>
      <c r="AP60" s="36">
        <v>526.77096674413997</v>
      </c>
      <c r="AQ60" s="36">
        <v>34233.7415539297</v>
      </c>
      <c r="AR60" s="36">
        <v>41727.473880320322</v>
      </c>
      <c r="AS60" s="36">
        <v>42403.652999578138</v>
      </c>
      <c r="AT60" s="36">
        <v>12570.647174031283</v>
      </c>
      <c r="AU60" s="36">
        <v>22633.553568359384</v>
      </c>
      <c r="AV60" s="36">
        <v>17176.454890687521</v>
      </c>
      <c r="AW60" s="36">
        <v>2060.0096740722647</v>
      </c>
      <c r="AX60" s="36">
        <v>34946.120651855475</v>
      </c>
      <c r="AY60" s="36">
        <v>32533.785573359401</v>
      </c>
    </row>
    <row r="61" spans="1:51" x14ac:dyDescent="0.25">
      <c r="A61" s="34">
        <v>44199</v>
      </c>
      <c r="B61" s="35">
        <v>12</v>
      </c>
      <c r="C61" s="36">
        <v>24137.620312656261</v>
      </c>
      <c r="D61" s="36">
        <v>31406.286186062222</v>
      </c>
      <c r="E61" s="36">
        <v>15678.233186971218</v>
      </c>
      <c r="F61" s="36">
        <v>53167.031847656246</v>
      </c>
      <c r="G61" s="36">
        <v>29759.246305586403</v>
      </c>
      <c r="H61" s="36">
        <v>5038.0759063632813</v>
      </c>
      <c r="I61" s="36">
        <v>23748.093807890637</v>
      </c>
      <c r="J61" s="36">
        <v>164.711738</v>
      </c>
      <c r="K61" s="36">
        <v>14177.171675304711</v>
      </c>
      <c r="L61" s="36">
        <v>8873.3326971958086</v>
      </c>
      <c r="M61" s="36">
        <v>21567.411519449259</v>
      </c>
      <c r="N61" s="36">
        <v>17120.161460937499</v>
      </c>
      <c r="O61" s="36">
        <v>38040.449475617192</v>
      </c>
      <c r="P61" s="36">
        <v>4888.5895563332315</v>
      </c>
      <c r="Q61" s="36">
        <v>35.031024000000002</v>
      </c>
      <c r="R61" s="36">
        <v>7266.3923461914083</v>
      </c>
      <c r="S61" s="36">
        <v>40401.798957031271</v>
      </c>
      <c r="T61" s="36">
        <v>14804.277603875009</v>
      </c>
      <c r="U61" s="36">
        <v>8797.2993105468904</v>
      </c>
      <c r="V61" s="36">
        <v>57383.550735062505</v>
      </c>
      <c r="W61" s="36">
        <v>2962.5502441406252</v>
      </c>
      <c r="X61" s="36">
        <v>12750.695018658402</v>
      </c>
      <c r="Y61" s="36">
        <v>14221.473937820027</v>
      </c>
      <c r="Z61" s="36">
        <v>289.64997680664072</v>
      </c>
      <c r="AA61" s="36">
        <v>17496.098829109396</v>
      </c>
      <c r="AB61" s="36">
        <v>15411.662886562513</v>
      </c>
      <c r="AC61" s="36">
        <v>23396.916017234391</v>
      </c>
      <c r="AD61" s="36">
        <v>24535.375675937503</v>
      </c>
      <c r="AE61" s="36">
        <v>4447.24983318865</v>
      </c>
      <c r="AF61" s="36">
        <v>11.560282258064516</v>
      </c>
      <c r="AG61" s="36">
        <v>19763.4931349375</v>
      </c>
      <c r="AH61" s="36">
        <v>39330.813286968747</v>
      </c>
      <c r="AI61" s="36">
        <v>5572.2260065826777</v>
      </c>
      <c r="AJ61" s="36">
        <v>54.807014404297007</v>
      </c>
      <c r="AK61" s="36">
        <v>3795.6483534084346</v>
      </c>
      <c r="AL61" s="36">
        <v>20989.666038312516</v>
      </c>
      <c r="AM61" s="36">
        <v>14705.962479725336</v>
      </c>
      <c r="AN61" s="36">
        <v>8010.0345724218896</v>
      </c>
      <c r="AO61" s="36">
        <v>40176.784568464842</v>
      </c>
      <c r="AP61" s="36">
        <v>553.43240271093805</v>
      </c>
      <c r="AQ61" s="36">
        <v>36206.140641695318</v>
      </c>
      <c r="AR61" s="36">
        <v>45739.13523664065</v>
      </c>
      <c r="AS61" s="36">
        <v>47271.463511593771</v>
      </c>
      <c r="AT61" s="36">
        <v>13127.69551726564</v>
      </c>
      <c r="AU61" s="36">
        <v>24991.170976562509</v>
      </c>
      <c r="AV61" s="36">
        <v>19149.289956734385</v>
      </c>
      <c r="AW61" s="36">
        <v>2707.7840881347656</v>
      </c>
      <c r="AX61" s="36">
        <v>39119.134370117194</v>
      </c>
      <c r="AY61" s="36">
        <v>34438.752837765656</v>
      </c>
    </row>
    <row r="62" spans="1:51" x14ac:dyDescent="0.25">
      <c r="A62" s="34">
        <v>44199</v>
      </c>
      <c r="B62" s="35">
        <v>13</v>
      </c>
      <c r="C62" s="36">
        <v>26068.886640062483</v>
      </c>
      <c r="D62" s="36">
        <v>33855.173887577832</v>
      </c>
      <c r="E62" s="36">
        <v>17539.247668361852</v>
      </c>
      <c r="F62" s="36">
        <v>57553.710394531241</v>
      </c>
      <c r="G62" s="36">
        <v>32990.337212996994</v>
      </c>
      <c r="H62" s="36">
        <v>4771.7964263476606</v>
      </c>
      <c r="I62" s="36">
        <v>25318.40508804299</v>
      </c>
      <c r="J62" s="36">
        <v>173.932534</v>
      </c>
      <c r="K62" s="36">
        <v>15122.42792851563</v>
      </c>
      <c r="L62" s="36">
        <v>9543.701892406265</v>
      </c>
      <c r="M62" s="36">
        <v>22670.389265762187</v>
      </c>
      <c r="N62" s="36">
        <v>19089.896230468752</v>
      </c>
      <c r="O62" s="36">
        <v>40575.885423492189</v>
      </c>
      <c r="P62" s="36">
        <v>5114.9186491407745</v>
      </c>
      <c r="Q62" s="36">
        <v>34.988346</v>
      </c>
      <c r="R62" s="36">
        <v>8099.8740234375164</v>
      </c>
      <c r="S62" s="36">
        <v>43879.515265624999</v>
      </c>
      <c r="T62" s="36">
        <v>16138.539073156269</v>
      </c>
      <c r="U62" s="36">
        <v>9624.6581425781296</v>
      </c>
      <c r="V62" s="36">
        <v>63239.595299343753</v>
      </c>
      <c r="W62" s="36">
        <v>3281.7121704101569</v>
      </c>
      <c r="X62" s="36">
        <v>13449.491423592017</v>
      </c>
      <c r="Y62" s="36">
        <v>14757.047796528723</v>
      </c>
      <c r="Z62" s="36">
        <v>307.21615524291991</v>
      </c>
      <c r="AA62" s="36">
        <v>19335.36283732815</v>
      </c>
      <c r="AB62" s="36">
        <v>16103.137199546904</v>
      </c>
      <c r="AC62" s="36">
        <v>25715.729070109381</v>
      </c>
      <c r="AD62" s="36">
        <v>27584.953072249999</v>
      </c>
      <c r="AE62" s="36">
        <v>5006.888301435175</v>
      </c>
      <c r="AF62" s="36">
        <v>11.560282258064516</v>
      </c>
      <c r="AG62" s="36">
        <v>21485.447384687497</v>
      </c>
      <c r="AH62" s="36">
        <v>43453.024542593746</v>
      </c>
      <c r="AI62" s="36">
        <v>6073.4674313257565</v>
      </c>
      <c r="AJ62" s="36">
        <v>64.862573852540038</v>
      </c>
      <c r="AK62" s="36">
        <v>3975.105705137174</v>
      </c>
      <c r="AL62" s="36">
        <v>22779.078394078137</v>
      </c>
      <c r="AM62" s="36">
        <v>15885.299077662825</v>
      </c>
      <c r="AN62" s="36">
        <v>9126.8858998750093</v>
      </c>
      <c r="AO62" s="36">
        <v>44228.650498765623</v>
      </c>
      <c r="AP62" s="36">
        <v>559.69775400781123</v>
      </c>
      <c r="AQ62" s="36">
        <v>38071.944760835933</v>
      </c>
      <c r="AR62" s="36">
        <v>49337.221297773438</v>
      </c>
      <c r="AS62" s="36">
        <v>51409.397238781261</v>
      </c>
      <c r="AT62" s="36">
        <v>13855.291414421887</v>
      </c>
      <c r="AU62" s="36">
        <v>27195.61635937501</v>
      </c>
      <c r="AV62" s="36">
        <v>19679.053146250018</v>
      </c>
      <c r="AW62" s="36">
        <v>4339.089263916032</v>
      </c>
      <c r="AX62" s="36">
        <v>43125.307575683604</v>
      </c>
      <c r="AY62" s="36">
        <v>36353.255763031273</v>
      </c>
    </row>
    <row r="63" spans="1:51" x14ac:dyDescent="0.25">
      <c r="A63" s="34">
        <v>44199</v>
      </c>
      <c r="B63" s="35">
        <v>14</v>
      </c>
      <c r="C63" s="36">
        <v>27592.089207437515</v>
      </c>
      <c r="D63" s="36">
        <v>36626.609401265334</v>
      </c>
      <c r="E63" s="36">
        <v>19376.719172393092</v>
      </c>
      <c r="F63" s="36">
        <v>62317.869386718747</v>
      </c>
      <c r="G63" s="36">
        <v>35128.479736045061</v>
      </c>
      <c r="H63" s="36">
        <v>5015.7548685898491</v>
      </c>
      <c r="I63" s="36">
        <v>26667.179553386733</v>
      </c>
      <c r="J63" s="36">
        <v>187.37086099999999</v>
      </c>
      <c r="K63" s="36">
        <v>15986.357321781281</v>
      </c>
      <c r="L63" s="36">
        <v>9959.0449923828346</v>
      </c>
      <c r="M63" s="36">
        <v>23423.267999138076</v>
      </c>
      <c r="N63" s="36">
        <v>20698.235457031253</v>
      </c>
      <c r="O63" s="36">
        <v>43064.701603421876</v>
      </c>
      <c r="P63" s="36">
        <v>5378.8708023864956</v>
      </c>
      <c r="Q63" s="36">
        <v>35.580751999999997</v>
      </c>
      <c r="R63" s="36">
        <v>9170.9379760742322</v>
      </c>
      <c r="S63" s="36">
        <v>48094.303486328128</v>
      </c>
      <c r="T63" s="36">
        <v>17149.513131250009</v>
      </c>
      <c r="U63" s="36">
        <v>10252.47506640625</v>
      </c>
      <c r="V63" s="36">
        <v>71192.293803562512</v>
      </c>
      <c r="W63" s="36">
        <v>3298.1822753906249</v>
      </c>
      <c r="X63" s="36">
        <v>14178.439309670119</v>
      </c>
      <c r="Y63" s="36">
        <v>16435.193873684213</v>
      </c>
      <c r="Z63" s="36">
        <v>327.76701583862314</v>
      </c>
      <c r="AA63" s="36">
        <v>21791.582780585952</v>
      </c>
      <c r="AB63" s="36">
        <v>16951.366132468782</v>
      </c>
      <c r="AC63" s="36">
        <v>28006.103165578141</v>
      </c>
      <c r="AD63" s="36">
        <v>30799.745365062503</v>
      </c>
      <c r="AE63" s="36">
        <v>5627.9067719864006</v>
      </c>
      <c r="AF63" s="36">
        <v>11.560282258064516</v>
      </c>
      <c r="AG63" s="36">
        <v>23615.059168718748</v>
      </c>
      <c r="AH63" s="36">
        <v>48903.284717249997</v>
      </c>
      <c r="AI63" s="36">
        <v>6718.8620186752614</v>
      </c>
      <c r="AJ63" s="36">
        <v>64.289430175780979</v>
      </c>
      <c r="AK63" s="36">
        <v>4179.5584466272094</v>
      </c>
      <c r="AL63" s="36">
        <v>24713.697324218756</v>
      </c>
      <c r="AM63" s="36">
        <v>17956.293813006596</v>
      </c>
      <c r="AN63" s="36">
        <v>9831.9097894531405</v>
      </c>
      <c r="AO63" s="36">
        <v>48199.24406023047</v>
      </c>
      <c r="AP63" s="36">
        <v>598.00457734179508</v>
      </c>
      <c r="AQ63" s="36">
        <v>39207.370363414084</v>
      </c>
      <c r="AR63" s="36">
        <v>53633.882383093769</v>
      </c>
      <c r="AS63" s="36">
        <v>56662.677609484395</v>
      </c>
      <c r="AT63" s="36">
        <v>14484.099398140652</v>
      </c>
      <c r="AU63" s="36">
        <v>30161.972619140644</v>
      </c>
      <c r="AV63" s="36">
        <v>21630.6894675</v>
      </c>
      <c r="AW63" s="36">
        <v>5635.5124511718768</v>
      </c>
      <c r="AX63" s="36">
        <v>47985.708400878924</v>
      </c>
      <c r="AY63" s="36">
        <v>38058.869913671901</v>
      </c>
    </row>
    <row r="64" spans="1:51" x14ac:dyDescent="0.25">
      <c r="A64" s="34">
        <v>44199</v>
      </c>
      <c r="B64" s="35">
        <v>15</v>
      </c>
      <c r="C64" s="36">
        <v>27578.952593859383</v>
      </c>
      <c r="D64" s="36">
        <v>37843.169516890339</v>
      </c>
      <c r="E64" s="36">
        <v>19549.305000205586</v>
      </c>
      <c r="F64" s="36">
        <v>62454.650117187506</v>
      </c>
      <c r="G64" s="36">
        <v>34252.750372796552</v>
      </c>
      <c r="H64" s="36">
        <v>5147.9857777617253</v>
      </c>
      <c r="I64" s="36">
        <v>27267.347406253921</v>
      </c>
      <c r="J64" s="36">
        <v>194.945267</v>
      </c>
      <c r="K64" s="36">
        <v>16567.192420281259</v>
      </c>
      <c r="L64" s="36">
        <v>9955.1296272969048</v>
      </c>
      <c r="M64" s="36">
        <v>24818.304288720301</v>
      </c>
      <c r="N64" s="36">
        <v>21082.581132812498</v>
      </c>
      <c r="O64" s="36">
        <v>43887.604431117201</v>
      </c>
      <c r="P64" s="36">
        <v>5438.0110670286604</v>
      </c>
      <c r="Q64" s="36">
        <v>35.926284999999993</v>
      </c>
      <c r="R64" s="36">
        <v>9834.6745361328231</v>
      </c>
      <c r="S64" s="36">
        <v>50119.995322265633</v>
      </c>
      <c r="T64" s="36">
        <v>17267.462124937516</v>
      </c>
      <c r="U64" s="36">
        <v>10370.38047070314</v>
      </c>
      <c r="V64" s="36">
        <v>74046.89577765626</v>
      </c>
      <c r="W64" s="36">
        <v>3412.9967163085958</v>
      </c>
      <c r="X64" s="36">
        <v>14545.521077677944</v>
      </c>
      <c r="Y64" s="36">
        <v>18478.437026326112</v>
      </c>
      <c r="Z64" s="36">
        <v>323.61317962646484</v>
      </c>
      <c r="AA64" s="36">
        <v>22716.772652718748</v>
      </c>
      <c r="AB64" s="36">
        <v>17191.969471890639</v>
      </c>
      <c r="AC64" s="36">
        <v>28024.723278046891</v>
      </c>
      <c r="AD64" s="36">
        <v>32419.552056374996</v>
      </c>
      <c r="AE64" s="36">
        <v>5897.5136819182762</v>
      </c>
      <c r="AF64" s="36">
        <v>11.560282258064516</v>
      </c>
      <c r="AG64" s="36">
        <v>24189.613542874999</v>
      </c>
      <c r="AH64" s="36">
        <v>51926.825152749996</v>
      </c>
      <c r="AI64" s="36">
        <v>7051.4608138154326</v>
      </c>
      <c r="AJ64" s="36">
        <v>58.445304321288972</v>
      </c>
      <c r="AK64" s="36">
        <v>4172.8336564439223</v>
      </c>
      <c r="AL64" s="36">
        <v>25749.963515187519</v>
      </c>
      <c r="AM64" s="36">
        <v>18801.104113350339</v>
      </c>
      <c r="AN64" s="36">
        <v>10673.245792312511</v>
      </c>
      <c r="AO64" s="36">
        <v>50268.949898535153</v>
      </c>
      <c r="AP64" s="36">
        <v>594.63793950390595</v>
      </c>
      <c r="AQ64" s="36">
        <v>39547.174397273448</v>
      </c>
      <c r="AR64" s="36">
        <v>55347.78118031253</v>
      </c>
      <c r="AS64" s="36">
        <v>58939.458170796875</v>
      </c>
      <c r="AT64" s="36">
        <v>15214.128719109392</v>
      </c>
      <c r="AU64" s="36">
        <v>30859.939925781255</v>
      </c>
      <c r="AV64" s="36">
        <v>23526.076663125008</v>
      </c>
      <c r="AW64" s="36">
        <v>5939.2073669433712</v>
      </c>
      <c r="AX64" s="36">
        <v>50806.86524902346</v>
      </c>
      <c r="AY64" s="36">
        <v>38096.356557218758</v>
      </c>
    </row>
    <row r="65" spans="1:51" x14ac:dyDescent="0.25">
      <c r="A65" s="34">
        <v>44199</v>
      </c>
      <c r="B65" s="35">
        <v>16</v>
      </c>
      <c r="C65" s="36">
        <v>26270.129872187506</v>
      </c>
      <c r="D65" s="36">
        <v>37227.25898107783</v>
      </c>
      <c r="E65" s="36">
        <v>19294.03506312747</v>
      </c>
      <c r="F65" s="36">
        <v>60514.034734375004</v>
      </c>
      <c r="G65" s="36">
        <v>34838.171511703731</v>
      </c>
      <c r="H65" s="36">
        <v>5151.559841285165</v>
      </c>
      <c r="I65" s="36">
        <v>26733.908118015628</v>
      </c>
      <c r="J65" s="36">
        <v>174.998119</v>
      </c>
      <c r="K65" s="36">
        <v>16263.334873375021</v>
      </c>
      <c r="L65" s="36">
        <v>10257.067682156256</v>
      </c>
      <c r="M65" s="36">
        <v>24650.995702551085</v>
      </c>
      <c r="N65" s="36">
        <v>20960.7382578125</v>
      </c>
      <c r="O65" s="36">
        <v>43186.82518178907</v>
      </c>
      <c r="P65" s="36">
        <v>5432.5103118433708</v>
      </c>
      <c r="Q65" s="36">
        <v>35.708616999999997</v>
      </c>
      <c r="R65" s="36">
        <v>9735.405505371089</v>
      </c>
      <c r="S65" s="36">
        <v>49487.981390625013</v>
      </c>
      <c r="T65" s="36">
        <v>16605.050050507816</v>
      </c>
      <c r="U65" s="36">
        <v>10027.26309179688</v>
      </c>
      <c r="V65" s="36">
        <v>73459.432238281239</v>
      </c>
      <c r="W65" s="36">
        <v>3361.184729003905</v>
      </c>
      <c r="X65" s="36">
        <v>14434.953436404485</v>
      </c>
      <c r="Y65" s="36">
        <v>19359.013203932151</v>
      </c>
      <c r="Z65" s="36">
        <v>324.23969238281256</v>
      </c>
      <c r="AA65" s="36">
        <v>22502.148114562511</v>
      </c>
      <c r="AB65" s="36">
        <v>16764.118634750012</v>
      </c>
      <c r="AC65" s="36">
        <v>26960.637299625014</v>
      </c>
      <c r="AD65" s="36">
        <v>32066.860013687503</v>
      </c>
      <c r="AE65" s="36">
        <v>5802.5370326594084</v>
      </c>
      <c r="AF65" s="36">
        <v>11.560282258064516</v>
      </c>
      <c r="AG65" s="36">
        <v>23487.873907187502</v>
      </c>
      <c r="AH65" s="36">
        <v>51525.246197531247</v>
      </c>
      <c r="AI65" s="36">
        <v>6951.811568062074</v>
      </c>
      <c r="AJ65" s="36">
        <v>61.647642333983981</v>
      </c>
      <c r="AK65" s="36">
        <v>4118.6262484374374</v>
      </c>
      <c r="AL65" s="36">
        <v>25590.195214171908</v>
      </c>
      <c r="AM65" s="36">
        <v>18163.321540053457</v>
      </c>
      <c r="AN65" s="36">
        <v>11098.124497937511</v>
      </c>
      <c r="AO65" s="36">
        <v>49972.597158113276</v>
      </c>
      <c r="AP65" s="36">
        <v>597.83380051562494</v>
      </c>
      <c r="AQ65" s="36">
        <v>39155.794037078114</v>
      </c>
      <c r="AR65" s="36">
        <v>54475.075148593765</v>
      </c>
      <c r="AS65" s="36">
        <v>58109.773068921888</v>
      </c>
      <c r="AT65" s="36">
        <v>15445.434911937518</v>
      </c>
      <c r="AU65" s="36">
        <v>30007.085351562513</v>
      </c>
      <c r="AV65" s="36">
        <v>22507.233638562491</v>
      </c>
      <c r="AW65" s="36">
        <v>6690.2787780761801</v>
      </c>
      <c r="AX65" s="36">
        <v>50462.187692871106</v>
      </c>
      <c r="AY65" s="36">
        <v>37460.034216343789</v>
      </c>
    </row>
    <row r="66" spans="1:51" x14ac:dyDescent="0.25">
      <c r="A66" s="34">
        <v>44199</v>
      </c>
      <c r="B66" s="35">
        <v>17</v>
      </c>
      <c r="C66" s="36">
        <v>25751.172405656263</v>
      </c>
      <c r="D66" s="36">
        <v>36742.998892640331</v>
      </c>
      <c r="E66" s="36">
        <v>19227.836599877457</v>
      </c>
      <c r="F66" s="36">
        <v>59360.176054687501</v>
      </c>
      <c r="G66" s="36">
        <v>34039.289806332345</v>
      </c>
      <c r="H66" s="36">
        <v>5225.6794489140666</v>
      </c>
      <c r="I66" s="36">
        <v>26129.672540578133</v>
      </c>
      <c r="J66" s="36">
        <v>169.18659500000001</v>
      </c>
      <c r="K66" s="36">
        <v>15860.588035937521</v>
      </c>
      <c r="L66" s="36">
        <v>10217.022752640642</v>
      </c>
      <c r="M66" s="36">
        <v>24770.765995887763</v>
      </c>
      <c r="N66" s="36">
        <v>20969.422281250001</v>
      </c>
      <c r="O66" s="36">
        <v>42025.198689757824</v>
      </c>
      <c r="P66" s="36">
        <v>5348.8182628996201</v>
      </c>
      <c r="Q66" s="36">
        <v>35.981821000000004</v>
      </c>
      <c r="R66" s="36">
        <v>9736.249499511734</v>
      </c>
      <c r="S66" s="36">
        <v>48441.586566406258</v>
      </c>
      <c r="T66" s="36">
        <v>15946.827843867197</v>
      </c>
      <c r="U66" s="36">
        <v>9538.8452968750098</v>
      </c>
      <c r="V66" s="36">
        <v>72003.752636937497</v>
      </c>
      <c r="W66" s="36">
        <v>3398.5019409179649</v>
      </c>
      <c r="X66" s="36">
        <v>14385.567138857634</v>
      </c>
      <c r="Y66" s="36">
        <v>19392.954598058157</v>
      </c>
      <c r="Z66" s="36">
        <v>335.58005676269545</v>
      </c>
      <c r="AA66" s="36">
        <v>22037.6756592969</v>
      </c>
      <c r="AB66" s="36">
        <v>16502.05335681251</v>
      </c>
      <c r="AC66" s="36">
        <v>26108.682887187522</v>
      </c>
      <c r="AD66" s="36">
        <v>31513.063983124994</v>
      </c>
      <c r="AE66" s="36">
        <v>5818.0765972518293</v>
      </c>
      <c r="AF66" s="36">
        <v>11.560282258064516</v>
      </c>
      <c r="AG66" s="36">
        <v>22710.57185715625</v>
      </c>
      <c r="AH66" s="36">
        <v>50748.20035971875</v>
      </c>
      <c r="AI66" s="36">
        <v>6853.3126302481051</v>
      </c>
      <c r="AJ66" s="36">
        <v>63.821332153320014</v>
      </c>
      <c r="AK66" s="36">
        <v>4090.9668158560539</v>
      </c>
      <c r="AL66" s="36">
        <v>25197.08567940626</v>
      </c>
      <c r="AM66" s="36">
        <v>17775.555366475339</v>
      </c>
      <c r="AN66" s="36">
        <v>11530.38434909376</v>
      </c>
      <c r="AO66" s="36">
        <v>49412.982522468752</v>
      </c>
      <c r="AP66" s="36">
        <v>582.23516802734275</v>
      </c>
      <c r="AQ66" s="36">
        <v>38524.551281164087</v>
      </c>
      <c r="AR66" s="36">
        <v>53494.211030953142</v>
      </c>
      <c r="AS66" s="36">
        <v>57130.773624515648</v>
      </c>
      <c r="AT66" s="36">
        <v>15440.795941281276</v>
      </c>
      <c r="AU66" s="36">
        <v>29169.234554687511</v>
      </c>
      <c r="AV66" s="36">
        <v>24660.023656468751</v>
      </c>
      <c r="AW66" s="36">
        <v>4178.4307861328125</v>
      </c>
      <c r="AX66" s="36">
        <v>49645.970712890659</v>
      </c>
      <c r="AY66" s="36">
        <v>36809.791697843772</v>
      </c>
    </row>
    <row r="67" spans="1:51" x14ac:dyDescent="0.25">
      <c r="A67" s="34">
        <v>44199</v>
      </c>
      <c r="B67" s="35">
        <v>18</v>
      </c>
      <c r="C67" s="36">
        <v>25852.624870125015</v>
      </c>
      <c r="D67" s="36">
        <v>36514.029920109082</v>
      </c>
      <c r="E67" s="36">
        <v>18615.074385361848</v>
      </c>
      <c r="F67" s="36">
        <v>59110.626410156241</v>
      </c>
      <c r="G67" s="36">
        <v>33284.51609633927</v>
      </c>
      <c r="H67" s="36">
        <v>5128.2822277148553</v>
      </c>
      <c r="I67" s="36">
        <v>25849.765084210947</v>
      </c>
      <c r="J67" s="36">
        <v>175.38516999999999</v>
      </c>
      <c r="K67" s="36">
        <v>15823.910323281259</v>
      </c>
      <c r="L67" s="36">
        <v>10213.1905928672</v>
      </c>
      <c r="M67" s="36">
        <v>24874.620026307119</v>
      </c>
      <c r="N67" s="36">
        <v>20641.129511718751</v>
      </c>
      <c r="O67" s="36">
        <v>41635.823541398437</v>
      </c>
      <c r="P67" s="36">
        <v>5393.8806256465014</v>
      </c>
      <c r="Q67" s="36">
        <v>35.794667000000004</v>
      </c>
      <c r="R67" s="36">
        <v>9807.2804687499993</v>
      </c>
      <c r="S67" s="36">
        <v>48254.865585937507</v>
      </c>
      <c r="T67" s="36">
        <v>15513.989220757827</v>
      </c>
      <c r="U67" s="36">
        <v>9075.8475449218804</v>
      </c>
      <c r="V67" s="36">
        <v>69572.56450890626</v>
      </c>
      <c r="W67" s="36">
        <v>3354.002795410157</v>
      </c>
      <c r="X67" s="36">
        <v>14524.68305652167</v>
      </c>
      <c r="Y67" s="36">
        <v>18962.963486498928</v>
      </c>
      <c r="Z67" s="36">
        <v>309.66488677978521</v>
      </c>
      <c r="AA67" s="36">
        <v>21483.294847953133</v>
      </c>
      <c r="AB67" s="36">
        <v>16361.812713562522</v>
      </c>
      <c r="AC67" s="36">
        <v>25488.508714140633</v>
      </c>
      <c r="AD67" s="36">
        <v>31457.798560468753</v>
      </c>
      <c r="AE67" s="36">
        <v>5680.6271705284371</v>
      </c>
      <c r="AF67" s="36">
        <v>11.560282258064516</v>
      </c>
      <c r="AG67" s="36">
        <v>22483.519059281251</v>
      </c>
      <c r="AH67" s="36">
        <v>50697.235946937493</v>
      </c>
      <c r="AI67" s="36">
        <v>6847.1865455880998</v>
      </c>
      <c r="AJ67" s="36">
        <v>62.833398437499909</v>
      </c>
      <c r="AK67" s="36">
        <v>4042.881695674263</v>
      </c>
      <c r="AL67" s="36">
        <v>25180.018225359399</v>
      </c>
      <c r="AM67" s="36">
        <v>18059.868589600344</v>
      </c>
      <c r="AN67" s="36">
        <v>11618.231527828129</v>
      </c>
      <c r="AO67" s="36">
        <v>48993.635813585941</v>
      </c>
      <c r="AP67" s="36">
        <v>576.61587543554606</v>
      </c>
      <c r="AQ67" s="36">
        <v>38344.9364937969</v>
      </c>
      <c r="AR67" s="36">
        <v>53260.847915375009</v>
      </c>
      <c r="AS67" s="36">
        <v>56826.506349578158</v>
      </c>
      <c r="AT67" s="36">
        <v>15225.39816020314</v>
      </c>
      <c r="AU67" s="36">
        <v>29059.31669726564</v>
      </c>
      <c r="AV67" s="36">
        <v>25426.322461437492</v>
      </c>
      <c r="AW67" s="36">
        <v>3669.5543212890771</v>
      </c>
      <c r="AX67" s="36">
        <v>49583.832038574241</v>
      </c>
      <c r="AY67" s="36">
        <v>36913.749341859402</v>
      </c>
    </row>
    <row r="68" spans="1:51" x14ac:dyDescent="0.25">
      <c r="A68" s="34">
        <v>44199</v>
      </c>
      <c r="B68" s="35">
        <v>19</v>
      </c>
      <c r="C68" s="36">
        <v>25862.701277093747</v>
      </c>
      <c r="D68" s="36">
        <v>36447.136999077833</v>
      </c>
      <c r="E68" s="36">
        <v>17975.915194658708</v>
      </c>
      <c r="F68" s="36">
        <v>58958.574320312502</v>
      </c>
      <c r="G68" s="36">
        <v>33208.11685853306</v>
      </c>
      <c r="H68" s="36">
        <v>5302.4054903594006</v>
      </c>
      <c r="I68" s="36">
        <v>25664.906150246094</v>
      </c>
      <c r="J68" s="36">
        <v>175.99249699999999</v>
      </c>
      <c r="K68" s="36">
        <v>15884.921893156261</v>
      </c>
      <c r="L68" s="36">
        <v>10210.76248927344</v>
      </c>
      <c r="M68" s="36">
        <v>24742.836172657029</v>
      </c>
      <c r="N68" s="36">
        <v>19793.7757890625</v>
      </c>
      <c r="O68" s="36">
        <v>41896.396641554689</v>
      </c>
      <c r="P68" s="36">
        <v>5445.2455209688424</v>
      </c>
      <c r="Q68" s="36">
        <v>35.966686000000003</v>
      </c>
      <c r="R68" s="36">
        <v>9778.248278808609</v>
      </c>
      <c r="S68" s="36">
        <v>47924.009597656259</v>
      </c>
      <c r="T68" s="36">
        <v>14658.49786778128</v>
      </c>
      <c r="U68" s="36">
        <v>8402.0606738281404</v>
      </c>
      <c r="V68" s="36">
        <v>69652.546568406251</v>
      </c>
      <c r="W68" s="36">
        <v>3356.8705078125049</v>
      </c>
      <c r="X68" s="36">
        <v>14518.989770021664</v>
      </c>
      <c r="Y68" s="36">
        <v>19205.90494363934</v>
      </c>
      <c r="Z68" s="36">
        <v>322.31157196044921</v>
      </c>
      <c r="AA68" s="36">
        <v>21675.152690171886</v>
      </c>
      <c r="AB68" s="36">
        <v>16356.445017484393</v>
      </c>
      <c r="AC68" s="36">
        <v>25228.14499150476</v>
      </c>
      <c r="AD68" s="36">
        <v>34974.295886843749</v>
      </c>
      <c r="AE68" s="36">
        <v>5788.0963318894774</v>
      </c>
      <c r="AF68" s="36">
        <v>11.560282258064516</v>
      </c>
      <c r="AG68" s="36">
        <v>22785.18130478125</v>
      </c>
      <c r="AH68" s="36">
        <v>50883.950473562501</v>
      </c>
      <c r="AI68" s="36">
        <v>6899.9041603718351</v>
      </c>
      <c r="AJ68" s="36">
        <v>69.572726074219077</v>
      </c>
      <c r="AK68" s="36">
        <v>4075.0145181850512</v>
      </c>
      <c r="AL68" s="36">
        <v>25297.219668125017</v>
      </c>
      <c r="AM68" s="36">
        <v>18201.748910006576</v>
      </c>
      <c r="AN68" s="36">
        <v>11448.985718046881</v>
      </c>
      <c r="AO68" s="36">
        <v>48529.777477472657</v>
      </c>
      <c r="AP68" s="36">
        <v>554.21234061132816</v>
      </c>
      <c r="AQ68" s="36">
        <v>37903.709711273463</v>
      </c>
      <c r="AR68" s="36">
        <v>49874.138585210945</v>
      </c>
      <c r="AS68" s="36">
        <v>56832.604963906269</v>
      </c>
      <c r="AT68" s="36">
        <v>14541.756726343769</v>
      </c>
      <c r="AU68" s="36">
        <v>29117.677195312514</v>
      </c>
      <c r="AV68" s="36">
        <v>25308.396821937498</v>
      </c>
      <c r="AW68" s="36">
        <v>4004.7095642089939</v>
      </c>
      <c r="AX68" s="36">
        <v>49665.029204101578</v>
      </c>
      <c r="AY68" s="36">
        <v>37032.425062062532</v>
      </c>
    </row>
    <row r="69" spans="1:51" x14ac:dyDescent="0.25">
      <c r="A69" s="34">
        <v>44199</v>
      </c>
      <c r="B69" s="35">
        <v>20</v>
      </c>
      <c r="C69" s="36">
        <v>25683.595545140633</v>
      </c>
      <c r="D69" s="36">
        <v>36562.941420609088</v>
      </c>
      <c r="E69" s="36">
        <v>17721.741080502459</v>
      </c>
      <c r="F69" s="36">
        <v>57892.639058593748</v>
      </c>
      <c r="G69" s="36">
        <v>33194.636433113919</v>
      </c>
      <c r="H69" s="36">
        <v>5322.0761147656322</v>
      </c>
      <c r="I69" s="36">
        <v>25195.148388015637</v>
      </c>
      <c r="J69" s="36">
        <v>187.80469199999999</v>
      </c>
      <c r="K69" s="36">
        <v>16092.145526421891</v>
      </c>
      <c r="L69" s="36">
        <v>10323.496833062532</v>
      </c>
      <c r="M69" s="36">
        <v>24769.419268064517</v>
      </c>
      <c r="N69" s="36">
        <v>18764.708109375002</v>
      </c>
      <c r="O69" s="36">
        <v>42154.720421664068</v>
      </c>
      <c r="P69" s="36">
        <v>5073.0882750756255</v>
      </c>
      <c r="Q69" s="36">
        <v>35.853574999999992</v>
      </c>
      <c r="R69" s="36">
        <v>7760.9841430664164</v>
      </c>
      <c r="S69" s="36">
        <v>47753.457978515631</v>
      </c>
      <c r="T69" s="36">
        <v>11830.384637804698</v>
      </c>
      <c r="U69" s="36">
        <v>7844.0697519531304</v>
      </c>
      <c r="V69" s="36">
        <v>68411.897084531243</v>
      </c>
      <c r="W69" s="36">
        <v>3419.0942504882819</v>
      </c>
      <c r="X69" s="36">
        <v>14251.52703461543</v>
      </c>
      <c r="Y69" s="36">
        <v>19636.744986039459</v>
      </c>
      <c r="Z69" s="36">
        <v>325.74493377685536</v>
      </c>
      <c r="AA69" s="36">
        <v>21832.318605890654</v>
      </c>
      <c r="AB69" s="36">
        <v>16337.174062609392</v>
      </c>
      <c r="AC69" s="36">
        <v>25557.608115693718</v>
      </c>
      <c r="AD69" s="36">
        <v>39781.000130531247</v>
      </c>
      <c r="AE69" s="36">
        <v>5774.4220218719192</v>
      </c>
      <c r="AF69" s="36">
        <v>11.560282258064516</v>
      </c>
      <c r="AG69" s="36">
        <v>23079.6378658125</v>
      </c>
      <c r="AH69" s="36">
        <v>51068.784545906245</v>
      </c>
      <c r="AI69" s="36">
        <v>6949.8864883562919</v>
      </c>
      <c r="AJ69" s="36">
        <v>61.786018798826944</v>
      </c>
      <c r="AK69" s="36">
        <v>4058.8193076681146</v>
      </c>
      <c r="AL69" s="36">
        <v>25570.667721921891</v>
      </c>
      <c r="AM69" s="36">
        <v>17718.385463287857</v>
      </c>
      <c r="AN69" s="36">
        <v>11367.355874375011</v>
      </c>
      <c r="AO69" s="36">
        <v>47988.990014746101</v>
      </c>
      <c r="AP69" s="36">
        <v>519.36274762066637</v>
      </c>
      <c r="AQ69" s="36">
        <v>37481.806633468754</v>
      </c>
      <c r="AR69" s="36">
        <v>47260.522733953141</v>
      </c>
      <c r="AS69" s="36">
        <v>57302.778587515648</v>
      </c>
      <c r="AT69" s="36">
        <v>13879.931452000021</v>
      </c>
      <c r="AU69" s="36">
        <v>27946.404839843759</v>
      </c>
      <c r="AV69" s="36">
        <v>24953.913605249989</v>
      </c>
      <c r="AW69" s="36">
        <v>5432.0989074706931</v>
      </c>
      <c r="AX69" s="36">
        <v>49389.694018554736</v>
      </c>
      <c r="AY69" s="36">
        <v>36489.131519484399</v>
      </c>
    </row>
    <row r="70" spans="1:51" x14ac:dyDescent="0.25">
      <c r="A70" s="34">
        <v>44199</v>
      </c>
      <c r="B70" s="35">
        <v>21</v>
      </c>
      <c r="C70" s="36">
        <v>25899.363405671917</v>
      </c>
      <c r="D70" s="36">
        <v>37105.365287546578</v>
      </c>
      <c r="E70" s="36">
        <v>17983.002724314967</v>
      </c>
      <c r="F70" s="36">
        <v>57440.003367187499</v>
      </c>
      <c r="G70" s="36">
        <v>33398.325192035627</v>
      </c>
      <c r="H70" s="36">
        <v>5308.1756538750133</v>
      </c>
      <c r="I70" s="36">
        <v>25380.55480912502</v>
      </c>
      <c r="J70" s="36">
        <v>188.533569</v>
      </c>
      <c r="K70" s="36">
        <v>16357.880581390651</v>
      </c>
      <c r="L70" s="36">
        <v>10143.988114648451</v>
      </c>
      <c r="M70" s="36">
        <v>25117.014817849176</v>
      </c>
      <c r="N70" s="36">
        <v>17951.430722656249</v>
      </c>
      <c r="O70" s="36">
        <v>42577.666271703129</v>
      </c>
      <c r="P70" s="36">
        <v>4968.2055716955847</v>
      </c>
      <c r="Q70" s="36">
        <v>36.621760999999999</v>
      </c>
      <c r="R70" s="36">
        <v>7322.840478515639</v>
      </c>
      <c r="S70" s="36">
        <v>48671.251511718758</v>
      </c>
      <c r="T70" s="36">
        <v>12775.865182320309</v>
      </c>
      <c r="U70" s="36">
        <v>7761.3305029296907</v>
      </c>
      <c r="V70" s="36">
        <v>67913.266952687496</v>
      </c>
      <c r="W70" s="36">
        <v>3521.9031249999989</v>
      </c>
      <c r="X70" s="36">
        <v>14680.353305896677</v>
      </c>
      <c r="Y70" s="36">
        <v>19870.436805087589</v>
      </c>
      <c r="Z70" s="36">
        <v>317.31347595214851</v>
      </c>
      <c r="AA70" s="36">
        <v>22189.672330250036</v>
      </c>
      <c r="AB70" s="36">
        <v>16231.602559781282</v>
      </c>
      <c r="AC70" s="36">
        <v>25321.078655388468</v>
      </c>
      <c r="AD70" s="36">
        <v>40195.649326843748</v>
      </c>
      <c r="AE70" s="36">
        <v>5912.236012663082</v>
      </c>
      <c r="AF70" s="36">
        <v>11.560282258064516</v>
      </c>
      <c r="AG70" s="36">
        <v>23499.685655656249</v>
      </c>
      <c r="AH70" s="36">
        <v>51364.340695718754</v>
      </c>
      <c r="AI70" s="36">
        <v>7157.9739176518951</v>
      </c>
      <c r="AJ70" s="36">
        <v>61.753295166015903</v>
      </c>
      <c r="AK70" s="36">
        <v>3963.745467649474</v>
      </c>
      <c r="AL70" s="36">
        <v>25934.430765546898</v>
      </c>
      <c r="AM70" s="36">
        <v>17750.74567591284</v>
      </c>
      <c r="AN70" s="36">
        <v>11435.31998082813</v>
      </c>
      <c r="AO70" s="36">
        <v>47970.946922476563</v>
      </c>
      <c r="AP70" s="36">
        <v>529.50668643237316</v>
      </c>
      <c r="AQ70" s="36">
        <v>37249.004392710958</v>
      </c>
      <c r="AR70" s="36">
        <v>47453.953206234386</v>
      </c>
      <c r="AS70" s="36">
        <v>58738.895895062524</v>
      </c>
      <c r="AT70" s="36">
        <v>14191.600368953148</v>
      </c>
      <c r="AU70" s="36">
        <v>28336.52641601564</v>
      </c>
      <c r="AV70" s="36">
        <v>24239.070141812481</v>
      </c>
      <c r="AW70" s="36">
        <v>7018.544799804692</v>
      </c>
      <c r="AX70" s="36">
        <v>48628.008286132834</v>
      </c>
      <c r="AY70" s="36">
        <v>36192.742578437552</v>
      </c>
    </row>
    <row r="71" spans="1:51" x14ac:dyDescent="0.25">
      <c r="A71" s="34">
        <v>44199</v>
      </c>
      <c r="B71" s="35">
        <v>22</v>
      </c>
      <c r="C71" s="36">
        <v>28993.125046218764</v>
      </c>
      <c r="D71" s="36">
        <v>41095.543441921582</v>
      </c>
      <c r="E71" s="36">
        <v>20412.039765783709</v>
      </c>
      <c r="F71" s="36">
        <v>62135.380972656247</v>
      </c>
      <c r="G71" s="36">
        <v>38565.700250328147</v>
      </c>
      <c r="H71" s="36">
        <v>5653.9246373437709</v>
      </c>
      <c r="I71" s="36">
        <v>26525.881073843753</v>
      </c>
      <c r="J71" s="36">
        <v>183.907703</v>
      </c>
      <c r="K71" s="36">
        <v>17919.075328750019</v>
      </c>
      <c r="L71" s="36">
        <v>10289.83698653907</v>
      </c>
      <c r="M71" s="36">
        <v>27569.773404511463</v>
      </c>
      <c r="N71" s="36">
        <v>20028.003585937498</v>
      </c>
      <c r="O71" s="36">
        <v>44984.955755718758</v>
      </c>
      <c r="P71" s="36">
        <v>5320.2748099726505</v>
      </c>
      <c r="Q71" s="36">
        <v>35.554062999999999</v>
      </c>
      <c r="R71" s="36">
        <v>8193.7748413085938</v>
      </c>
      <c r="S71" s="36">
        <v>54427.060501953136</v>
      </c>
      <c r="T71" s="36">
        <v>16203.176318507827</v>
      </c>
      <c r="U71" s="36">
        <v>9534.9772773437708</v>
      </c>
      <c r="V71" s="36">
        <v>75131.555276812505</v>
      </c>
      <c r="W71" s="36">
        <v>3983.6029296875004</v>
      </c>
      <c r="X71" s="36">
        <v>16101.133579146683</v>
      </c>
      <c r="Y71" s="36">
        <v>21444.370223203954</v>
      </c>
      <c r="Z71" s="36">
        <v>307.80471359252931</v>
      </c>
      <c r="AA71" s="36">
        <v>25884.932660437524</v>
      </c>
      <c r="AB71" s="36">
        <v>16436.332522343771</v>
      </c>
      <c r="AC71" s="36">
        <v>27566.365354574082</v>
      </c>
      <c r="AD71" s="36">
        <v>45442.34966103125</v>
      </c>
      <c r="AE71" s="36">
        <v>7366.3722528004637</v>
      </c>
      <c r="AF71" s="36">
        <v>11.560282258064516</v>
      </c>
      <c r="AG71" s="36">
        <v>26175.905614125</v>
      </c>
      <c r="AH71" s="36">
        <v>57398.373346437496</v>
      </c>
      <c r="AI71" s="36">
        <v>8246.2967773437595</v>
      </c>
      <c r="AJ71" s="36">
        <v>70.083879638673181</v>
      </c>
      <c r="AK71" s="36">
        <v>4129.5913095625101</v>
      </c>
      <c r="AL71" s="36">
        <v>28744.406334890638</v>
      </c>
      <c r="AM71" s="36">
        <v>20318.428186319077</v>
      </c>
      <c r="AN71" s="36">
        <v>12007.24550501563</v>
      </c>
      <c r="AO71" s="36">
        <v>52286.441289109374</v>
      </c>
      <c r="AP71" s="36">
        <v>684.09147644043003</v>
      </c>
      <c r="AQ71" s="36">
        <v>38881.177705921895</v>
      </c>
      <c r="AR71" s="36">
        <v>52382.083000851577</v>
      </c>
      <c r="AS71" s="36">
        <v>64896.142098718759</v>
      </c>
      <c r="AT71" s="36">
        <v>15616.206463484401</v>
      </c>
      <c r="AU71" s="36">
        <v>31006.63144335938</v>
      </c>
      <c r="AV71" s="36">
        <v>29042.516087250002</v>
      </c>
      <c r="AW71" s="36">
        <v>7515.4375000000146</v>
      </c>
      <c r="AX71" s="36">
        <v>55144.832788085965</v>
      </c>
      <c r="AY71" s="36">
        <v>37559.168510140662</v>
      </c>
    </row>
    <row r="72" spans="1:51" x14ac:dyDescent="0.25">
      <c r="A72" s="34">
        <v>44199</v>
      </c>
      <c r="B72" s="35">
        <v>23</v>
      </c>
      <c r="C72" s="36">
        <v>28063.04004931252</v>
      </c>
      <c r="D72" s="36">
        <v>40978.477331234084</v>
      </c>
      <c r="E72" s="36">
        <v>19440.257420346217</v>
      </c>
      <c r="F72" s="36">
        <v>60150.954878906254</v>
      </c>
      <c r="G72" s="36">
        <v>38781.78200348439</v>
      </c>
      <c r="H72" s="36">
        <v>5891.1228199453271</v>
      </c>
      <c r="I72" s="36">
        <v>25814.080475773451</v>
      </c>
      <c r="J72" s="36">
        <v>171.47125299999999</v>
      </c>
      <c r="K72" s="36">
        <v>17883.609800046899</v>
      </c>
      <c r="L72" s="36">
        <v>10345.41646252345</v>
      </c>
      <c r="M72" s="36">
        <v>27522.927178571077</v>
      </c>
      <c r="N72" s="36">
        <v>19854.981890625</v>
      </c>
      <c r="O72" s="36">
        <v>43872.768166734379</v>
      </c>
      <c r="P72" s="36">
        <v>5268.8579858320445</v>
      </c>
      <c r="Q72" s="36">
        <v>35.775680000000001</v>
      </c>
      <c r="R72" s="36">
        <v>8265.0098144531239</v>
      </c>
      <c r="S72" s="36">
        <v>54859.342804687512</v>
      </c>
      <c r="T72" s="36">
        <v>15647.935033648449</v>
      </c>
      <c r="U72" s="36">
        <v>9627.879789062521</v>
      </c>
      <c r="V72" s="36">
        <v>73921.135167875007</v>
      </c>
      <c r="W72" s="36">
        <v>3888.4665771484397</v>
      </c>
      <c r="X72" s="36">
        <v>15409.192693506051</v>
      </c>
      <c r="Y72" s="36">
        <v>21724.945549348296</v>
      </c>
      <c r="Z72" s="36">
        <v>343.46345062255875</v>
      </c>
      <c r="AA72" s="36">
        <v>25769.89483909378</v>
      </c>
      <c r="AB72" s="36">
        <v>16044.596630562522</v>
      </c>
      <c r="AC72" s="36">
        <v>26949.576209040362</v>
      </c>
      <c r="AD72" s="36">
        <v>45548.075365843753</v>
      </c>
      <c r="AE72" s="36">
        <v>7461.6307228082887</v>
      </c>
      <c r="AF72" s="36">
        <v>11.560282258064516</v>
      </c>
      <c r="AG72" s="36">
        <v>26066.25361</v>
      </c>
      <c r="AH72" s="36">
        <v>58622.074227718746</v>
      </c>
      <c r="AI72" s="36">
        <v>8392.3867187500109</v>
      </c>
      <c r="AJ72" s="36">
        <v>69.976723388672099</v>
      </c>
      <c r="AK72" s="36">
        <v>4069.1611188750098</v>
      </c>
      <c r="AL72" s="36">
        <v>28949.917076671896</v>
      </c>
      <c r="AM72" s="36">
        <v>20210.122069100325</v>
      </c>
      <c r="AN72" s="36">
        <v>12185.65356117189</v>
      </c>
      <c r="AO72" s="36">
        <v>52451.555717648436</v>
      </c>
      <c r="AP72" s="36">
        <v>702.36476135253997</v>
      </c>
      <c r="AQ72" s="36">
        <v>37972.766039539085</v>
      </c>
      <c r="AR72" s="36">
        <v>52577.739937015642</v>
      </c>
      <c r="AS72" s="36">
        <v>64927.890433093751</v>
      </c>
      <c r="AT72" s="36">
        <v>15955.456927187523</v>
      </c>
      <c r="AU72" s="36">
        <v>30052.740019531251</v>
      </c>
      <c r="AV72" s="36">
        <v>29153.572985625004</v>
      </c>
      <c r="AW72" s="36">
        <v>8504.5541381836101</v>
      </c>
      <c r="AX72" s="36">
        <v>55997.984323730481</v>
      </c>
      <c r="AY72" s="36">
        <v>36366.900015671927</v>
      </c>
    </row>
    <row r="73" spans="1:51" x14ac:dyDescent="0.25">
      <c r="A73" s="34">
        <v>44199</v>
      </c>
      <c r="B73" s="35">
        <v>24</v>
      </c>
      <c r="C73" s="36">
        <v>25279.39839073439</v>
      </c>
      <c r="D73" s="36">
        <v>37362.552105421579</v>
      </c>
      <c r="E73" s="36">
        <v>17358.165186955583</v>
      </c>
      <c r="F73" s="36">
        <v>53666.011019531245</v>
      </c>
      <c r="G73" s="36">
        <v>35002.979642468774</v>
      </c>
      <c r="H73" s="36">
        <v>5911.3158493906394</v>
      </c>
      <c r="I73" s="36">
        <v>23670.593376761724</v>
      </c>
      <c r="J73" s="36">
        <v>148.595585</v>
      </c>
      <c r="K73" s="36">
        <v>16541.170394890651</v>
      </c>
      <c r="L73" s="36">
        <v>10030.942711687503</v>
      </c>
      <c r="M73" s="36">
        <v>25653.378931640644</v>
      </c>
      <c r="N73" s="36">
        <v>18058.100687500002</v>
      </c>
      <c r="O73" s="36">
        <v>40031.832010921869</v>
      </c>
      <c r="P73" s="36">
        <v>4829.01986221876</v>
      </c>
      <c r="Q73" s="36">
        <v>35.681477000000001</v>
      </c>
      <c r="R73" s="36">
        <v>7454.8822509765687</v>
      </c>
      <c r="S73" s="36">
        <v>49918.798701171887</v>
      </c>
      <c r="T73" s="36">
        <v>14495.841628937524</v>
      </c>
      <c r="U73" s="36">
        <v>8606.0943984375099</v>
      </c>
      <c r="V73" s="36">
        <v>69137.238328343752</v>
      </c>
      <c r="W73" s="36">
        <v>3617.7736328125029</v>
      </c>
      <c r="X73" s="36">
        <v>14529.923903396677</v>
      </c>
      <c r="Y73" s="36">
        <v>20316.433775812482</v>
      </c>
      <c r="Z73" s="36">
        <v>295.77524169921878</v>
      </c>
      <c r="AA73" s="36">
        <v>22756.376361843781</v>
      </c>
      <c r="AB73" s="36">
        <v>15048.791442093772</v>
      </c>
      <c r="AC73" s="36">
        <v>24338.663969417703</v>
      </c>
      <c r="AD73" s="36">
        <v>40954.157554406251</v>
      </c>
      <c r="AE73" s="36">
        <v>6808.3613226910984</v>
      </c>
      <c r="AF73" s="36">
        <v>11.560282258064516</v>
      </c>
      <c r="AG73" s="36">
        <v>23827.879360843748</v>
      </c>
      <c r="AH73" s="36">
        <v>50687.697845062503</v>
      </c>
      <c r="AI73" s="36">
        <v>7581.6400390625095</v>
      </c>
      <c r="AJ73" s="36">
        <v>66.252726318358896</v>
      </c>
      <c r="AK73" s="36">
        <v>3742.0329595703206</v>
      </c>
      <c r="AL73" s="36">
        <v>26702.00864501563</v>
      </c>
      <c r="AM73" s="36">
        <v>18170.740207444076</v>
      </c>
      <c r="AN73" s="36">
        <v>11439.37214300001</v>
      </c>
      <c r="AO73" s="36">
        <v>48625.115074828122</v>
      </c>
      <c r="AP73" s="36">
        <v>676.3406066894529</v>
      </c>
      <c r="AQ73" s="36">
        <v>35779.390810390643</v>
      </c>
      <c r="AR73" s="36">
        <v>48148.68402051564</v>
      </c>
      <c r="AS73" s="36">
        <v>58942.739013390637</v>
      </c>
      <c r="AT73" s="36">
        <v>15352.064111500024</v>
      </c>
      <c r="AU73" s="36">
        <v>26832.594947265643</v>
      </c>
      <c r="AV73" s="36">
        <v>18112.031746093751</v>
      </c>
      <c r="AW73" s="36">
        <v>19515.318542480469</v>
      </c>
      <c r="AX73" s="36">
        <v>51049.249851074252</v>
      </c>
      <c r="AY73" s="36">
        <v>33826.886047359396</v>
      </c>
    </row>
    <row r="74" spans="1:51" x14ac:dyDescent="0.25">
      <c r="A74" s="34">
        <v>44200</v>
      </c>
      <c r="B74" s="35">
        <v>1</v>
      </c>
      <c r="C74" s="36">
        <v>22360.320239640663</v>
      </c>
      <c r="D74" s="36">
        <v>32975.563988921582</v>
      </c>
      <c r="E74" s="36">
        <v>14651.208406611851</v>
      </c>
      <c r="F74" s="36">
        <v>46415.124117187501</v>
      </c>
      <c r="G74" s="36">
        <v>30261.446189296883</v>
      </c>
      <c r="H74" s="36">
        <v>5843.6311634140811</v>
      </c>
      <c r="I74" s="36">
        <v>21471.724119050792</v>
      </c>
      <c r="J74" s="36">
        <v>125.783275</v>
      </c>
      <c r="K74" s="36">
        <v>14551.29726960159</v>
      </c>
      <c r="L74" s="36">
        <v>9203.3525674922057</v>
      </c>
      <c r="M74" s="36">
        <v>23038.094766336941</v>
      </c>
      <c r="N74" s="36">
        <v>15720.577203125</v>
      </c>
      <c r="O74" s="36">
        <v>35477.967670289057</v>
      </c>
      <c r="P74" s="36">
        <v>4487.6888819882897</v>
      </c>
      <c r="Q74" s="36">
        <v>34.414545000000004</v>
      </c>
      <c r="R74" s="36">
        <v>6292.4077270507896</v>
      </c>
      <c r="S74" s="36">
        <v>42997.845765624996</v>
      </c>
      <c r="T74" s="36">
        <v>12966.128578718772</v>
      </c>
      <c r="U74" s="36">
        <v>7495.1732724609301</v>
      </c>
      <c r="V74" s="36">
        <v>59630.17878834375</v>
      </c>
      <c r="W74" s="36">
        <v>3275.607531738282</v>
      </c>
      <c r="X74" s="36">
        <v>13042.518811076359</v>
      </c>
      <c r="Y74" s="36">
        <v>19229.154991189989</v>
      </c>
      <c r="Z74" s="36">
        <v>306.34978942871101</v>
      </c>
      <c r="AA74" s="36">
        <v>19416.082376468748</v>
      </c>
      <c r="AB74" s="36">
        <v>13975.774413648442</v>
      </c>
      <c r="AC74" s="36">
        <v>21411.57773672045</v>
      </c>
      <c r="AD74" s="36">
        <v>34787.378943156255</v>
      </c>
      <c r="AE74" s="36">
        <v>5880.8851676442118</v>
      </c>
      <c r="AF74" s="36">
        <v>11.560282258064516</v>
      </c>
      <c r="AG74" s="36">
        <v>20663.888454125001</v>
      </c>
      <c r="AH74" s="36">
        <v>42694.446091906248</v>
      </c>
      <c r="AI74" s="36">
        <v>6323.8808105468797</v>
      </c>
      <c r="AJ74" s="36">
        <v>75.52486499023513</v>
      </c>
      <c r="AK74" s="36">
        <v>3414.3288108593802</v>
      </c>
      <c r="AL74" s="36">
        <v>23097.947950953141</v>
      </c>
      <c r="AM74" s="36">
        <v>14952.482292787843</v>
      </c>
      <c r="AN74" s="36">
        <v>10368.39594426564</v>
      </c>
      <c r="AO74" s="36">
        <v>42711.038947249996</v>
      </c>
      <c r="AP74" s="36">
        <v>618.78912353515602</v>
      </c>
      <c r="AQ74" s="36">
        <v>33204.774457992207</v>
      </c>
      <c r="AR74" s="36">
        <v>42282.7632733672</v>
      </c>
      <c r="AS74" s="36">
        <v>50642.370514546885</v>
      </c>
      <c r="AT74" s="36">
        <v>14883.430056031277</v>
      </c>
      <c r="AU74" s="36">
        <v>23130.95471484376</v>
      </c>
      <c r="AV74" s="36">
        <v>13215.136565624998</v>
      </c>
      <c r="AW74" s="36">
        <v>17399.597503662109</v>
      </c>
      <c r="AX74" s="36">
        <v>43546.861987304714</v>
      </c>
      <c r="AY74" s="36">
        <v>31332.491341578174</v>
      </c>
    </row>
    <row r="75" spans="1:51" x14ac:dyDescent="0.25">
      <c r="A75" s="34">
        <v>44200</v>
      </c>
      <c r="B75" s="35">
        <v>2</v>
      </c>
      <c r="C75" s="36">
        <v>20438.954432078157</v>
      </c>
      <c r="D75" s="36">
        <v>28769.648954280965</v>
      </c>
      <c r="E75" s="36">
        <v>12924.641110814962</v>
      </c>
      <c r="F75" s="36">
        <v>41232.093462890625</v>
      </c>
      <c r="G75" s="36">
        <v>25117.819218593762</v>
      </c>
      <c r="H75" s="36">
        <v>5689.5815003281405</v>
      </c>
      <c r="I75" s="36">
        <v>19596.475431535167</v>
      </c>
      <c r="J75" s="36">
        <v>107.23601499999999</v>
      </c>
      <c r="K75" s="36">
        <v>12645.182032437511</v>
      </c>
      <c r="L75" s="36">
        <v>8369.9983716640872</v>
      </c>
      <c r="M75" s="36">
        <v>21119.649618652373</v>
      </c>
      <c r="N75" s="36">
        <v>13884.489535156261</v>
      </c>
      <c r="O75" s="36">
        <v>32055.350969023457</v>
      </c>
      <c r="P75" s="36">
        <v>4080.6551531289115</v>
      </c>
      <c r="Q75" s="36">
        <v>33.320730999999995</v>
      </c>
      <c r="R75" s="36">
        <v>5177.291918945315</v>
      </c>
      <c r="S75" s="36">
        <v>36517.036802734423</v>
      </c>
      <c r="T75" s="36">
        <v>11619.515635453141</v>
      </c>
      <c r="U75" s="36">
        <v>6619.4000146484395</v>
      </c>
      <c r="V75" s="36">
        <v>51310.015136000002</v>
      </c>
      <c r="W75" s="36">
        <v>2855.1997558593757</v>
      </c>
      <c r="X75" s="36">
        <v>12128.582590763846</v>
      </c>
      <c r="Y75" s="36">
        <v>17732.698706877683</v>
      </c>
      <c r="Z75" s="36">
        <v>296.826416015625</v>
      </c>
      <c r="AA75" s="36">
        <v>15848.906079585973</v>
      </c>
      <c r="AB75" s="36">
        <v>13182.810153843773</v>
      </c>
      <c r="AC75" s="36">
        <v>19049.462672439826</v>
      </c>
      <c r="AD75" s="36">
        <v>29116.287397718748</v>
      </c>
      <c r="AE75" s="36">
        <v>4871.6261899332767</v>
      </c>
      <c r="AF75" s="36">
        <v>11.560282258064516</v>
      </c>
      <c r="AG75" s="36">
        <v>17376.29402275</v>
      </c>
      <c r="AH75" s="36">
        <v>36472.988244812499</v>
      </c>
      <c r="AI75" s="36">
        <v>5050.87695312501</v>
      </c>
      <c r="AJ75" s="36">
        <v>66.650166015626041</v>
      </c>
      <c r="AK75" s="36">
        <v>3118.12776966407</v>
      </c>
      <c r="AL75" s="36">
        <v>19282.81569376566</v>
      </c>
      <c r="AM75" s="36">
        <v>12162.115586967526</v>
      </c>
      <c r="AN75" s="36">
        <v>9315.3847326562609</v>
      </c>
      <c r="AO75" s="36">
        <v>37137.88586928125</v>
      </c>
      <c r="AP75" s="36">
        <v>560.72746276855389</v>
      </c>
      <c r="AQ75" s="36">
        <v>30935.260450128935</v>
      </c>
      <c r="AR75" s="36">
        <v>36870.117328039072</v>
      </c>
      <c r="AS75" s="36">
        <v>42697.86130376564</v>
      </c>
      <c r="AT75" s="36">
        <v>14317.316744140628</v>
      </c>
      <c r="AU75" s="36">
        <v>20136.937041015644</v>
      </c>
      <c r="AV75" s="36">
        <v>14232.0540823594</v>
      </c>
      <c r="AW75" s="36">
        <v>11393.164367675792</v>
      </c>
      <c r="AX75" s="36">
        <v>36112.695947265638</v>
      </c>
      <c r="AY75" s="36">
        <v>29315.305586937535</v>
      </c>
    </row>
    <row r="76" spans="1:51" x14ac:dyDescent="0.25">
      <c r="A76" s="34">
        <v>44200</v>
      </c>
      <c r="B76" s="35">
        <v>3</v>
      </c>
      <c r="C76" s="36">
        <v>19407.054732921912</v>
      </c>
      <c r="D76" s="36">
        <v>25460.675253999721</v>
      </c>
      <c r="E76" s="36">
        <v>12369.618903635272</v>
      </c>
      <c r="F76" s="36">
        <v>38195.492812500008</v>
      </c>
      <c r="G76" s="36">
        <v>22023.247250343768</v>
      </c>
      <c r="H76" s="36">
        <v>5393.8573878047009</v>
      </c>
      <c r="I76" s="36">
        <v>18254.669150917973</v>
      </c>
      <c r="J76" s="36">
        <v>99.360669999999999</v>
      </c>
      <c r="K76" s="36">
        <v>11366.37951290626</v>
      </c>
      <c r="L76" s="36">
        <v>7707.5524673672171</v>
      </c>
      <c r="M76" s="36">
        <v>19678.887455087672</v>
      </c>
      <c r="N76" s="36">
        <v>12572.07136132814</v>
      </c>
      <c r="O76" s="36">
        <v>29755.051528695349</v>
      </c>
      <c r="P76" s="36">
        <v>3751.5437407343752</v>
      </c>
      <c r="Q76" s="36">
        <v>32.389226999999998</v>
      </c>
      <c r="R76" s="36">
        <v>4504.0967773437505</v>
      </c>
      <c r="S76" s="36">
        <v>31790.346425781288</v>
      </c>
      <c r="T76" s="36">
        <v>10864.922221078141</v>
      </c>
      <c r="U76" s="36">
        <v>6091.7748007812597</v>
      </c>
      <c r="V76" s="36">
        <v>44743.781041140654</v>
      </c>
      <c r="W76" s="36">
        <v>2650.0747680664063</v>
      </c>
      <c r="X76" s="36">
        <v>11886.091549162318</v>
      </c>
      <c r="Y76" s="36">
        <v>16433.076284902218</v>
      </c>
      <c r="Z76" s="36">
        <v>308.77505126953145</v>
      </c>
      <c r="AA76" s="36">
        <v>13699.325722234393</v>
      </c>
      <c r="AB76" s="36">
        <v>12794.572083945332</v>
      </c>
      <c r="AC76" s="36">
        <v>17831.750557131334</v>
      </c>
      <c r="AD76" s="36">
        <v>25406.759730249993</v>
      </c>
      <c r="AE76" s="36">
        <v>4162.2500307145547</v>
      </c>
      <c r="AF76" s="36">
        <v>11.560282258064516</v>
      </c>
      <c r="AG76" s="36">
        <v>15303.034592031248</v>
      </c>
      <c r="AH76" s="36">
        <v>32846.476166687506</v>
      </c>
      <c r="AI76" s="36">
        <v>4272.9318115234501</v>
      </c>
      <c r="AJ76" s="36">
        <v>62.391314208985534</v>
      </c>
      <c r="AK76" s="36">
        <v>3082.8516457695296</v>
      </c>
      <c r="AL76" s="36">
        <v>16840.45626951566</v>
      </c>
      <c r="AM76" s="36">
        <v>10264.647517045645</v>
      </c>
      <c r="AN76" s="36">
        <v>8586.9631139843805</v>
      </c>
      <c r="AO76" s="36">
        <v>32849.18382963672</v>
      </c>
      <c r="AP76" s="36">
        <v>537.88023376464798</v>
      </c>
      <c r="AQ76" s="36">
        <v>29583.931065984387</v>
      </c>
      <c r="AR76" s="36">
        <v>33006.757323250022</v>
      </c>
      <c r="AS76" s="36">
        <v>37189.31912578128</v>
      </c>
      <c r="AT76" s="36">
        <v>13687.243760718757</v>
      </c>
      <c r="AU76" s="36">
        <v>18050.051021484403</v>
      </c>
      <c r="AV76" s="36">
        <v>13212.83550576565</v>
      </c>
      <c r="AW76" s="36">
        <v>7881.7112731933703</v>
      </c>
      <c r="AX76" s="36">
        <v>31236.515164794931</v>
      </c>
      <c r="AY76" s="36">
        <v>28039.475819093779</v>
      </c>
    </row>
    <row r="77" spans="1:51" x14ac:dyDescent="0.25">
      <c r="A77" s="34">
        <v>44200</v>
      </c>
      <c r="B77" s="35">
        <v>4</v>
      </c>
      <c r="C77" s="36">
        <v>18811.703135078162</v>
      </c>
      <c r="D77" s="36">
        <v>23797.196313984088</v>
      </c>
      <c r="E77" s="36">
        <v>11122.088954244649</v>
      </c>
      <c r="F77" s="36">
        <v>36652.159523437527</v>
      </c>
      <c r="G77" s="36">
        <v>19890.220465062517</v>
      </c>
      <c r="H77" s="36">
        <v>5421.1958983515824</v>
      </c>
      <c r="I77" s="36">
        <v>17585.363130570327</v>
      </c>
      <c r="J77" s="36">
        <v>93.392696000000001</v>
      </c>
      <c r="K77" s="36">
        <v>10695.881428796891</v>
      </c>
      <c r="L77" s="36">
        <v>7518.3781088749965</v>
      </c>
      <c r="M77" s="36">
        <v>19091.915164713555</v>
      </c>
      <c r="N77" s="36">
        <v>11764.350617187511</v>
      </c>
      <c r="O77" s="36">
        <v>28543.929562601599</v>
      </c>
      <c r="P77" s="36">
        <v>3569.135401816417</v>
      </c>
      <c r="Q77" s="36">
        <v>32.109881000000001</v>
      </c>
      <c r="R77" s="36">
        <v>4140.2404907226573</v>
      </c>
      <c r="S77" s="36">
        <v>29238.905989257841</v>
      </c>
      <c r="T77" s="36">
        <v>10395.92839297657</v>
      </c>
      <c r="U77" s="36">
        <v>5982.11424414063</v>
      </c>
      <c r="V77" s="36">
        <v>40686.094283328152</v>
      </c>
      <c r="W77" s="36">
        <v>2655.748303222656</v>
      </c>
      <c r="X77" s="36">
        <v>10974.488250334191</v>
      </c>
      <c r="Y77" s="36">
        <v>15956.494190993018</v>
      </c>
      <c r="Z77" s="36">
        <v>288.1784957885742</v>
      </c>
      <c r="AA77" s="36">
        <v>12298.747872460939</v>
      </c>
      <c r="AB77" s="36">
        <v>12594.426102289071</v>
      </c>
      <c r="AC77" s="36">
        <v>17020.263094127306</v>
      </c>
      <c r="AD77" s="36">
        <v>23405.195651343747</v>
      </c>
      <c r="AE77" s="36">
        <v>3874.1263131754649</v>
      </c>
      <c r="AF77" s="36">
        <v>11.560282258064516</v>
      </c>
      <c r="AG77" s="36">
        <v>14254.90617953125</v>
      </c>
      <c r="AH77" s="36">
        <v>29579.617173781262</v>
      </c>
      <c r="AI77" s="36">
        <v>3831.1510986328199</v>
      </c>
      <c r="AJ77" s="36">
        <v>58.12981469726617</v>
      </c>
      <c r="AK77" s="36">
        <v>3006.638330976567</v>
      </c>
      <c r="AL77" s="36">
        <v>15276.744192015651</v>
      </c>
      <c r="AM77" s="36">
        <v>9482.8345304753275</v>
      </c>
      <c r="AN77" s="36">
        <v>8076.4550390000095</v>
      </c>
      <c r="AO77" s="36">
        <v>30332.023825851575</v>
      </c>
      <c r="AP77" s="36">
        <v>525.78721618652401</v>
      </c>
      <c r="AQ77" s="36">
        <v>28872.957891582064</v>
      </c>
      <c r="AR77" s="36">
        <v>31100.637035039101</v>
      </c>
      <c r="AS77" s="36">
        <v>34189.448127242198</v>
      </c>
      <c r="AT77" s="36">
        <v>13250.097484296915</v>
      </c>
      <c r="AU77" s="36">
        <v>16992.994304687527</v>
      </c>
      <c r="AV77" s="36">
        <v>12674.015145640651</v>
      </c>
      <c r="AW77" s="36">
        <v>6356.3379211425809</v>
      </c>
      <c r="AX77" s="36">
        <v>28580.415524902342</v>
      </c>
      <c r="AY77" s="36">
        <v>27406.175541203156</v>
      </c>
    </row>
    <row r="78" spans="1:51" x14ac:dyDescent="0.25">
      <c r="A78" s="34">
        <v>44200</v>
      </c>
      <c r="B78" s="35">
        <v>5</v>
      </c>
      <c r="C78" s="36">
        <v>18366.861086109413</v>
      </c>
      <c r="D78" s="36">
        <v>23234.69129453096</v>
      </c>
      <c r="E78" s="36">
        <v>9867.9979635805794</v>
      </c>
      <c r="F78" s="36">
        <v>35890.666199218766</v>
      </c>
      <c r="G78" s="36">
        <v>19235.071165000016</v>
      </c>
      <c r="H78" s="36">
        <v>5373.7554720078106</v>
      </c>
      <c r="I78" s="36">
        <v>17322.906504214854</v>
      </c>
      <c r="J78" s="36">
        <v>91.579791999999998</v>
      </c>
      <c r="K78" s="36">
        <v>10381.99924665626</v>
      </c>
      <c r="L78" s="36">
        <v>7184.2043844375175</v>
      </c>
      <c r="M78" s="36">
        <v>19023.083610417394</v>
      </c>
      <c r="N78" s="36">
        <v>11617.72533398439</v>
      </c>
      <c r="O78" s="36">
        <v>28172.84145750001</v>
      </c>
      <c r="P78" s="36">
        <v>3436.1643137968867</v>
      </c>
      <c r="Q78" s="36">
        <v>31.397962</v>
      </c>
      <c r="R78" s="36">
        <v>3911.1317016601565</v>
      </c>
      <c r="S78" s="36">
        <v>27991.445680664099</v>
      </c>
      <c r="T78" s="36">
        <v>10295.098099468751</v>
      </c>
      <c r="U78" s="36">
        <v>5902.8012685546892</v>
      </c>
      <c r="V78" s="36">
        <v>39076.56449479689</v>
      </c>
      <c r="W78" s="36">
        <v>2629.9976562500005</v>
      </c>
      <c r="X78" s="36">
        <v>10461.840108138855</v>
      </c>
      <c r="Y78" s="36">
        <v>15532.066345318304</v>
      </c>
      <c r="Z78" s="36">
        <v>283.00962295532224</v>
      </c>
      <c r="AA78" s="36">
        <v>11578.295955320331</v>
      </c>
      <c r="AB78" s="36">
        <v>12565.212446304702</v>
      </c>
      <c r="AC78" s="36">
        <v>16946.128451871577</v>
      </c>
      <c r="AD78" s="36">
        <v>22496.404825718757</v>
      </c>
      <c r="AE78" s="36">
        <v>3652.1970531207789</v>
      </c>
      <c r="AF78" s="36">
        <v>11.560282258064516</v>
      </c>
      <c r="AG78" s="36">
        <v>13853.15201575</v>
      </c>
      <c r="AH78" s="36">
        <v>27891.322289125004</v>
      </c>
      <c r="AI78" s="36">
        <v>3670.32453613282</v>
      </c>
      <c r="AJ78" s="36">
        <v>61.607946533202721</v>
      </c>
      <c r="AK78" s="36">
        <v>3157.9056204062499</v>
      </c>
      <c r="AL78" s="36">
        <v>14320.68119415627</v>
      </c>
      <c r="AM78" s="36">
        <v>8698.3816096784394</v>
      </c>
      <c r="AN78" s="36">
        <v>7900.7299114687594</v>
      </c>
      <c r="AO78" s="36">
        <v>29172.323674296887</v>
      </c>
      <c r="AP78" s="36">
        <v>532.66607666015602</v>
      </c>
      <c r="AQ78" s="36">
        <v>28555.816740449231</v>
      </c>
      <c r="AR78" s="36">
        <v>30133.967950843755</v>
      </c>
      <c r="AS78" s="36">
        <v>32667.401306171891</v>
      </c>
      <c r="AT78" s="36">
        <v>13099.738920484402</v>
      </c>
      <c r="AU78" s="36">
        <v>16621.809423828156</v>
      </c>
      <c r="AV78" s="36">
        <v>13292.454454812509</v>
      </c>
      <c r="AW78" s="36">
        <v>4983.3677062988399</v>
      </c>
      <c r="AX78" s="36">
        <v>27222.293696289064</v>
      </c>
      <c r="AY78" s="36">
        <v>27222.35511025005</v>
      </c>
    </row>
    <row r="79" spans="1:51" x14ac:dyDescent="0.25">
      <c r="A79" s="34">
        <v>44200</v>
      </c>
      <c r="B79" s="35">
        <v>6</v>
      </c>
      <c r="C79" s="36">
        <v>18190.392195031298</v>
      </c>
      <c r="D79" s="36">
        <v>23384.115142452836</v>
      </c>
      <c r="E79" s="36">
        <v>9782.2226649477707</v>
      </c>
      <c r="F79" s="36">
        <v>35796.340107421893</v>
      </c>
      <c r="G79" s="36">
        <v>19283.052184031265</v>
      </c>
      <c r="H79" s="36">
        <v>5483.6213937734465</v>
      </c>
      <c r="I79" s="36">
        <v>17727.689501703131</v>
      </c>
      <c r="J79" s="36">
        <v>91.577535000000012</v>
      </c>
      <c r="K79" s="36">
        <v>10493.206874468749</v>
      </c>
      <c r="L79" s="36">
        <v>6927.3553139375099</v>
      </c>
      <c r="M79" s="36">
        <v>19134.075781419768</v>
      </c>
      <c r="N79" s="36">
        <v>11227.89116210939</v>
      </c>
      <c r="O79" s="36">
        <v>28745.24307710159</v>
      </c>
      <c r="P79" s="36">
        <v>3465.4586635820287</v>
      </c>
      <c r="Q79" s="36">
        <v>31.343753</v>
      </c>
      <c r="R79" s="36">
        <v>3897.3913818359379</v>
      </c>
      <c r="S79" s="36">
        <v>27984.479056640645</v>
      </c>
      <c r="T79" s="36">
        <v>10186.129632375012</v>
      </c>
      <c r="U79" s="36">
        <v>5927.08364062501</v>
      </c>
      <c r="V79" s="36">
        <v>38781.755457953135</v>
      </c>
      <c r="W79" s="36">
        <v>2660.8459838867188</v>
      </c>
      <c r="X79" s="36">
        <v>10552.965783857617</v>
      </c>
      <c r="Y79" s="36">
        <v>15738.317098119913</v>
      </c>
      <c r="Z79" s="36">
        <v>286.35705001831053</v>
      </c>
      <c r="AA79" s="36">
        <v>11380.595664234386</v>
      </c>
      <c r="AB79" s="36">
        <v>12790.00564960158</v>
      </c>
      <c r="AC79" s="36">
        <v>16634.683902143908</v>
      </c>
      <c r="AD79" s="36">
        <v>22414.402060468761</v>
      </c>
      <c r="AE79" s="36">
        <v>3641.1777633394995</v>
      </c>
      <c r="AF79" s="36">
        <v>11.560282258064516</v>
      </c>
      <c r="AG79" s="36">
        <v>13922.81343971875</v>
      </c>
      <c r="AH79" s="36">
        <v>27353.847603031252</v>
      </c>
      <c r="AI79" s="36">
        <v>3637.1561279296902</v>
      </c>
      <c r="AJ79" s="36">
        <v>62.180258056642003</v>
      </c>
      <c r="AK79" s="36">
        <v>3136.4556989453104</v>
      </c>
      <c r="AL79" s="36">
        <v>14386.892423093759</v>
      </c>
      <c r="AM79" s="36">
        <v>8455.4253210612642</v>
      </c>
      <c r="AN79" s="36">
        <v>7933.0845834687607</v>
      </c>
      <c r="AO79" s="36">
        <v>28917.913301015637</v>
      </c>
      <c r="AP79" s="36">
        <v>515.973350524902</v>
      </c>
      <c r="AQ79" s="36">
        <v>28618.70948435938</v>
      </c>
      <c r="AR79" s="36">
        <v>30388.65544037502</v>
      </c>
      <c r="AS79" s="36">
        <v>32876.69440033596</v>
      </c>
      <c r="AT79" s="36">
        <v>13095.984917734399</v>
      </c>
      <c r="AU79" s="36">
        <v>16605.720011718768</v>
      </c>
      <c r="AV79" s="36">
        <v>13554.247619093763</v>
      </c>
      <c r="AW79" s="36">
        <v>4555.3524017334075</v>
      </c>
      <c r="AX79" s="36">
        <v>27031.403022460949</v>
      </c>
      <c r="AY79" s="36">
        <v>27276.797532859404</v>
      </c>
    </row>
    <row r="80" spans="1:51" x14ac:dyDescent="0.25">
      <c r="A80" s="34">
        <v>44200</v>
      </c>
      <c r="B80" s="35">
        <v>7</v>
      </c>
      <c r="C80" s="36">
        <v>18822.14424690626</v>
      </c>
      <c r="D80" s="36">
        <v>24423.270350905968</v>
      </c>
      <c r="E80" s="36">
        <v>9943.4448259477595</v>
      </c>
      <c r="F80" s="36">
        <v>36917.913873046891</v>
      </c>
      <c r="G80" s="36">
        <v>20192.563622627851</v>
      </c>
      <c r="H80" s="36">
        <v>5971.8560396562489</v>
      </c>
      <c r="I80" s="36">
        <v>19459.726058332039</v>
      </c>
      <c r="J80" s="36">
        <v>102.583916</v>
      </c>
      <c r="K80" s="36">
        <v>10868.60351338283</v>
      </c>
      <c r="L80" s="36">
        <v>6962.3937927734496</v>
      </c>
      <c r="M80" s="36">
        <v>19534.560486289505</v>
      </c>
      <c r="N80" s="36">
        <v>11057.548408203129</v>
      </c>
      <c r="O80" s="36">
        <v>31088.764648195342</v>
      </c>
      <c r="P80" s="36">
        <v>3580.8832201338519</v>
      </c>
      <c r="Q80" s="36">
        <v>32.155057999999997</v>
      </c>
      <c r="R80" s="36">
        <v>3814.2195678710959</v>
      </c>
      <c r="S80" s="36">
        <v>28865.486308593776</v>
      </c>
      <c r="T80" s="36">
        <v>9607.1879434609618</v>
      </c>
      <c r="U80" s="36">
        <v>5456.3524082031299</v>
      </c>
      <c r="V80" s="36">
        <v>39937.997106546893</v>
      </c>
      <c r="W80" s="36">
        <v>2908.370483398438</v>
      </c>
      <c r="X80" s="36">
        <v>9917.532533709189</v>
      </c>
      <c r="Y80" s="36">
        <v>17231.156600663897</v>
      </c>
      <c r="Z80" s="36">
        <v>253.56206405639654</v>
      </c>
      <c r="AA80" s="36">
        <v>11761.045631148458</v>
      </c>
      <c r="AB80" s="36">
        <v>14028.970854320334</v>
      </c>
      <c r="AC80" s="36">
        <v>16802.047862474174</v>
      </c>
      <c r="AD80" s="36">
        <v>22725.793007765635</v>
      </c>
      <c r="AE80" s="36">
        <v>3518.5264400895157</v>
      </c>
      <c r="AF80" s="36">
        <v>11.560282258064516</v>
      </c>
      <c r="AG80" s="36">
        <v>14634.523092156251</v>
      </c>
      <c r="AH80" s="36">
        <v>26912.919059281252</v>
      </c>
      <c r="AI80" s="36">
        <v>3379.8395649300433</v>
      </c>
      <c r="AJ80" s="36">
        <v>67.134159179687913</v>
      </c>
      <c r="AK80" s="36">
        <v>3439.2038364703913</v>
      </c>
      <c r="AL80" s="36">
        <v>14580.543997468782</v>
      </c>
      <c r="AM80" s="36">
        <v>8316.3179113893821</v>
      </c>
      <c r="AN80" s="36">
        <v>8161.8610478437604</v>
      </c>
      <c r="AO80" s="36">
        <v>29568.842376351575</v>
      </c>
      <c r="AP80" s="36">
        <v>487.96689730322203</v>
      </c>
      <c r="AQ80" s="36">
        <v>30671.613581242225</v>
      </c>
      <c r="AR80" s="36">
        <v>31597.154326687531</v>
      </c>
      <c r="AS80" s="36">
        <v>34348.644688515647</v>
      </c>
      <c r="AT80" s="36">
        <v>13511.813056953146</v>
      </c>
      <c r="AU80" s="36">
        <v>17439.727693359389</v>
      </c>
      <c r="AV80" s="36">
        <v>11176.544785781265</v>
      </c>
      <c r="AW80" s="36">
        <v>4238.9996032714907</v>
      </c>
      <c r="AX80" s="36">
        <v>26871.599604492192</v>
      </c>
      <c r="AY80" s="36">
        <v>29314.708456578152</v>
      </c>
    </row>
    <row r="81" spans="1:51" x14ac:dyDescent="0.25">
      <c r="A81" s="34">
        <v>44200</v>
      </c>
      <c r="B81" s="35">
        <v>8</v>
      </c>
      <c r="C81" s="36">
        <v>22454.188400468811</v>
      </c>
      <c r="D81" s="36">
        <v>27441.99061457783</v>
      </c>
      <c r="E81" s="36">
        <v>11889.719606572793</v>
      </c>
      <c r="F81" s="36">
        <v>43421.72728320313</v>
      </c>
      <c r="G81" s="36">
        <v>21976.07927653538</v>
      </c>
      <c r="H81" s="36">
        <v>7459.759140171881</v>
      </c>
      <c r="I81" s="36">
        <v>23941.197237078151</v>
      </c>
      <c r="J81" s="36">
        <v>116.20940800000001</v>
      </c>
      <c r="K81" s="36">
        <v>12402.87971131252</v>
      </c>
      <c r="L81" s="36">
        <v>8257.421806281247</v>
      </c>
      <c r="M81" s="36">
        <v>23130.034624679109</v>
      </c>
      <c r="N81" s="36">
        <v>11001.287029296891</v>
      </c>
      <c r="O81" s="36">
        <v>35611.818469203121</v>
      </c>
      <c r="P81" s="36">
        <v>3848.8625978410546</v>
      </c>
      <c r="Q81" s="36">
        <v>33.909557</v>
      </c>
      <c r="R81" s="36">
        <v>3813.5071777343755</v>
      </c>
      <c r="S81" s="36">
        <v>31154.408198242196</v>
      </c>
      <c r="T81" s="36">
        <v>10166.526163273444</v>
      </c>
      <c r="U81" s="36">
        <v>5161.4166181640703</v>
      </c>
      <c r="V81" s="36">
        <v>42852.968318078136</v>
      </c>
      <c r="W81" s="36">
        <v>3578.7313476562558</v>
      </c>
      <c r="X81" s="36">
        <v>10828.588457131093</v>
      </c>
      <c r="Y81" s="36">
        <v>19433.182488377923</v>
      </c>
      <c r="Z81" s="36">
        <v>272.42050949096677</v>
      </c>
      <c r="AA81" s="36">
        <v>13506.975643578127</v>
      </c>
      <c r="AB81" s="36">
        <v>17735.656330656268</v>
      </c>
      <c r="AC81" s="36">
        <v>18539.060649967629</v>
      </c>
      <c r="AD81" s="36">
        <v>23710.546267828133</v>
      </c>
      <c r="AE81" s="36">
        <v>4382.2444705895032</v>
      </c>
      <c r="AF81" s="36">
        <v>11.560282258064516</v>
      </c>
      <c r="AG81" s="36">
        <v>16488.151519125</v>
      </c>
      <c r="AH81" s="36">
        <v>27253.746071499994</v>
      </c>
      <c r="AI81" s="36">
        <v>3284.5225226231314</v>
      </c>
      <c r="AJ81" s="36">
        <v>99.780341552735194</v>
      </c>
      <c r="AK81" s="36">
        <v>3600.148439569914</v>
      </c>
      <c r="AL81" s="36">
        <v>14360.453754093782</v>
      </c>
      <c r="AM81" s="36">
        <v>8886.8669142878298</v>
      </c>
      <c r="AN81" s="36">
        <v>8219.5843620000196</v>
      </c>
      <c r="AO81" s="36">
        <v>32286.275132664057</v>
      </c>
      <c r="AP81" s="36">
        <v>441.03675700480665</v>
      </c>
      <c r="AQ81" s="36">
        <v>37185.844510867217</v>
      </c>
      <c r="AR81" s="36">
        <v>35324.967947687532</v>
      </c>
      <c r="AS81" s="36">
        <v>36743.948349156271</v>
      </c>
      <c r="AT81" s="36">
        <v>15666.412410875038</v>
      </c>
      <c r="AU81" s="36">
        <v>19379.972785156271</v>
      </c>
      <c r="AV81" s="36">
        <v>11370.700303281263</v>
      </c>
      <c r="AW81" s="36">
        <v>3463.3911743164008</v>
      </c>
      <c r="AX81" s="36">
        <v>27179.11565673829</v>
      </c>
      <c r="AY81" s="36">
        <v>36504.009172515631</v>
      </c>
    </row>
    <row r="82" spans="1:51" x14ac:dyDescent="0.25">
      <c r="A82" s="34">
        <v>44200</v>
      </c>
      <c r="B82" s="35">
        <v>9</v>
      </c>
      <c r="C82" s="36">
        <v>28480.042848093726</v>
      </c>
      <c r="D82" s="36">
        <v>34332.89700792158</v>
      </c>
      <c r="E82" s="36">
        <v>14319.883365111844</v>
      </c>
      <c r="F82" s="36">
        <v>53671.330671874995</v>
      </c>
      <c r="G82" s="36">
        <v>31217.606008354243</v>
      </c>
      <c r="H82" s="36">
        <v>10074.612748109384</v>
      </c>
      <c r="I82" s="36">
        <v>30506.227562960958</v>
      </c>
      <c r="J82" s="36">
        <v>122.984934</v>
      </c>
      <c r="K82" s="36">
        <v>15391.655987984401</v>
      </c>
      <c r="L82" s="36">
        <v>10522.334377992194</v>
      </c>
      <c r="M82" s="36">
        <v>30043.069487107601</v>
      </c>
      <c r="N82" s="36">
        <v>10914.080566406261</v>
      </c>
      <c r="O82" s="36">
        <v>43297.763838023442</v>
      </c>
      <c r="P82" s="36">
        <v>4429.7087239483162</v>
      </c>
      <c r="Q82" s="36">
        <v>34.621165000000005</v>
      </c>
      <c r="R82" s="36">
        <v>4335.752661132814</v>
      </c>
      <c r="S82" s="36">
        <v>37312.950480468768</v>
      </c>
      <c r="T82" s="36">
        <v>11873.586063289082</v>
      </c>
      <c r="U82" s="36">
        <v>5814.7141142578203</v>
      </c>
      <c r="V82" s="36">
        <v>49270.515061781247</v>
      </c>
      <c r="W82" s="36">
        <v>4598.0930175781295</v>
      </c>
      <c r="X82" s="36">
        <v>13245.454414623291</v>
      </c>
      <c r="Y82" s="36">
        <v>23688.029262828186</v>
      </c>
      <c r="Z82" s="36">
        <v>264.20925598144544</v>
      </c>
      <c r="AA82" s="36">
        <v>17865.62219692189</v>
      </c>
      <c r="AB82" s="36">
        <v>22842.756968859401</v>
      </c>
      <c r="AC82" s="36">
        <v>22561.572116628515</v>
      </c>
      <c r="AD82" s="36">
        <v>26916.465629999999</v>
      </c>
      <c r="AE82" s="36">
        <v>4518.8345276911168</v>
      </c>
      <c r="AF82" s="36">
        <v>11.560282258064516</v>
      </c>
      <c r="AG82" s="36">
        <v>19219.4395219375</v>
      </c>
      <c r="AH82" s="36">
        <v>30633.771054812496</v>
      </c>
      <c r="AI82" s="36">
        <v>4284.0825804821479</v>
      </c>
      <c r="AJ82" s="36">
        <v>155.00283764648492</v>
      </c>
      <c r="AK82" s="36">
        <v>4622.6481183349906</v>
      </c>
      <c r="AL82" s="36">
        <v>15675.94855507815</v>
      </c>
      <c r="AM82" s="36">
        <v>11098.698582522224</v>
      </c>
      <c r="AN82" s="36">
        <v>8927.3767116875097</v>
      </c>
      <c r="AO82" s="36">
        <v>39997.256590628909</v>
      </c>
      <c r="AP82" s="36">
        <v>514.49913092578095</v>
      </c>
      <c r="AQ82" s="36">
        <v>47333.486678210946</v>
      </c>
      <c r="AR82" s="36">
        <v>45179.546730257825</v>
      </c>
      <c r="AS82" s="36">
        <v>42653.455149921901</v>
      </c>
      <c r="AT82" s="36">
        <v>20591.317090187502</v>
      </c>
      <c r="AU82" s="36">
        <v>23279.908898437505</v>
      </c>
      <c r="AV82" s="36">
        <v>14204.439161484373</v>
      </c>
      <c r="AW82" s="36">
        <v>2597.229370117192</v>
      </c>
      <c r="AX82" s="36">
        <v>30591.224710693372</v>
      </c>
      <c r="AY82" s="36">
        <v>48339.4138397969</v>
      </c>
    </row>
    <row r="83" spans="1:51" x14ac:dyDescent="0.25">
      <c r="A83" s="34">
        <v>44200</v>
      </c>
      <c r="B83" s="35">
        <v>10</v>
      </c>
      <c r="C83" s="36">
        <v>33369.304261187528</v>
      </c>
      <c r="D83" s="36">
        <v>40077.41902839033</v>
      </c>
      <c r="E83" s="36">
        <v>16691.413468908722</v>
      </c>
      <c r="F83" s="36">
        <v>61998.560328125008</v>
      </c>
      <c r="G83" s="36">
        <v>37416.673756532458</v>
      </c>
      <c r="H83" s="36">
        <v>11508.909882093772</v>
      </c>
      <c r="I83" s="36">
        <v>35917.747459578124</v>
      </c>
      <c r="J83" s="36">
        <v>135.22650300000001</v>
      </c>
      <c r="K83" s="36">
        <v>17566.637333750019</v>
      </c>
      <c r="L83" s="36">
        <v>12463.819231828131</v>
      </c>
      <c r="M83" s="36">
        <v>34522.983897445039</v>
      </c>
      <c r="N83" s="36">
        <v>12569.75894140626</v>
      </c>
      <c r="O83" s="36">
        <v>49643.691783296876</v>
      </c>
      <c r="P83" s="36">
        <v>4971.5700990296673</v>
      </c>
      <c r="Q83" s="36">
        <v>34.320841999999999</v>
      </c>
      <c r="R83" s="36">
        <v>4925.3876464843761</v>
      </c>
      <c r="S83" s="36">
        <v>42449.846980468763</v>
      </c>
      <c r="T83" s="36">
        <v>14553.319046890652</v>
      </c>
      <c r="U83" s="36">
        <v>6581.06996875</v>
      </c>
      <c r="V83" s="36">
        <v>54953.530667781248</v>
      </c>
      <c r="W83" s="36">
        <v>5638.8345214843903</v>
      </c>
      <c r="X83" s="36">
        <v>14540.385082162269</v>
      </c>
      <c r="Y83" s="36">
        <v>27434.040550945443</v>
      </c>
      <c r="Z83" s="36">
        <v>270.4656074523927</v>
      </c>
      <c r="AA83" s="36">
        <v>21091.483086906264</v>
      </c>
      <c r="AB83" s="36">
        <v>26209.181464343761</v>
      </c>
      <c r="AC83" s="36">
        <v>26088.109526994849</v>
      </c>
      <c r="AD83" s="36">
        <v>30526.706450375012</v>
      </c>
      <c r="AE83" s="36">
        <v>4885.1486853014849</v>
      </c>
      <c r="AF83" s="36">
        <v>11.560282258064516</v>
      </c>
      <c r="AG83" s="36">
        <v>21667.272841375001</v>
      </c>
      <c r="AH83" s="36">
        <v>35286.021502562508</v>
      </c>
      <c r="AI83" s="36">
        <v>5185.4916629137842</v>
      </c>
      <c r="AJ83" s="36">
        <v>186.3856601562502</v>
      </c>
      <c r="AK83" s="36">
        <v>4913.2472728544499</v>
      </c>
      <c r="AL83" s="36">
        <v>17360.460246328148</v>
      </c>
      <c r="AM83" s="36">
        <v>13227.183583428457</v>
      </c>
      <c r="AN83" s="36">
        <v>9577.10392489064</v>
      </c>
      <c r="AO83" s="36">
        <v>46834.714766437508</v>
      </c>
      <c r="AP83" s="36">
        <v>646.02340714648301</v>
      </c>
      <c r="AQ83" s="36">
        <v>57781.255755609389</v>
      </c>
      <c r="AR83" s="36">
        <v>52284.182888109412</v>
      </c>
      <c r="AS83" s="36">
        <v>47890.002027343769</v>
      </c>
      <c r="AT83" s="36">
        <v>23421.509805374997</v>
      </c>
      <c r="AU83" s="36">
        <v>26318.070701171891</v>
      </c>
      <c r="AV83" s="36">
        <v>14755.319014093762</v>
      </c>
      <c r="AW83" s="36">
        <v>3506.6343383789099</v>
      </c>
      <c r="AX83" s="36">
        <v>34458.231887207046</v>
      </c>
      <c r="AY83" s="36">
        <v>58525.378092875013</v>
      </c>
    </row>
    <row r="84" spans="1:51" x14ac:dyDescent="0.25">
      <c r="A84" s="34">
        <v>44200</v>
      </c>
      <c r="B84" s="35">
        <v>11</v>
      </c>
      <c r="C84" s="36">
        <v>36776.940390125012</v>
      </c>
      <c r="D84" s="36">
        <v>42339.331291140334</v>
      </c>
      <c r="E84" s="36">
        <v>18874.170275283723</v>
      </c>
      <c r="F84" s="36">
        <v>68670.397355468755</v>
      </c>
      <c r="G84" s="36">
        <v>42051.279380225162</v>
      </c>
      <c r="H84" s="36">
        <v>11794.064134687522</v>
      </c>
      <c r="I84" s="36">
        <v>39122.073046867183</v>
      </c>
      <c r="J84" s="36">
        <v>142.13469000000001</v>
      </c>
      <c r="K84" s="36">
        <v>19358.757643187517</v>
      </c>
      <c r="L84" s="36">
        <v>13420.185866179689</v>
      </c>
      <c r="M84" s="36">
        <v>37138.803464640303</v>
      </c>
      <c r="N84" s="36">
        <v>14788.196460937501</v>
      </c>
      <c r="O84" s="36">
        <v>54134.629195109374</v>
      </c>
      <c r="P84" s="36">
        <v>5212.4937604074594</v>
      </c>
      <c r="Q84" s="36">
        <v>34.646847000000001</v>
      </c>
      <c r="R84" s="36">
        <v>5455.4047729492213</v>
      </c>
      <c r="S84" s="36">
        <v>47437.387406250011</v>
      </c>
      <c r="T84" s="36">
        <v>16883.032095234394</v>
      </c>
      <c r="U84" s="36">
        <v>8123.1358535156305</v>
      </c>
      <c r="V84" s="36">
        <v>61707.134174218758</v>
      </c>
      <c r="W84" s="36">
        <v>6059.2510498046904</v>
      </c>
      <c r="X84" s="36">
        <v>15410.593674193544</v>
      </c>
      <c r="Y84" s="36">
        <v>29349.570459050883</v>
      </c>
      <c r="Z84" s="36">
        <v>170.8153604125977</v>
      </c>
      <c r="AA84" s="36">
        <v>23648.869643718761</v>
      </c>
      <c r="AB84" s="36">
        <v>27978.971828156253</v>
      </c>
      <c r="AC84" s="36">
        <v>29157.109841789937</v>
      </c>
      <c r="AD84" s="36">
        <v>33551.814629406246</v>
      </c>
      <c r="AE84" s="36">
        <v>5645.4436856358279</v>
      </c>
      <c r="AF84" s="36">
        <v>11.560282258064516</v>
      </c>
      <c r="AG84" s="36">
        <v>23381.867178125001</v>
      </c>
      <c r="AH84" s="36">
        <v>39631.104833249992</v>
      </c>
      <c r="AI84" s="36">
        <v>5773.9050382088208</v>
      </c>
      <c r="AJ84" s="36">
        <v>196.07999218750001</v>
      </c>
      <c r="AK84" s="36">
        <v>5233.0781894141564</v>
      </c>
      <c r="AL84" s="36">
        <v>19086.593726656272</v>
      </c>
      <c r="AM84" s="36">
        <v>14899.610530819067</v>
      </c>
      <c r="AN84" s="36">
        <v>10220.55070162501</v>
      </c>
      <c r="AO84" s="36">
        <v>51758.185596789059</v>
      </c>
      <c r="AP84" s="36">
        <v>658.5933537050779</v>
      </c>
      <c r="AQ84" s="36">
        <v>63967.741677750004</v>
      </c>
      <c r="AR84" s="36">
        <v>57113.439639242191</v>
      </c>
      <c r="AS84" s="36">
        <v>52085.724222765653</v>
      </c>
      <c r="AT84" s="36">
        <v>25310.666166531264</v>
      </c>
      <c r="AU84" s="36">
        <v>28315.650144531261</v>
      </c>
      <c r="AV84" s="36">
        <v>15640.193471218747</v>
      </c>
      <c r="AW84" s="36">
        <v>5171.0303649902344</v>
      </c>
      <c r="AX84" s="36">
        <v>38070.721987304707</v>
      </c>
      <c r="AY84" s="36">
        <v>64286.417050531258</v>
      </c>
    </row>
    <row r="85" spans="1:51" x14ac:dyDescent="0.25">
      <c r="A85" s="34">
        <v>44200</v>
      </c>
      <c r="B85" s="35">
        <v>12</v>
      </c>
      <c r="C85" s="36">
        <v>38599.352110718733</v>
      </c>
      <c r="D85" s="36">
        <v>45254.202332140339</v>
      </c>
      <c r="E85" s="36">
        <v>20534.427153674354</v>
      </c>
      <c r="F85" s="36">
        <v>72947.072253906255</v>
      </c>
      <c r="G85" s="36">
        <v>45812.304940583708</v>
      </c>
      <c r="H85" s="36">
        <v>11702.200790078137</v>
      </c>
      <c r="I85" s="36">
        <v>40880.920226875023</v>
      </c>
      <c r="J85" s="36">
        <v>151.95058799999998</v>
      </c>
      <c r="K85" s="36">
        <v>20413.487574546889</v>
      </c>
      <c r="L85" s="36">
        <v>13965.39946530471</v>
      </c>
      <c r="M85" s="36">
        <v>38856.435526533132</v>
      </c>
      <c r="N85" s="36">
        <v>16496.150078125</v>
      </c>
      <c r="O85" s="36">
        <v>56618.249744218752</v>
      </c>
      <c r="P85" s="36">
        <v>5532.7687938220852</v>
      </c>
      <c r="Q85" s="36">
        <v>35.751824999999997</v>
      </c>
      <c r="R85" s="36">
        <v>6007.4382080078085</v>
      </c>
      <c r="S85" s="36">
        <v>50672.02421093751</v>
      </c>
      <c r="T85" s="36">
        <v>18552.417641281267</v>
      </c>
      <c r="U85" s="36">
        <v>9517.8871269531301</v>
      </c>
      <c r="V85" s="36">
        <v>66860.841330343756</v>
      </c>
      <c r="W85" s="36">
        <v>6296.1495849609391</v>
      </c>
      <c r="X85" s="36">
        <v>16505.607811927901</v>
      </c>
      <c r="Y85" s="36">
        <v>31151.435049866581</v>
      </c>
      <c r="Z85" s="36">
        <v>215.00999755859382</v>
      </c>
      <c r="AA85" s="36">
        <v>25213.056101812526</v>
      </c>
      <c r="AB85" s="36">
        <v>28655.62293215625</v>
      </c>
      <c r="AC85" s="36">
        <v>31696.885616626616</v>
      </c>
      <c r="AD85" s="36">
        <v>36368.639307437494</v>
      </c>
      <c r="AE85" s="36">
        <v>6420.6989020575493</v>
      </c>
      <c r="AF85" s="36">
        <v>11.560282258064516</v>
      </c>
      <c r="AG85" s="36">
        <v>24572.778126375</v>
      </c>
      <c r="AH85" s="36">
        <v>42582.392582624998</v>
      </c>
      <c r="AI85" s="36">
        <v>6180.9111284289029</v>
      </c>
      <c r="AJ85" s="36">
        <v>196.16613867187493</v>
      </c>
      <c r="AK85" s="36">
        <v>5518.7985654864133</v>
      </c>
      <c r="AL85" s="36">
        <v>20740.02704428128</v>
      </c>
      <c r="AM85" s="36">
        <v>16428.076318803447</v>
      </c>
      <c r="AN85" s="36">
        <v>11189.02220189063</v>
      </c>
      <c r="AO85" s="36">
        <v>55780.328034203128</v>
      </c>
      <c r="AP85" s="36">
        <v>779.68278507519506</v>
      </c>
      <c r="AQ85" s="36">
        <v>66845.959465546883</v>
      </c>
      <c r="AR85" s="36">
        <v>60859.037225890665</v>
      </c>
      <c r="AS85" s="36">
        <v>56113.692872578147</v>
      </c>
      <c r="AT85" s="36">
        <v>26296.171386906251</v>
      </c>
      <c r="AU85" s="36">
        <v>30212.026980468756</v>
      </c>
      <c r="AV85" s="36">
        <v>16788.256003374998</v>
      </c>
      <c r="AW85" s="36">
        <v>6138.7316894531377</v>
      </c>
      <c r="AX85" s="36">
        <v>41101.188278808622</v>
      </c>
      <c r="AY85" s="36">
        <v>67276.843398687517</v>
      </c>
    </row>
    <row r="86" spans="1:51" x14ac:dyDescent="0.25">
      <c r="A86" s="34">
        <v>44200</v>
      </c>
      <c r="B86" s="35">
        <v>13</v>
      </c>
      <c r="C86" s="36">
        <v>40488.552094406252</v>
      </c>
      <c r="D86" s="36">
        <v>46579.450149734083</v>
      </c>
      <c r="E86" s="36">
        <v>22189.15375176807</v>
      </c>
      <c r="F86" s="36">
        <v>76982.972218750001</v>
      </c>
      <c r="G86" s="36">
        <v>48674.227368512598</v>
      </c>
      <c r="H86" s="36">
        <v>11753.243737421893</v>
      </c>
      <c r="I86" s="36">
        <v>42512.073997148436</v>
      </c>
      <c r="J86" s="36">
        <v>153.000248</v>
      </c>
      <c r="K86" s="36">
        <v>21329.363109078142</v>
      </c>
      <c r="L86" s="36">
        <v>13790.517390585946</v>
      </c>
      <c r="M86" s="36">
        <v>40028.823983120128</v>
      </c>
      <c r="N86" s="36">
        <v>18245.3771953125</v>
      </c>
      <c r="O86" s="36">
        <v>58890.430910390627</v>
      </c>
      <c r="P86" s="36">
        <v>5802.4867751483671</v>
      </c>
      <c r="Q86" s="36">
        <v>37.026035999999998</v>
      </c>
      <c r="R86" s="36">
        <v>6522.9466674804753</v>
      </c>
      <c r="S86" s="36">
        <v>53704.20473828126</v>
      </c>
      <c r="T86" s="36">
        <v>20054.673891140632</v>
      </c>
      <c r="U86" s="36">
        <v>10387.070455078141</v>
      </c>
      <c r="V86" s="36">
        <v>71022.736251812501</v>
      </c>
      <c r="W86" s="36">
        <v>6683.118823242201</v>
      </c>
      <c r="X86" s="36">
        <v>18053.858297021659</v>
      </c>
      <c r="Y86" s="36">
        <v>31084.634887893666</v>
      </c>
      <c r="Z86" s="36">
        <v>194.2260848999023</v>
      </c>
      <c r="AA86" s="36">
        <v>26151.993302828145</v>
      </c>
      <c r="AB86" s="36">
        <v>29404.289821062499</v>
      </c>
      <c r="AC86" s="36">
        <v>33345.56623375498</v>
      </c>
      <c r="AD86" s="36">
        <v>39432.243850375009</v>
      </c>
      <c r="AE86" s="36">
        <v>7126.9149761827521</v>
      </c>
      <c r="AF86" s="36">
        <v>11.560282258064516</v>
      </c>
      <c r="AG86" s="36">
        <v>25852.787125312501</v>
      </c>
      <c r="AH86" s="36">
        <v>45351.724761562509</v>
      </c>
      <c r="AI86" s="36">
        <v>6230.5516681504678</v>
      </c>
      <c r="AJ86" s="36">
        <v>197.3994255371091</v>
      </c>
      <c r="AK86" s="36">
        <v>5792.4679294650623</v>
      </c>
      <c r="AL86" s="36">
        <v>22442.783959078137</v>
      </c>
      <c r="AM86" s="36">
        <v>18624.513064537823</v>
      </c>
      <c r="AN86" s="36">
        <v>11299.210399671891</v>
      </c>
      <c r="AO86" s="36">
        <v>59130.168309625005</v>
      </c>
      <c r="AP86" s="36">
        <v>783.77998287988316</v>
      </c>
      <c r="AQ86" s="36">
        <v>68311.709433046883</v>
      </c>
      <c r="AR86" s="36">
        <v>63677.663591867218</v>
      </c>
      <c r="AS86" s="36">
        <v>59837.221041734389</v>
      </c>
      <c r="AT86" s="36">
        <v>27766.496761843729</v>
      </c>
      <c r="AU86" s="36">
        <v>32217.778570312501</v>
      </c>
      <c r="AV86" s="36">
        <v>16647.105105093757</v>
      </c>
      <c r="AW86" s="36">
        <v>8776.4393310546966</v>
      </c>
      <c r="AX86" s="36">
        <v>44396.502397460965</v>
      </c>
      <c r="AY86" s="36">
        <v>69199.67687771871</v>
      </c>
    </row>
    <row r="87" spans="1:51" x14ac:dyDescent="0.25">
      <c r="A87" s="34">
        <v>44200</v>
      </c>
      <c r="B87" s="35">
        <v>14</v>
      </c>
      <c r="C87" s="36">
        <v>41709.430500281247</v>
      </c>
      <c r="D87" s="36">
        <v>47729.20095201533</v>
      </c>
      <c r="E87" s="36">
        <v>22974.331012830571</v>
      </c>
      <c r="F87" s="36">
        <v>80691.353296874993</v>
      </c>
      <c r="G87" s="36">
        <v>50074.41764865844</v>
      </c>
      <c r="H87" s="36">
        <v>12023.418732484401</v>
      </c>
      <c r="I87" s="36">
        <v>43752.509523945329</v>
      </c>
      <c r="J87" s="36">
        <v>163.62632399999998</v>
      </c>
      <c r="K87" s="36">
        <v>21726.219477328137</v>
      </c>
      <c r="L87" s="36">
        <v>13658.145245695307</v>
      </c>
      <c r="M87" s="36">
        <v>40113.693317565907</v>
      </c>
      <c r="N87" s="36">
        <v>19197.076871093748</v>
      </c>
      <c r="O87" s="36">
        <v>60704.848694250009</v>
      </c>
      <c r="P87" s="36">
        <v>5792.0949692277482</v>
      </c>
      <c r="Q87" s="36">
        <v>43.536678000000002</v>
      </c>
      <c r="R87" s="36">
        <v>7231.7866088867286</v>
      </c>
      <c r="S87" s="36">
        <v>56296.436119140642</v>
      </c>
      <c r="T87" s="36">
        <v>20831.15990621876</v>
      </c>
      <c r="U87" s="36">
        <v>10780.41368945314</v>
      </c>
      <c r="V87" s="36">
        <v>76657.992473093749</v>
      </c>
      <c r="W87" s="36">
        <v>6577.4569580078205</v>
      </c>
      <c r="X87" s="36">
        <v>18547.372890459203</v>
      </c>
      <c r="Y87" s="36">
        <v>31315.227778106586</v>
      </c>
      <c r="Z87" s="36">
        <v>241.22918304443368</v>
      </c>
      <c r="AA87" s="36">
        <v>26914.984372843766</v>
      </c>
      <c r="AB87" s="36">
        <v>30087.247670781253</v>
      </c>
      <c r="AC87" s="36">
        <v>34321.844064961719</v>
      </c>
      <c r="AD87" s="36">
        <v>42737.463823000006</v>
      </c>
      <c r="AE87" s="36">
        <v>8470.300559690857</v>
      </c>
      <c r="AF87" s="36">
        <v>11.560282258064516</v>
      </c>
      <c r="AG87" s="36">
        <v>26959.776591437501</v>
      </c>
      <c r="AH87" s="36">
        <v>49109.417276124994</v>
      </c>
      <c r="AI87" s="36">
        <v>6404.4538807360714</v>
      </c>
      <c r="AJ87" s="36">
        <v>170.18849633789108</v>
      </c>
      <c r="AK87" s="36">
        <v>5859.9414953985033</v>
      </c>
      <c r="AL87" s="36">
        <v>24183.950543000017</v>
      </c>
      <c r="AM87" s="36">
        <v>20483.627074459713</v>
      </c>
      <c r="AN87" s="36">
        <v>12454.91347710939</v>
      </c>
      <c r="AO87" s="36">
        <v>62003.053451585933</v>
      </c>
      <c r="AP87" s="36">
        <v>841.47378552734403</v>
      </c>
      <c r="AQ87" s="36">
        <v>69630.517767625002</v>
      </c>
      <c r="AR87" s="36">
        <v>65589.624662937524</v>
      </c>
      <c r="AS87" s="36">
        <v>62887.587598718761</v>
      </c>
      <c r="AT87" s="36">
        <v>28169.534461593743</v>
      </c>
      <c r="AU87" s="36">
        <v>34453.341496093752</v>
      </c>
      <c r="AV87" s="36">
        <v>18620.720744125018</v>
      </c>
      <c r="AW87" s="36">
        <v>9645.2368774414172</v>
      </c>
      <c r="AX87" s="36">
        <v>48538.914411621132</v>
      </c>
      <c r="AY87" s="36">
        <v>70922.078761312499</v>
      </c>
    </row>
    <row r="88" spans="1:51" x14ac:dyDescent="0.25">
      <c r="A88" s="34">
        <v>44200</v>
      </c>
      <c r="B88" s="35">
        <v>15</v>
      </c>
      <c r="C88" s="36">
        <v>40715.772806031273</v>
      </c>
      <c r="D88" s="36">
        <v>48903.414708827826</v>
      </c>
      <c r="E88" s="36">
        <v>23025.821466049321</v>
      </c>
      <c r="F88" s="36">
        <v>79514.393742187487</v>
      </c>
      <c r="G88" s="36">
        <v>52114.781453490868</v>
      </c>
      <c r="H88" s="36">
        <v>12206.49320067189</v>
      </c>
      <c r="I88" s="36">
        <v>43775.310063796889</v>
      </c>
      <c r="J88" s="36">
        <v>159.75399400000001</v>
      </c>
      <c r="K88" s="36">
        <v>22425.914804125012</v>
      </c>
      <c r="L88" s="36">
        <v>14646.000802898445</v>
      </c>
      <c r="M88" s="36">
        <v>41863.940076660183</v>
      </c>
      <c r="N88" s="36">
        <v>19317.699390624999</v>
      </c>
      <c r="O88" s="36">
        <v>61070.636780171888</v>
      </c>
      <c r="P88" s="36">
        <v>6025.0140789809675</v>
      </c>
      <c r="Q88" s="36">
        <v>37.417288999999997</v>
      </c>
      <c r="R88" s="36">
        <v>7448.5796630859468</v>
      </c>
      <c r="S88" s="36">
        <v>57865.769667968758</v>
      </c>
      <c r="T88" s="36">
        <v>20291.266254734379</v>
      </c>
      <c r="U88" s="36">
        <v>10419.65636914063</v>
      </c>
      <c r="V88" s="36">
        <v>78059.579726687502</v>
      </c>
      <c r="W88" s="36">
        <v>6749.9120849609499</v>
      </c>
      <c r="X88" s="36">
        <v>18476.665940302912</v>
      </c>
      <c r="Y88" s="36">
        <v>32897.647654918277</v>
      </c>
      <c r="Z88" s="36">
        <v>257.5972271728516</v>
      </c>
      <c r="AA88" s="36">
        <v>28994.853252687521</v>
      </c>
      <c r="AB88" s="36">
        <v>29806.747837968749</v>
      </c>
      <c r="AC88" s="36">
        <v>33702.997542782919</v>
      </c>
      <c r="AD88" s="36">
        <v>43318.527356312494</v>
      </c>
      <c r="AE88" s="36">
        <v>8710.6148609518623</v>
      </c>
      <c r="AF88" s="36">
        <v>11.560282258064516</v>
      </c>
      <c r="AG88" s="36">
        <v>27174.5854445</v>
      </c>
      <c r="AH88" s="36">
        <v>50856.000171687512</v>
      </c>
      <c r="AI88" s="36">
        <v>6976.9381996175271</v>
      </c>
      <c r="AJ88" s="36">
        <v>199.39332031250098</v>
      </c>
      <c r="AK88" s="36">
        <v>5886.8359006813516</v>
      </c>
      <c r="AL88" s="36">
        <v>25091.33187695314</v>
      </c>
      <c r="AM88" s="36">
        <v>20646.76754710032</v>
      </c>
      <c r="AN88" s="36">
        <v>13141.859172781249</v>
      </c>
      <c r="AO88" s="36">
        <v>63377.29089254688</v>
      </c>
      <c r="AP88" s="36">
        <v>789.51167258496093</v>
      </c>
      <c r="AQ88" s="36">
        <v>69621.815723984386</v>
      </c>
      <c r="AR88" s="36">
        <v>66973.027917875021</v>
      </c>
      <c r="AS88" s="36">
        <v>64598.260811312502</v>
      </c>
      <c r="AT88" s="36">
        <v>28626.072550374985</v>
      </c>
      <c r="AU88" s="36">
        <v>34117.928300781248</v>
      </c>
      <c r="AV88" s="36">
        <v>18205.702244531254</v>
      </c>
      <c r="AW88" s="36">
        <v>10803.202209472662</v>
      </c>
      <c r="AX88" s="36">
        <v>49924.694809570326</v>
      </c>
      <c r="AY88" s="36">
        <v>70232.525965656256</v>
      </c>
    </row>
    <row r="89" spans="1:51" x14ac:dyDescent="0.25">
      <c r="A89" s="34">
        <v>44200</v>
      </c>
      <c r="B89" s="35">
        <v>16</v>
      </c>
      <c r="C89" s="36">
        <v>39845.266782374994</v>
      </c>
      <c r="D89" s="36">
        <v>49681.189325952844</v>
      </c>
      <c r="E89" s="36">
        <v>22723.386159736823</v>
      </c>
      <c r="F89" s="36">
        <v>78239.827742187495</v>
      </c>
      <c r="G89" s="36">
        <v>53287.433228174363</v>
      </c>
      <c r="H89" s="36">
        <v>12941.581905093773</v>
      </c>
      <c r="I89" s="36">
        <v>43298.439797953128</v>
      </c>
      <c r="J89" s="36">
        <v>153.40445599999998</v>
      </c>
      <c r="K89" s="36">
        <v>22373.283812859401</v>
      </c>
      <c r="L89" s="36">
        <v>14771.953086312509</v>
      </c>
      <c r="M89" s="36">
        <v>42980.126636448862</v>
      </c>
      <c r="N89" s="36">
        <v>19537.117316406249</v>
      </c>
      <c r="O89" s="36">
        <v>60558.67265964063</v>
      </c>
      <c r="P89" s="36">
        <v>6536.8010269941424</v>
      </c>
      <c r="Q89" s="36">
        <v>37.896734000000002</v>
      </c>
      <c r="R89" s="36">
        <v>7547.2108032226479</v>
      </c>
      <c r="S89" s="36">
        <v>57993.571158203129</v>
      </c>
      <c r="T89" s="36">
        <v>20021.435096265632</v>
      </c>
      <c r="U89" s="36">
        <v>10179.18887890625</v>
      </c>
      <c r="V89" s="36">
        <v>77774.325634468769</v>
      </c>
      <c r="W89" s="36">
        <v>6714.8438964843808</v>
      </c>
      <c r="X89" s="36">
        <v>19045.936471240493</v>
      </c>
      <c r="Y89" s="36">
        <v>32791.048376628234</v>
      </c>
      <c r="Z89" s="36">
        <v>266.89510253906235</v>
      </c>
      <c r="AA89" s="36">
        <v>28733.75896564062</v>
      </c>
      <c r="AB89" s="36">
        <v>29310.544778812502</v>
      </c>
      <c r="AC89" s="36">
        <v>33168.287595672162</v>
      </c>
      <c r="AD89" s="36">
        <v>43458.185865874999</v>
      </c>
      <c r="AE89" s="36">
        <v>8619.4992988947633</v>
      </c>
      <c r="AF89" s="36">
        <v>11.560282258064516</v>
      </c>
      <c r="AG89" s="36">
        <v>26741.084716437501</v>
      </c>
      <c r="AH89" s="36">
        <v>51994.313204624996</v>
      </c>
      <c r="AI89" s="36">
        <v>7094.5234153552019</v>
      </c>
      <c r="AJ89" s="36">
        <v>228.19911181640674</v>
      </c>
      <c r="AK89" s="36">
        <v>5997.2454161830738</v>
      </c>
      <c r="AL89" s="36">
        <v>25012.325163515638</v>
      </c>
      <c r="AM89" s="36">
        <v>21014.651097990958</v>
      </c>
      <c r="AN89" s="36">
        <v>13045.21682078125</v>
      </c>
      <c r="AO89" s="36">
        <v>63965.344957320318</v>
      </c>
      <c r="AP89" s="36">
        <v>859.29428446561121</v>
      </c>
      <c r="AQ89" s="36">
        <v>69431.17948085937</v>
      </c>
      <c r="AR89" s="36">
        <v>67165.940072843776</v>
      </c>
      <c r="AS89" s="36">
        <v>64892.489982687497</v>
      </c>
      <c r="AT89" s="36">
        <v>28873.687612968737</v>
      </c>
      <c r="AU89" s="36">
        <v>33490.060976562505</v>
      </c>
      <c r="AV89" s="36">
        <v>20253.210152343745</v>
      </c>
      <c r="AW89" s="36">
        <v>8782.5324707031396</v>
      </c>
      <c r="AX89" s="36">
        <v>49949.572312011747</v>
      </c>
      <c r="AY89" s="36">
        <v>70102.49731784375</v>
      </c>
    </row>
    <row r="90" spans="1:51" x14ac:dyDescent="0.25">
      <c r="A90" s="34">
        <v>44200</v>
      </c>
      <c r="B90" s="35">
        <v>17</v>
      </c>
      <c r="C90" s="36">
        <v>39086.236583937483</v>
      </c>
      <c r="D90" s="36">
        <v>49302.535174827834</v>
      </c>
      <c r="E90" s="36">
        <v>22502.052161018073</v>
      </c>
      <c r="F90" s="36">
        <v>77225.539097656263</v>
      </c>
      <c r="G90" s="36">
        <v>53659.287602209188</v>
      </c>
      <c r="H90" s="36">
        <v>12792.145730250026</v>
      </c>
      <c r="I90" s="36">
        <v>42385.957204820319</v>
      </c>
      <c r="J90" s="36">
        <v>153.76514700000001</v>
      </c>
      <c r="K90" s="36">
        <v>22216.788403515631</v>
      </c>
      <c r="L90" s="36">
        <v>14173.371465632823</v>
      </c>
      <c r="M90" s="36">
        <v>41679.790893046062</v>
      </c>
      <c r="N90" s="36">
        <v>19512.1152578125</v>
      </c>
      <c r="O90" s="36">
        <v>59452.459517187504</v>
      </c>
      <c r="P90" s="36">
        <v>6583.0847615431294</v>
      </c>
      <c r="Q90" s="36">
        <v>40.242607</v>
      </c>
      <c r="R90" s="36">
        <v>7727.7309570312609</v>
      </c>
      <c r="S90" s="36">
        <v>57809.335841796885</v>
      </c>
      <c r="T90" s="36">
        <v>19714.852389750002</v>
      </c>
      <c r="U90" s="36">
        <v>9895.9005390625207</v>
      </c>
      <c r="V90" s="36">
        <v>77777.514221687496</v>
      </c>
      <c r="W90" s="36">
        <v>6659.3373535156306</v>
      </c>
      <c r="X90" s="36">
        <v>18363.388502209164</v>
      </c>
      <c r="Y90" s="36">
        <v>32661.625047425379</v>
      </c>
      <c r="Z90" s="36">
        <v>268.97871582031252</v>
      </c>
      <c r="AA90" s="36">
        <v>27531.934495343765</v>
      </c>
      <c r="AB90" s="36">
        <v>28548.029120765626</v>
      </c>
      <c r="AC90" s="36">
        <v>32628.276182052272</v>
      </c>
      <c r="AD90" s="36">
        <v>43351.027265874996</v>
      </c>
      <c r="AE90" s="36">
        <v>8605.2605015484187</v>
      </c>
      <c r="AF90" s="36">
        <v>11.560282258064516</v>
      </c>
      <c r="AG90" s="36">
        <v>26293.6511383125</v>
      </c>
      <c r="AH90" s="36">
        <v>52338.055016500002</v>
      </c>
      <c r="AI90" s="36">
        <v>6989.9846439856501</v>
      </c>
      <c r="AJ90" s="36">
        <v>226.85464160156198</v>
      </c>
      <c r="AK90" s="36">
        <v>6033.5275231432206</v>
      </c>
      <c r="AL90" s="36">
        <v>24814.967783343756</v>
      </c>
      <c r="AM90" s="36">
        <v>21336.522183084711</v>
      </c>
      <c r="AN90" s="36">
        <v>13248.938635250001</v>
      </c>
      <c r="AO90" s="36">
        <v>63774.297113609377</v>
      </c>
      <c r="AP90" s="36">
        <v>849.89702467600921</v>
      </c>
      <c r="AQ90" s="36">
        <v>68343.651487796888</v>
      </c>
      <c r="AR90" s="36">
        <v>67211.117290718772</v>
      </c>
      <c r="AS90" s="36">
        <v>64751.859767906251</v>
      </c>
      <c r="AT90" s="36">
        <v>28877.907851593751</v>
      </c>
      <c r="AU90" s="36">
        <v>33336.823871093751</v>
      </c>
      <c r="AV90" s="36">
        <v>22471.04195068749</v>
      </c>
      <c r="AW90" s="36">
        <v>6656.3237304687518</v>
      </c>
      <c r="AX90" s="36">
        <v>50012.971396484412</v>
      </c>
      <c r="AY90" s="36">
        <v>69075.781075593753</v>
      </c>
    </row>
    <row r="91" spans="1:51" x14ac:dyDescent="0.25">
      <c r="A91" s="34">
        <v>44200</v>
      </c>
      <c r="B91" s="35">
        <v>18</v>
      </c>
      <c r="C91" s="36">
        <v>37541.079361656244</v>
      </c>
      <c r="D91" s="36">
        <v>46459.766671484074</v>
      </c>
      <c r="E91" s="36">
        <v>21573.837725627469</v>
      </c>
      <c r="F91" s="36">
        <v>74900.101015625012</v>
      </c>
      <c r="G91" s="36">
        <v>48501.963091260848</v>
      </c>
      <c r="H91" s="36">
        <v>11467.065516234401</v>
      </c>
      <c r="I91" s="36">
        <v>39714.154291562503</v>
      </c>
      <c r="J91" s="36">
        <v>155.69517500000001</v>
      </c>
      <c r="K91" s="36">
        <v>21271.628681156271</v>
      </c>
      <c r="L91" s="36">
        <v>12298.601392523446</v>
      </c>
      <c r="M91" s="36">
        <v>37551.447947490204</v>
      </c>
      <c r="N91" s="36">
        <v>20101.67072265625</v>
      </c>
      <c r="O91" s="36">
        <v>55996.287224812513</v>
      </c>
      <c r="P91" s="36">
        <v>6021.0452452986356</v>
      </c>
      <c r="Q91" s="36">
        <v>37.126135000000005</v>
      </c>
      <c r="R91" s="36">
        <v>7771.8915649414175</v>
      </c>
      <c r="S91" s="36">
        <v>55875.461236328141</v>
      </c>
      <c r="T91" s="36">
        <v>18824.517374484385</v>
      </c>
      <c r="U91" s="36">
        <v>9101.3488750000106</v>
      </c>
      <c r="V91" s="36">
        <v>74710.367402125004</v>
      </c>
      <c r="W91" s="36">
        <v>5999.2030273437495</v>
      </c>
      <c r="X91" s="36">
        <v>16138.722268959173</v>
      </c>
      <c r="Y91" s="36">
        <v>30713.860529176713</v>
      </c>
      <c r="Z91" s="36">
        <v>237.62803924560544</v>
      </c>
      <c r="AA91" s="36">
        <v>25303.786240000019</v>
      </c>
      <c r="AB91" s="36">
        <v>26587.052770125007</v>
      </c>
      <c r="AC91" s="36">
        <v>31256.251619236136</v>
      </c>
      <c r="AD91" s="36">
        <v>42678.377050593757</v>
      </c>
      <c r="AE91" s="36">
        <v>8244.1019232746057</v>
      </c>
      <c r="AF91" s="36">
        <v>11.560282258064516</v>
      </c>
      <c r="AG91" s="36">
        <v>24878.852768781249</v>
      </c>
      <c r="AH91" s="36">
        <v>51369.552924312491</v>
      </c>
      <c r="AI91" s="36">
        <v>6919.3541035293165</v>
      </c>
      <c r="AJ91" s="36">
        <v>175.72805078125072</v>
      </c>
      <c r="AK91" s="36">
        <v>5899.7861853832283</v>
      </c>
      <c r="AL91" s="36">
        <v>24769.932131937527</v>
      </c>
      <c r="AM91" s="36">
        <v>20466.103585975317</v>
      </c>
      <c r="AN91" s="36">
        <v>12885.84111390625</v>
      </c>
      <c r="AO91" s="36">
        <v>61329.695471890627</v>
      </c>
      <c r="AP91" s="36">
        <v>774.14196423776264</v>
      </c>
      <c r="AQ91" s="36">
        <v>64403.326504203127</v>
      </c>
      <c r="AR91" s="36">
        <v>63026.196294445326</v>
      </c>
      <c r="AS91" s="36">
        <v>62598.584098515639</v>
      </c>
      <c r="AT91" s="36">
        <v>26896.511378750009</v>
      </c>
      <c r="AU91" s="36">
        <v>32411.209824218742</v>
      </c>
      <c r="AV91" s="36">
        <v>23271.702300624984</v>
      </c>
      <c r="AW91" s="36">
        <v>5596.4468383789026</v>
      </c>
      <c r="AX91" s="36">
        <v>49621.739345703158</v>
      </c>
      <c r="AY91" s="36">
        <v>65442.791218218743</v>
      </c>
    </row>
    <row r="92" spans="1:51" x14ac:dyDescent="0.25">
      <c r="A92" s="34">
        <v>44200</v>
      </c>
      <c r="B92" s="35">
        <v>19</v>
      </c>
      <c r="C92" s="36">
        <v>34136.0061365</v>
      </c>
      <c r="D92" s="36">
        <v>42224.572668765337</v>
      </c>
      <c r="E92" s="36">
        <v>19808.334264064979</v>
      </c>
      <c r="F92" s="36">
        <v>69272.715621093754</v>
      </c>
      <c r="G92" s="36">
        <v>41782.668277369929</v>
      </c>
      <c r="H92" s="36">
        <v>9574.4250571797038</v>
      </c>
      <c r="I92" s="36">
        <v>34965.957999429695</v>
      </c>
      <c r="J92" s="36">
        <v>157.34643199999999</v>
      </c>
      <c r="K92" s="36">
        <v>19265.853496531261</v>
      </c>
      <c r="L92" s="36">
        <v>11191.989385289073</v>
      </c>
      <c r="M92" s="36">
        <v>33151.981070812079</v>
      </c>
      <c r="N92" s="36">
        <v>21229.25969921875</v>
      </c>
      <c r="O92" s="36">
        <v>50572.443332609393</v>
      </c>
      <c r="P92" s="36">
        <v>6119.4363128654131</v>
      </c>
      <c r="Q92" s="36">
        <v>36.384185000000002</v>
      </c>
      <c r="R92" s="36">
        <v>7542.6776123046948</v>
      </c>
      <c r="S92" s="36">
        <v>52558.772193359378</v>
      </c>
      <c r="T92" s="36">
        <v>17551.409939343757</v>
      </c>
      <c r="U92" s="36">
        <v>8153.7009824218894</v>
      </c>
      <c r="V92" s="36">
        <v>71424.500996718751</v>
      </c>
      <c r="W92" s="36">
        <v>5280.1906982421897</v>
      </c>
      <c r="X92" s="36">
        <v>13795.760752099832</v>
      </c>
      <c r="Y92" s="36">
        <v>28561.308968599766</v>
      </c>
      <c r="Z92" s="36">
        <v>225.61344650268558</v>
      </c>
      <c r="AA92" s="36">
        <v>23360.514501703146</v>
      </c>
      <c r="AB92" s="36">
        <v>22798.407953437516</v>
      </c>
      <c r="AC92" s="36">
        <v>27721.556146956002</v>
      </c>
      <c r="AD92" s="36">
        <v>40581.391857718751</v>
      </c>
      <c r="AE92" s="36">
        <v>7541.2506686413781</v>
      </c>
      <c r="AF92" s="36">
        <v>11.560282258064516</v>
      </c>
      <c r="AG92" s="36">
        <v>23447.501203218751</v>
      </c>
      <c r="AH92" s="36">
        <v>50204.704033406248</v>
      </c>
      <c r="AI92" s="36">
        <v>6616.8086958529184</v>
      </c>
      <c r="AJ92" s="36">
        <v>120.07920434570389</v>
      </c>
      <c r="AK92" s="36">
        <v>5375.1924963224092</v>
      </c>
      <c r="AL92" s="36">
        <v>24701.94504103126</v>
      </c>
      <c r="AM92" s="36">
        <v>19386.672080881573</v>
      </c>
      <c r="AN92" s="36">
        <v>11976.384555156259</v>
      </c>
      <c r="AO92" s="36">
        <v>54956.876836429685</v>
      </c>
      <c r="AP92" s="36">
        <v>634.85050885253884</v>
      </c>
      <c r="AQ92" s="36">
        <v>55155.092327593782</v>
      </c>
      <c r="AR92" s="36">
        <v>56031.762532406261</v>
      </c>
      <c r="AS92" s="36">
        <v>60100.695899312515</v>
      </c>
      <c r="AT92" s="36">
        <v>23582.248789078156</v>
      </c>
      <c r="AU92" s="36">
        <v>30547.832742187504</v>
      </c>
      <c r="AV92" s="36">
        <v>23147.338139437506</v>
      </c>
      <c r="AW92" s="36">
        <v>4760.6676025390607</v>
      </c>
      <c r="AX92" s="36">
        <v>48498.267919921891</v>
      </c>
      <c r="AY92" s="36">
        <v>56704.630327375009</v>
      </c>
    </row>
    <row r="93" spans="1:51" x14ac:dyDescent="0.25">
      <c r="A93" s="34">
        <v>44200</v>
      </c>
      <c r="B93" s="35">
        <v>20</v>
      </c>
      <c r="C93" s="36">
        <v>30155.111996203133</v>
      </c>
      <c r="D93" s="36">
        <v>40632.524157109074</v>
      </c>
      <c r="E93" s="36">
        <v>18202.714162018099</v>
      </c>
      <c r="F93" s="36">
        <v>62700.415445312501</v>
      </c>
      <c r="G93" s="36">
        <v>40407.299761637121</v>
      </c>
      <c r="H93" s="36">
        <v>8078.1130605859626</v>
      </c>
      <c r="I93" s="36">
        <v>30541.502731070308</v>
      </c>
      <c r="J93" s="36">
        <v>162.72478899999999</v>
      </c>
      <c r="K93" s="36">
        <v>18304.397554250019</v>
      </c>
      <c r="L93" s="36">
        <v>10112.50163820315</v>
      </c>
      <c r="M93" s="36">
        <v>31002.915766060036</v>
      </c>
      <c r="N93" s="36">
        <v>19151.917488281251</v>
      </c>
      <c r="O93" s="36">
        <v>46972.842300445307</v>
      </c>
      <c r="P93" s="36">
        <v>5404.3095486117527</v>
      </c>
      <c r="Q93" s="36">
        <v>36.841521</v>
      </c>
      <c r="R93" s="36">
        <v>7271.6255126953201</v>
      </c>
      <c r="S93" s="36">
        <v>51735.046398437509</v>
      </c>
      <c r="T93" s="36">
        <v>15496.222725023448</v>
      </c>
      <c r="U93" s="36">
        <v>8138.0776406250097</v>
      </c>
      <c r="V93" s="36">
        <v>69092.781506562489</v>
      </c>
      <c r="W93" s="36">
        <v>4843.9074951172006</v>
      </c>
      <c r="X93" s="36">
        <v>13361.376601631073</v>
      </c>
      <c r="Y93" s="36">
        <v>27304.883453558956</v>
      </c>
      <c r="Z93" s="36">
        <v>227.88445053100591</v>
      </c>
      <c r="AA93" s="36">
        <v>22754.774809906241</v>
      </c>
      <c r="AB93" s="36">
        <v>19524.955560968767</v>
      </c>
      <c r="AC93" s="36">
        <v>23635.102657640633</v>
      </c>
      <c r="AD93" s="36">
        <v>39651.005259187499</v>
      </c>
      <c r="AE93" s="36">
        <v>7999.2906657848489</v>
      </c>
      <c r="AF93" s="36">
        <v>11.560282258064516</v>
      </c>
      <c r="AG93" s="36">
        <v>23310.266916031254</v>
      </c>
      <c r="AH93" s="36">
        <v>49576.390143406257</v>
      </c>
      <c r="AI93" s="36">
        <v>6300.8617846753878</v>
      </c>
      <c r="AJ93" s="36">
        <v>96.70247485351598</v>
      </c>
      <c r="AK93" s="36">
        <v>5391.088545465238</v>
      </c>
      <c r="AL93" s="36">
        <v>25112.7394097344</v>
      </c>
      <c r="AM93" s="36">
        <v>17996.965318381586</v>
      </c>
      <c r="AN93" s="36">
        <v>11576.065396718761</v>
      </c>
      <c r="AO93" s="36">
        <v>51456.960637175784</v>
      </c>
      <c r="AP93" s="36">
        <v>563.36600130752549</v>
      </c>
      <c r="AQ93" s="36">
        <v>45368.100636460949</v>
      </c>
      <c r="AR93" s="36">
        <v>52555.302031804706</v>
      </c>
      <c r="AS93" s="36">
        <v>60245.064504484384</v>
      </c>
      <c r="AT93" s="36">
        <v>21081.367548531245</v>
      </c>
      <c r="AU93" s="36">
        <v>29465.96324609375</v>
      </c>
      <c r="AV93" s="36">
        <v>22913.659389343749</v>
      </c>
      <c r="AW93" s="36">
        <v>5867.0406188964917</v>
      </c>
      <c r="AX93" s="36">
        <v>48302.145239257836</v>
      </c>
      <c r="AY93" s="36">
        <v>46626.206404500022</v>
      </c>
    </row>
    <row r="94" spans="1:51" x14ac:dyDescent="0.25">
      <c r="A94" s="34">
        <v>44200</v>
      </c>
      <c r="B94" s="35">
        <v>21</v>
      </c>
      <c r="C94" s="36">
        <v>28402.612096796878</v>
      </c>
      <c r="D94" s="36">
        <v>40424.717556859076</v>
      </c>
      <c r="E94" s="36">
        <v>17794.444627846213</v>
      </c>
      <c r="F94" s="36">
        <v>58379.005066406251</v>
      </c>
      <c r="G94" s="36">
        <v>40384.54216723147</v>
      </c>
      <c r="H94" s="36">
        <v>7963.6567992421969</v>
      </c>
      <c r="I94" s="36">
        <v>28382.771224062511</v>
      </c>
      <c r="J94" s="36">
        <v>169.36014600000001</v>
      </c>
      <c r="K94" s="36">
        <v>18396.427525031282</v>
      </c>
      <c r="L94" s="36">
        <v>10065.892207382833</v>
      </c>
      <c r="M94" s="36">
        <v>30378.684726399268</v>
      </c>
      <c r="N94" s="36">
        <v>18199.137566406251</v>
      </c>
      <c r="O94" s="36">
        <v>46118.191393210938</v>
      </c>
      <c r="P94" s="36">
        <v>5360.4510839021568</v>
      </c>
      <c r="Q94" s="36">
        <v>37.216029999999996</v>
      </c>
      <c r="R94" s="36">
        <v>7125.7757812500085</v>
      </c>
      <c r="S94" s="36">
        <v>51958.590107421878</v>
      </c>
      <c r="T94" s="36">
        <v>15066.574561179697</v>
      </c>
      <c r="U94" s="36">
        <v>8264.4985332031301</v>
      </c>
      <c r="V94" s="36">
        <v>68076.263207687502</v>
      </c>
      <c r="W94" s="36">
        <v>4824.7572509765705</v>
      </c>
      <c r="X94" s="36">
        <v>13502.734112881088</v>
      </c>
      <c r="Y94" s="36">
        <v>26798.366938964762</v>
      </c>
      <c r="Z94" s="36">
        <v>268.9137318420411</v>
      </c>
      <c r="AA94" s="36">
        <v>22399.364396937533</v>
      </c>
      <c r="AB94" s="36">
        <v>18085.602246406281</v>
      </c>
      <c r="AC94" s="36">
        <v>24372.685886782583</v>
      </c>
      <c r="AD94" s="36">
        <v>39442.361157374995</v>
      </c>
      <c r="AE94" s="36">
        <v>7422.0523942223308</v>
      </c>
      <c r="AF94" s="36">
        <v>11.560282258064516</v>
      </c>
      <c r="AG94" s="36">
        <v>23554.840306593749</v>
      </c>
      <c r="AH94" s="36">
        <v>49824.322499125003</v>
      </c>
      <c r="AI94" s="36">
        <v>6443.357964954067</v>
      </c>
      <c r="AJ94" s="36">
        <v>86.948476806642077</v>
      </c>
      <c r="AK94" s="36">
        <v>5103.8016515449881</v>
      </c>
      <c r="AL94" s="36">
        <v>25544.079666375019</v>
      </c>
      <c r="AM94" s="36">
        <v>17622.400805975329</v>
      </c>
      <c r="AN94" s="36">
        <v>11596.39360046876</v>
      </c>
      <c r="AO94" s="36">
        <v>50234.508486421881</v>
      </c>
      <c r="AP94" s="36">
        <v>550.91883504785199</v>
      </c>
      <c r="AQ94" s="36">
        <v>41453.921977796897</v>
      </c>
      <c r="AR94" s="36">
        <v>51839.990543898435</v>
      </c>
      <c r="AS94" s="36">
        <v>61539.800791296882</v>
      </c>
      <c r="AT94" s="36">
        <v>19217.156997343754</v>
      </c>
      <c r="AU94" s="36">
        <v>29123.056734375008</v>
      </c>
      <c r="AV94" s="36">
        <v>22891.59966184376</v>
      </c>
      <c r="AW94" s="36">
        <v>7030.5471496582177</v>
      </c>
      <c r="AX94" s="36">
        <v>48495.775654296885</v>
      </c>
      <c r="AY94" s="36">
        <v>40911.000954359391</v>
      </c>
    </row>
    <row r="95" spans="1:51" x14ac:dyDescent="0.25">
      <c r="A95" s="34">
        <v>44200</v>
      </c>
      <c r="B95" s="35">
        <v>22</v>
      </c>
      <c r="C95" s="36">
        <v>30667.726348187494</v>
      </c>
      <c r="D95" s="36">
        <v>43555.282094609087</v>
      </c>
      <c r="E95" s="36">
        <v>19718.123285393089</v>
      </c>
      <c r="F95" s="36">
        <v>62424.302304687502</v>
      </c>
      <c r="G95" s="36">
        <v>44761.519558437496</v>
      </c>
      <c r="H95" s="36">
        <v>8029.8905592968822</v>
      </c>
      <c r="I95" s="36">
        <v>28280.628563398441</v>
      </c>
      <c r="J95" s="36">
        <v>180.16285300000001</v>
      </c>
      <c r="K95" s="36">
        <v>19787.06953825002</v>
      </c>
      <c r="L95" s="36">
        <v>10686.412073109381</v>
      </c>
      <c r="M95" s="36">
        <v>32687.97745699406</v>
      </c>
      <c r="N95" s="36">
        <v>19870.688445312502</v>
      </c>
      <c r="O95" s="36">
        <v>47865.157885875</v>
      </c>
      <c r="P95" s="36">
        <v>5758.3062249726545</v>
      </c>
      <c r="Q95" s="36">
        <v>36.023049999999998</v>
      </c>
      <c r="R95" s="36">
        <v>8046.9066162109448</v>
      </c>
      <c r="S95" s="36">
        <v>56948.662593750007</v>
      </c>
      <c r="T95" s="36">
        <v>17092.794378843751</v>
      </c>
      <c r="U95" s="36">
        <v>9758.0316699218911</v>
      </c>
      <c r="V95" s="36">
        <v>74451.022834968753</v>
      </c>
      <c r="W95" s="36">
        <v>5402.6259033203096</v>
      </c>
      <c r="X95" s="36">
        <v>15039.143359623289</v>
      </c>
      <c r="Y95" s="36">
        <v>27332.992206668307</v>
      </c>
      <c r="Z95" s="36">
        <v>243.08995910644529</v>
      </c>
      <c r="AA95" s="36">
        <v>25100.647656531259</v>
      </c>
      <c r="AB95" s="36">
        <v>17699.292904984381</v>
      </c>
      <c r="AC95" s="36">
        <v>27223.006461968762</v>
      </c>
      <c r="AD95" s="36">
        <v>44236.801025062501</v>
      </c>
      <c r="AE95" s="36">
        <v>8887.1388100817258</v>
      </c>
      <c r="AF95" s="36">
        <v>11.560282258064516</v>
      </c>
      <c r="AG95" s="36">
        <v>25780.075974281252</v>
      </c>
      <c r="AH95" s="36">
        <v>55478.016306406251</v>
      </c>
      <c r="AI95" s="36">
        <v>7490.65266113283</v>
      </c>
      <c r="AJ95" s="36">
        <v>94.394668701171781</v>
      </c>
      <c r="AK95" s="36">
        <v>5102.0463794278785</v>
      </c>
      <c r="AL95" s="36">
        <v>28040.19060437501</v>
      </c>
      <c r="AM95" s="36">
        <v>19427.097942225322</v>
      </c>
      <c r="AN95" s="36">
        <v>12291.437185781249</v>
      </c>
      <c r="AO95" s="36">
        <v>53581.382158875</v>
      </c>
      <c r="AP95" s="36">
        <v>702.04301452636696</v>
      </c>
      <c r="AQ95" s="36">
        <v>41098.238014484406</v>
      </c>
      <c r="AR95" s="36">
        <v>55938.161955257834</v>
      </c>
      <c r="AS95" s="36">
        <v>66634.187428265635</v>
      </c>
      <c r="AT95" s="36">
        <v>19698.310001015619</v>
      </c>
      <c r="AU95" s="36">
        <v>31042.899093749998</v>
      </c>
      <c r="AV95" s="36">
        <v>26882.205354906255</v>
      </c>
      <c r="AW95" s="36">
        <v>7926.3161010742288</v>
      </c>
      <c r="AX95" s="36">
        <v>54642.18788085939</v>
      </c>
      <c r="AY95" s="36">
        <v>40209.812587968772</v>
      </c>
    </row>
    <row r="96" spans="1:51" x14ac:dyDescent="0.25">
      <c r="A96" s="34">
        <v>44200</v>
      </c>
      <c r="B96" s="35">
        <v>23</v>
      </c>
      <c r="C96" s="36">
        <v>29204.65749507814</v>
      </c>
      <c r="D96" s="36">
        <v>42774.582363359077</v>
      </c>
      <c r="E96" s="36">
        <v>19326.587676939973</v>
      </c>
      <c r="F96" s="36">
        <v>59548.606925781249</v>
      </c>
      <c r="G96" s="36">
        <v>43793.861124687493</v>
      </c>
      <c r="H96" s="36">
        <v>8440.7405244062829</v>
      </c>
      <c r="I96" s="36">
        <v>26672.596728265631</v>
      </c>
      <c r="J96" s="36">
        <v>165.44582699999998</v>
      </c>
      <c r="K96" s="36">
        <v>19294.24456832814</v>
      </c>
      <c r="L96" s="36">
        <v>10806.806832554701</v>
      </c>
      <c r="M96" s="36">
        <v>31844.808520075483</v>
      </c>
      <c r="N96" s="36">
        <v>19252.347562499999</v>
      </c>
      <c r="O96" s="36">
        <v>45930.001750085939</v>
      </c>
      <c r="P96" s="36">
        <v>5669.8474554062632</v>
      </c>
      <c r="Q96" s="36">
        <v>35.300682999999999</v>
      </c>
      <c r="R96" s="36">
        <v>7996.4586547851504</v>
      </c>
      <c r="S96" s="36">
        <v>56458.790201171891</v>
      </c>
      <c r="T96" s="36">
        <v>16517.542111609389</v>
      </c>
      <c r="U96" s="36">
        <v>9593.1359941406299</v>
      </c>
      <c r="V96" s="36">
        <v>72766.562328</v>
      </c>
      <c r="W96" s="36">
        <v>5587.4433837890701</v>
      </c>
      <c r="X96" s="36">
        <v>14510.789939154463</v>
      </c>
      <c r="Y96" s="36">
        <v>26823.871069718145</v>
      </c>
      <c r="Z96" s="36">
        <v>217.76547973632822</v>
      </c>
      <c r="AA96" s="36">
        <v>25074.957341781272</v>
      </c>
      <c r="AB96" s="36">
        <v>16844.975888453144</v>
      </c>
      <c r="AC96" s="36">
        <v>27333.372451402971</v>
      </c>
      <c r="AD96" s="36">
        <v>43543.050376687497</v>
      </c>
      <c r="AE96" s="36">
        <v>8817.0035120270386</v>
      </c>
      <c r="AF96" s="36">
        <v>11.560282258064516</v>
      </c>
      <c r="AG96" s="36">
        <v>25171.573231593753</v>
      </c>
      <c r="AH96" s="36">
        <v>55802.037625375</v>
      </c>
      <c r="AI96" s="36">
        <v>7468.7486328125196</v>
      </c>
      <c r="AJ96" s="36">
        <v>85.685089599611047</v>
      </c>
      <c r="AK96" s="36">
        <v>5100.2904669297004</v>
      </c>
      <c r="AL96" s="36">
        <v>27747.825744984399</v>
      </c>
      <c r="AM96" s="36">
        <v>18244.480724006575</v>
      </c>
      <c r="AN96" s="36">
        <v>12468.02456796875</v>
      </c>
      <c r="AO96" s="36">
        <v>52811.493416984376</v>
      </c>
      <c r="AP96" s="36">
        <v>713.64350891113304</v>
      </c>
      <c r="AQ96" s="36">
        <v>39461.004164554717</v>
      </c>
      <c r="AR96" s="36">
        <v>54989.410462718755</v>
      </c>
      <c r="AS96" s="36">
        <v>65157.878015687507</v>
      </c>
      <c r="AT96" s="36">
        <v>19204.560920250013</v>
      </c>
      <c r="AU96" s="36">
        <v>29730.820609375012</v>
      </c>
      <c r="AV96" s="36">
        <v>26732.299645000006</v>
      </c>
      <c r="AW96" s="36">
        <v>9175.2262268066497</v>
      </c>
      <c r="AX96" s="36">
        <v>54284.712175293003</v>
      </c>
      <c r="AY96" s="36">
        <v>38106.635260890689</v>
      </c>
    </row>
    <row r="97" spans="1:51" x14ac:dyDescent="0.25">
      <c r="A97" s="34">
        <v>44200</v>
      </c>
      <c r="B97" s="35">
        <v>24</v>
      </c>
      <c r="C97" s="36">
        <v>26124.780647203141</v>
      </c>
      <c r="D97" s="36">
        <v>38891.985261484078</v>
      </c>
      <c r="E97" s="36">
        <v>17411.850103846213</v>
      </c>
      <c r="F97" s="36">
        <v>53077.808785156245</v>
      </c>
      <c r="G97" s="36">
        <v>38300.08273824997</v>
      </c>
      <c r="H97" s="36">
        <v>8431.2646236406435</v>
      </c>
      <c r="I97" s="36">
        <v>24464.763843054698</v>
      </c>
      <c r="J97" s="36">
        <v>140.41350699999998</v>
      </c>
      <c r="K97" s="36">
        <v>17488.35545720315</v>
      </c>
      <c r="L97" s="36">
        <v>9663.8692995000056</v>
      </c>
      <c r="M97" s="36">
        <v>30414.882586914064</v>
      </c>
      <c r="N97" s="36">
        <v>17379.481316406251</v>
      </c>
      <c r="O97" s="36">
        <v>41466.691926445317</v>
      </c>
      <c r="P97" s="36">
        <v>5260.0608537070339</v>
      </c>
      <c r="Q97" s="36">
        <v>34.733353000000001</v>
      </c>
      <c r="R97" s="36">
        <v>7137.9427856445363</v>
      </c>
      <c r="S97" s="36">
        <v>51183.238093750013</v>
      </c>
      <c r="T97" s="36">
        <v>14760.56989314063</v>
      </c>
      <c r="U97" s="36">
        <v>8550.3597363281297</v>
      </c>
      <c r="V97" s="36">
        <v>67698.677871656255</v>
      </c>
      <c r="W97" s="36">
        <v>5088.0121826171799</v>
      </c>
      <c r="X97" s="36">
        <v>13419.542402959218</v>
      </c>
      <c r="Y97" s="36">
        <v>25337.634507905816</v>
      </c>
      <c r="Z97" s="36">
        <v>184.44544479370109</v>
      </c>
      <c r="AA97" s="36">
        <v>22336.999699562501</v>
      </c>
      <c r="AB97" s="36">
        <v>15528.305940203143</v>
      </c>
      <c r="AC97" s="36">
        <v>24378.467173891084</v>
      </c>
      <c r="AD97" s="36">
        <v>39209.753973562503</v>
      </c>
      <c r="AE97" s="36">
        <v>8059.2936730661086</v>
      </c>
      <c r="AF97" s="36">
        <v>11.560282258064516</v>
      </c>
      <c r="AG97" s="36">
        <v>22758.346831343752</v>
      </c>
      <c r="AH97" s="36">
        <v>47896.722586499993</v>
      </c>
      <c r="AI97" s="36">
        <v>6579.50666503907</v>
      </c>
      <c r="AJ97" s="36">
        <v>87.666957031251059</v>
      </c>
      <c r="AK97" s="36">
        <v>4796.4478349687597</v>
      </c>
      <c r="AL97" s="36">
        <v>25222.497056109409</v>
      </c>
      <c r="AM97" s="36">
        <v>16376.683698912839</v>
      </c>
      <c r="AN97" s="36">
        <v>11700.183111609391</v>
      </c>
      <c r="AO97" s="36">
        <v>48488.932666687499</v>
      </c>
      <c r="AP97" s="36">
        <v>646.74356079101506</v>
      </c>
      <c r="AQ97" s="36">
        <v>36758.534210515638</v>
      </c>
      <c r="AR97" s="36">
        <v>50496.096886429696</v>
      </c>
      <c r="AS97" s="36">
        <v>58550.743839500021</v>
      </c>
      <c r="AT97" s="36">
        <v>17768.543205765644</v>
      </c>
      <c r="AU97" s="36">
        <v>26267.099611328129</v>
      </c>
      <c r="AV97" s="36">
        <v>15246.50571634373</v>
      </c>
      <c r="AW97" s="36">
        <v>20690.621002197266</v>
      </c>
      <c r="AX97" s="36">
        <v>49010.004665527362</v>
      </c>
      <c r="AY97" s="36">
        <v>35028.865159875029</v>
      </c>
    </row>
    <row r="98" spans="1:51" x14ac:dyDescent="0.25">
      <c r="A98" s="34">
        <v>44201</v>
      </c>
      <c r="B98" s="35">
        <v>1</v>
      </c>
      <c r="C98" s="36">
        <v>22934.223540312498</v>
      </c>
      <c r="D98" s="36">
        <v>33785.756498796574</v>
      </c>
      <c r="E98" s="36">
        <v>14312.331492361831</v>
      </c>
      <c r="F98" s="36">
        <v>45590.702773437515</v>
      </c>
      <c r="G98" s="36">
        <v>32334.641273875015</v>
      </c>
      <c r="H98" s="36">
        <v>8195.5476179531415</v>
      </c>
      <c r="I98" s="36">
        <v>21885.732996019538</v>
      </c>
      <c r="J98" s="36">
        <v>119.843756</v>
      </c>
      <c r="K98" s="36">
        <v>15401.555004718761</v>
      </c>
      <c r="L98" s="36">
        <v>8884.9363035312526</v>
      </c>
      <c r="M98" s="36">
        <v>28180.319407958988</v>
      </c>
      <c r="N98" s="36">
        <v>15332.00826953125</v>
      </c>
      <c r="O98" s="36">
        <v>36711.03082972658</v>
      </c>
      <c r="P98" s="36">
        <v>4665.4857148593901</v>
      </c>
      <c r="Q98" s="36">
        <v>34.080798999999999</v>
      </c>
      <c r="R98" s="36">
        <v>5994.1020141601593</v>
      </c>
      <c r="S98" s="36">
        <v>43976.288347656271</v>
      </c>
      <c r="T98" s="36">
        <v>12954.442499222667</v>
      </c>
      <c r="U98" s="36">
        <v>7488.5780947265594</v>
      </c>
      <c r="V98" s="36">
        <v>57761.947455218753</v>
      </c>
      <c r="W98" s="36">
        <v>4429.8187744140705</v>
      </c>
      <c r="X98" s="36">
        <v>11793.942604099811</v>
      </c>
      <c r="Y98" s="36">
        <v>23640.229372759262</v>
      </c>
      <c r="Z98" s="36">
        <v>188.91756164550785</v>
      </c>
      <c r="AA98" s="36">
        <v>18573.130379640643</v>
      </c>
      <c r="AB98" s="36">
        <v>14354.244061640629</v>
      </c>
      <c r="AC98" s="36">
        <v>21427.306554250008</v>
      </c>
      <c r="AD98" s="36">
        <v>33214.570490531252</v>
      </c>
      <c r="AE98" s="36">
        <v>7184.9325405426925</v>
      </c>
      <c r="AF98" s="36">
        <v>11.560282258064516</v>
      </c>
      <c r="AG98" s="36">
        <v>19258.676031531249</v>
      </c>
      <c r="AH98" s="36">
        <v>39832.718370875002</v>
      </c>
      <c r="AI98" s="36">
        <v>5460.8835205078203</v>
      </c>
      <c r="AJ98" s="36">
        <v>81.728479736328779</v>
      </c>
      <c r="AK98" s="36">
        <v>4362.74174911718</v>
      </c>
      <c r="AL98" s="36">
        <v>21223.992938031279</v>
      </c>
      <c r="AM98" s="36">
        <v>13745.969947303469</v>
      </c>
      <c r="AN98" s="36">
        <v>10452.53168957814</v>
      </c>
      <c r="AO98" s="36">
        <v>42453.534095238283</v>
      </c>
      <c r="AP98" s="36">
        <v>566.34661865234398</v>
      </c>
      <c r="AQ98" s="36">
        <v>33885.711320132847</v>
      </c>
      <c r="AR98" s="36">
        <v>44329.692565656253</v>
      </c>
      <c r="AS98" s="36">
        <v>49649.138150921892</v>
      </c>
      <c r="AT98" s="36">
        <v>16677.491435609387</v>
      </c>
      <c r="AU98" s="36">
        <v>22560.192193359384</v>
      </c>
      <c r="AV98" s="36">
        <v>9760.3570199062597</v>
      </c>
      <c r="AW98" s="36">
        <v>20224.765106201172</v>
      </c>
      <c r="AX98" s="36">
        <v>41221.081013183612</v>
      </c>
      <c r="AY98" s="36">
        <v>32058.848557484416</v>
      </c>
    </row>
    <row r="99" spans="1:51" x14ac:dyDescent="0.25">
      <c r="A99" s="34">
        <v>44201</v>
      </c>
      <c r="B99" s="35">
        <v>2</v>
      </c>
      <c r="C99" s="36">
        <v>20820.612248156292</v>
      </c>
      <c r="D99" s="36">
        <v>29369.409808421577</v>
      </c>
      <c r="E99" s="36">
        <v>12373.962971002473</v>
      </c>
      <c r="F99" s="36">
        <v>40345.732562500023</v>
      </c>
      <c r="G99" s="36">
        <v>27460.201867953136</v>
      </c>
      <c r="H99" s="36">
        <v>8330.4388640781253</v>
      </c>
      <c r="I99" s="36">
        <v>19908.919302628925</v>
      </c>
      <c r="J99" s="36">
        <v>105.034487</v>
      </c>
      <c r="K99" s="36">
        <v>13388.73976164064</v>
      </c>
      <c r="L99" s="36">
        <v>8115.1334725156321</v>
      </c>
      <c r="M99" s="36">
        <v>25764.274117513014</v>
      </c>
      <c r="N99" s="36">
        <v>13698.008199218761</v>
      </c>
      <c r="O99" s="36">
        <v>32697.349616882817</v>
      </c>
      <c r="P99" s="36">
        <v>4356.9711974765614</v>
      </c>
      <c r="Q99" s="36">
        <v>33.395446000000007</v>
      </c>
      <c r="R99" s="36">
        <v>4948.6379760742193</v>
      </c>
      <c r="S99" s="36">
        <v>37419.160255859395</v>
      </c>
      <c r="T99" s="36">
        <v>11626.932754777352</v>
      </c>
      <c r="U99" s="36">
        <v>6782.69403222656</v>
      </c>
      <c r="V99" s="36">
        <v>49761.348287937501</v>
      </c>
      <c r="W99" s="36">
        <v>3976.3634033203202</v>
      </c>
      <c r="X99" s="36">
        <v>10546.903680646697</v>
      </c>
      <c r="Y99" s="36">
        <v>22014.154689595252</v>
      </c>
      <c r="Z99" s="36">
        <v>161.5146089172363</v>
      </c>
      <c r="AA99" s="36">
        <v>15242.035896984398</v>
      </c>
      <c r="AB99" s="36">
        <v>13331.163501992211</v>
      </c>
      <c r="AC99" s="36">
        <v>18917.693052546889</v>
      </c>
      <c r="AD99" s="36">
        <v>27811.089451531239</v>
      </c>
      <c r="AE99" s="36">
        <v>5722.515407277032</v>
      </c>
      <c r="AF99" s="36">
        <v>11.560282258064516</v>
      </c>
      <c r="AG99" s="36">
        <v>16300.542441218749</v>
      </c>
      <c r="AH99" s="36">
        <v>33716.438317093744</v>
      </c>
      <c r="AI99" s="36">
        <v>4527.0110107422006</v>
      </c>
      <c r="AJ99" s="36">
        <v>82.563679199218484</v>
      </c>
      <c r="AK99" s="36">
        <v>3944.1932069765699</v>
      </c>
      <c r="AL99" s="36">
        <v>17733.700304625021</v>
      </c>
      <c r="AM99" s="36">
        <v>11136.763186850363</v>
      </c>
      <c r="AN99" s="36">
        <v>9076.5993048437704</v>
      </c>
      <c r="AO99" s="36">
        <v>37092.16433276172</v>
      </c>
      <c r="AP99" s="36">
        <v>537.98754882812398</v>
      </c>
      <c r="AQ99" s="36">
        <v>31457.079821648462</v>
      </c>
      <c r="AR99" s="36">
        <v>38680.73610387501</v>
      </c>
      <c r="AS99" s="36">
        <v>41740.410093687511</v>
      </c>
      <c r="AT99" s="36">
        <v>15876.246357218759</v>
      </c>
      <c r="AU99" s="36">
        <v>19384.280457031273</v>
      </c>
      <c r="AV99" s="36">
        <v>9994.0099437499885</v>
      </c>
      <c r="AW99" s="36">
        <v>14736.744750976568</v>
      </c>
      <c r="AX99" s="36">
        <v>34055.888986816411</v>
      </c>
      <c r="AY99" s="36">
        <v>29749.942215234412</v>
      </c>
    </row>
    <row r="100" spans="1:51" x14ac:dyDescent="0.25">
      <c r="A100" s="34">
        <v>44201</v>
      </c>
      <c r="B100" s="35">
        <v>3</v>
      </c>
      <c r="C100" s="36">
        <v>19988.741443703144</v>
      </c>
      <c r="D100" s="36">
        <v>26560.757569202826</v>
      </c>
      <c r="E100" s="36">
        <v>11087.683061236843</v>
      </c>
      <c r="F100" s="36">
        <v>37575.993085937509</v>
      </c>
      <c r="G100" s="36">
        <v>24964.088273875015</v>
      </c>
      <c r="H100" s="36">
        <v>8664.6993987187707</v>
      </c>
      <c r="I100" s="36">
        <v>18848.501317921891</v>
      </c>
      <c r="J100" s="36">
        <v>99.39021000000001</v>
      </c>
      <c r="K100" s="36">
        <v>12197.25439132033</v>
      </c>
      <c r="L100" s="36">
        <v>7458.3078587734371</v>
      </c>
      <c r="M100" s="36">
        <v>24787.340902866679</v>
      </c>
      <c r="N100" s="36">
        <v>12554.799281250011</v>
      </c>
      <c r="O100" s="36">
        <v>30314.330922492227</v>
      </c>
      <c r="P100" s="36">
        <v>4302.336436089854</v>
      </c>
      <c r="Q100" s="36">
        <v>32.307686000000004</v>
      </c>
      <c r="R100" s="36">
        <v>4363.6477905273441</v>
      </c>
      <c r="S100" s="36">
        <v>33221.85452246097</v>
      </c>
      <c r="T100" s="36">
        <v>10603.627544000008</v>
      </c>
      <c r="U100" s="36">
        <v>6365.5723037109401</v>
      </c>
      <c r="V100" s="36">
        <v>45853.944478203128</v>
      </c>
      <c r="W100" s="36">
        <v>3949.6255371093803</v>
      </c>
      <c r="X100" s="36">
        <v>10344.306016490431</v>
      </c>
      <c r="Y100" s="36">
        <v>20504.392250737339</v>
      </c>
      <c r="Z100" s="36">
        <v>172.1027024841309</v>
      </c>
      <c r="AA100" s="36">
        <v>12579.268320960948</v>
      </c>
      <c r="AB100" s="36">
        <v>12860.897701054701</v>
      </c>
      <c r="AC100" s="36">
        <v>17346.865011453134</v>
      </c>
      <c r="AD100" s="36">
        <v>24550.8619014375</v>
      </c>
      <c r="AE100" s="36">
        <v>5015.2121274254787</v>
      </c>
      <c r="AF100" s="36">
        <v>11.560282258064516</v>
      </c>
      <c r="AG100" s="36">
        <v>14765.622932375001</v>
      </c>
      <c r="AH100" s="36">
        <v>30953.122853062494</v>
      </c>
      <c r="AI100" s="36">
        <v>3921.49235839844</v>
      </c>
      <c r="AJ100" s="36">
        <v>79.762106201173253</v>
      </c>
      <c r="AK100" s="36">
        <v>3741.3762777734401</v>
      </c>
      <c r="AL100" s="36">
        <v>15709.743168078141</v>
      </c>
      <c r="AM100" s="36">
        <v>9489.8956029909605</v>
      </c>
      <c r="AN100" s="36">
        <v>8548.4543500000109</v>
      </c>
      <c r="AO100" s="36">
        <v>33255.907798261716</v>
      </c>
      <c r="AP100" s="36">
        <v>505.59172821044899</v>
      </c>
      <c r="AQ100" s="36">
        <v>30044.358260101606</v>
      </c>
      <c r="AR100" s="36">
        <v>35238.404951437522</v>
      </c>
      <c r="AS100" s="36">
        <v>37074.772970359409</v>
      </c>
      <c r="AT100" s="36">
        <v>15315.483954406256</v>
      </c>
      <c r="AU100" s="36">
        <v>17930.2343261719</v>
      </c>
      <c r="AV100" s="36">
        <v>9761.7408191250106</v>
      </c>
      <c r="AW100" s="36">
        <v>10522.370117187511</v>
      </c>
      <c r="AX100" s="36">
        <v>29806.554859619162</v>
      </c>
      <c r="AY100" s="36">
        <v>28624.277529828167</v>
      </c>
    </row>
    <row r="101" spans="1:51" x14ac:dyDescent="0.25">
      <c r="A101" s="34">
        <v>44201</v>
      </c>
      <c r="B101" s="35">
        <v>4</v>
      </c>
      <c r="C101" s="36">
        <v>19284.368797718784</v>
      </c>
      <c r="D101" s="36">
        <v>24865.620484124702</v>
      </c>
      <c r="E101" s="36">
        <v>10688.062615471208</v>
      </c>
      <c r="F101" s="36">
        <v>36036.914724609393</v>
      </c>
      <c r="G101" s="36">
        <v>22885.866565656252</v>
      </c>
      <c r="H101" s="36">
        <v>8019.5939158828314</v>
      </c>
      <c r="I101" s="36">
        <v>18363.045954742181</v>
      </c>
      <c r="J101" s="36">
        <v>93.522738000000004</v>
      </c>
      <c r="K101" s="36">
        <v>11541.691099804719</v>
      </c>
      <c r="L101" s="36">
        <v>7504.9427060156286</v>
      </c>
      <c r="M101" s="36">
        <v>23950.340431640638</v>
      </c>
      <c r="N101" s="36">
        <v>11875.943130859379</v>
      </c>
      <c r="O101" s="36">
        <v>29570.374021140658</v>
      </c>
      <c r="P101" s="36">
        <v>4064.6580681640698</v>
      </c>
      <c r="Q101" s="36">
        <v>32.148882</v>
      </c>
      <c r="R101" s="36">
        <v>4056.1469726562518</v>
      </c>
      <c r="S101" s="36">
        <v>30768.28839453125</v>
      </c>
      <c r="T101" s="36">
        <v>10325.53965490088</v>
      </c>
      <c r="U101" s="36">
        <v>6074.4573378906298</v>
      </c>
      <c r="V101" s="36">
        <v>41567.61704942189</v>
      </c>
      <c r="W101" s="36">
        <v>3645.0057617187504</v>
      </c>
      <c r="X101" s="36">
        <v>9666.3631605217488</v>
      </c>
      <c r="Y101" s="36">
        <v>20102.185975371081</v>
      </c>
      <c r="Z101" s="36">
        <v>169.26350204467781</v>
      </c>
      <c r="AA101" s="36">
        <v>11149.801873960976</v>
      </c>
      <c r="AB101" s="36">
        <v>12598.591934101582</v>
      </c>
      <c r="AC101" s="36">
        <v>16919.884134390646</v>
      </c>
      <c r="AD101" s="36">
        <v>22779.611670718768</v>
      </c>
      <c r="AE101" s="36">
        <v>5227.0551750270524</v>
      </c>
      <c r="AF101" s="36">
        <v>11.560282258064516</v>
      </c>
      <c r="AG101" s="36">
        <v>13416.010632468751</v>
      </c>
      <c r="AH101" s="36">
        <v>27382.990220750013</v>
      </c>
      <c r="AI101" s="36">
        <v>3585.10131835938</v>
      </c>
      <c r="AJ101" s="36">
        <v>76.02389794921919</v>
      </c>
      <c r="AK101" s="36">
        <v>3598.8845154609398</v>
      </c>
      <c r="AL101" s="36">
        <v>14415.550260093782</v>
      </c>
      <c r="AM101" s="36">
        <v>8566.8048294284381</v>
      </c>
      <c r="AN101" s="36">
        <v>8106.1328746875106</v>
      </c>
      <c r="AO101" s="36">
        <v>30713.547265234389</v>
      </c>
      <c r="AP101" s="36">
        <v>489.95345306396501</v>
      </c>
      <c r="AQ101" s="36">
        <v>29190.303319710983</v>
      </c>
      <c r="AR101" s="36">
        <v>33276.477231984398</v>
      </c>
      <c r="AS101" s="36">
        <v>34378.728713640652</v>
      </c>
      <c r="AT101" s="36">
        <v>14662.936012843773</v>
      </c>
      <c r="AU101" s="36">
        <v>16967.154125000019</v>
      </c>
      <c r="AV101" s="36">
        <v>6705.1681510312446</v>
      </c>
      <c r="AW101" s="36">
        <v>12042.873535156255</v>
      </c>
      <c r="AX101" s="36">
        <v>27450.500931396498</v>
      </c>
      <c r="AY101" s="36">
        <v>27893.578681593786</v>
      </c>
    </row>
    <row r="102" spans="1:51" x14ac:dyDescent="0.25">
      <c r="A102" s="34">
        <v>44201</v>
      </c>
      <c r="B102" s="35">
        <v>5</v>
      </c>
      <c r="C102" s="36">
        <v>18933.180621078158</v>
      </c>
      <c r="D102" s="36">
        <v>24282.408795530966</v>
      </c>
      <c r="E102" s="36">
        <v>10054.726202174343</v>
      </c>
      <c r="F102" s="36">
        <v>35128.603605468765</v>
      </c>
      <c r="G102" s="36">
        <v>22028.721481609395</v>
      </c>
      <c r="H102" s="36">
        <v>8215.8593658750069</v>
      </c>
      <c r="I102" s="36">
        <v>18035.036703562502</v>
      </c>
      <c r="J102" s="36">
        <v>91.137359000000004</v>
      </c>
      <c r="K102" s="36">
        <v>11112.628089742191</v>
      </c>
      <c r="L102" s="36">
        <v>7105.1740269296988</v>
      </c>
      <c r="M102" s="36">
        <v>23734.035484955017</v>
      </c>
      <c r="N102" s="36">
        <v>11598.967042968759</v>
      </c>
      <c r="O102" s="36">
        <v>29090.323117093776</v>
      </c>
      <c r="P102" s="36">
        <v>4034.311971402351</v>
      </c>
      <c r="Q102" s="36">
        <v>32.131613999999999</v>
      </c>
      <c r="R102" s="36">
        <v>3882.382147216797</v>
      </c>
      <c r="S102" s="36">
        <v>29747.974839843777</v>
      </c>
      <c r="T102" s="36">
        <v>10170.366300466811</v>
      </c>
      <c r="U102" s="36">
        <v>5816.7697226562505</v>
      </c>
      <c r="V102" s="36">
        <v>38868.279015859393</v>
      </c>
      <c r="W102" s="36">
        <v>3761.9274658203203</v>
      </c>
      <c r="X102" s="36">
        <v>9698.0996083185855</v>
      </c>
      <c r="Y102" s="36">
        <v>19660.681788848655</v>
      </c>
      <c r="Z102" s="36">
        <v>167.68647583007805</v>
      </c>
      <c r="AA102" s="36">
        <v>10519.127255492211</v>
      </c>
      <c r="AB102" s="36">
        <v>12610.214121828132</v>
      </c>
      <c r="AC102" s="36">
        <v>16691.159912828123</v>
      </c>
      <c r="AD102" s="36">
        <v>22050.083667406256</v>
      </c>
      <c r="AE102" s="36">
        <v>5019.4196747145497</v>
      </c>
      <c r="AF102" s="36">
        <v>11.560282258064516</v>
      </c>
      <c r="AG102" s="36">
        <v>12921.86597065625</v>
      </c>
      <c r="AH102" s="36">
        <v>26836.329442062502</v>
      </c>
      <c r="AI102" s="36">
        <v>3401.7065185546903</v>
      </c>
      <c r="AJ102" s="36">
        <v>77.688161621095276</v>
      </c>
      <c r="AK102" s="36">
        <v>3504.3593301640699</v>
      </c>
      <c r="AL102" s="36">
        <v>13694.656271000031</v>
      </c>
      <c r="AM102" s="36">
        <v>7963.2087125065864</v>
      </c>
      <c r="AN102" s="36">
        <v>7755.2205554843895</v>
      </c>
      <c r="AO102" s="36">
        <v>29378.109361500003</v>
      </c>
      <c r="AP102" s="36">
        <v>469.61213684082003</v>
      </c>
      <c r="AQ102" s="36">
        <v>28802.348862031271</v>
      </c>
      <c r="AR102" s="36">
        <v>32203.825881789078</v>
      </c>
      <c r="AS102" s="36">
        <v>32967.468475031259</v>
      </c>
      <c r="AT102" s="36">
        <v>14574.41581782813</v>
      </c>
      <c r="AU102" s="36">
        <v>16442.50843554689</v>
      </c>
      <c r="AV102" s="36">
        <v>9514.8654520312448</v>
      </c>
      <c r="AW102" s="36">
        <v>6674.7048950195385</v>
      </c>
      <c r="AX102" s="36">
        <v>26240.483338623075</v>
      </c>
      <c r="AY102" s="36">
        <v>27540.192382562538</v>
      </c>
    </row>
    <row r="103" spans="1:51" x14ac:dyDescent="0.25">
      <c r="A103" s="34">
        <v>44201</v>
      </c>
      <c r="B103" s="35">
        <v>6</v>
      </c>
      <c r="C103" s="36">
        <v>18940.404819390649</v>
      </c>
      <c r="D103" s="36">
        <v>25168.399943577821</v>
      </c>
      <c r="E103" s="36">
        <v>10033.738277111823</v>
      </c>
      <c r="F103" s="36">
        <v>35211.098193359387</v>
      </c>
      <c r="G103" s="36">
        <v>18299.594621421875</v>
      </c>
      <c r="H103" s="36">
        <v>8222.8887218124964</v>
      </c>
      <c r="I103" s="36">
        <v>18167.669229871091</v>
      </c>
      <c r="J103" s="36">
        <v>89.840376000000006</v>
      </c>
      <c r="K103" s="36">
        <v>11310.31037573438</v>
      </c>
      <c r="L103" s="36">
        <v>7215.554819953134</v>
      </c>
      <c r="M103" s="36">
        <v>23659.223865397133</v>
      </c>
      <c r="N103" s="36">
        <v>11340.949900390629</v>
      </c>
      <c r="O103" s="36">
        <v>29793.946496468758</v>
      </c>
      <c r="P103" s="36">
        <v>4591.4595818828229</v>
      </c>
      <c r="Q103" s="36">
        <v>31.809158</v>
      </c>
      <c r="R103" s="36">
        <v>3822.218402099611</v>
      </c>
      <c r="S103" s="36">
        <v>29838.182924804707</v>
      </c>
      <c r="T103" s="36">
        <v>10396.269558722655</v>
      </c>
      <c r="U103" s="36">
        <v>5857.9533642578299</v>
      </c>
      <c r="V103" s="36">
        <v>38389.410733921904</v>
      </c>
      <c r="W103" s="36">
        <v>3632.0742187500095</v>
      </c>
      <c r="X103" s="36">
        <v>9840.3911492248226</v>
      </c>
      <c r="Y103" s="36">
        <v>19910.19236553022</v>
      </c>
      <c r="Z103" s="36">
        <v>243.62857086181651</v>
      </c>
      <c r="AA103" s="36">
        <v>10917.917504093764</v>
      </c>
      <c r="AB103" s="36">
        <v>12872.121921296892</v>
      </c>
      <c r="AC103" s="36">
        <v>17053.930151828121</v>
      </c>
      <c r="AD103" s="36">
        <v>21988.857234953142</v>
      </c>
      <c r="AE103" s="36">
        <v>5144.3341234098389</v>
      </c>
      <c r="AF103" s="36">
        <v>11.560282258064516</v>
      </c>
      <c r="AG103" s="36">
        <v>13063.349339093749</v>
      </c>
      <c r="AH103" s="36">
        <v>26901.464651562499</v>
      </c>
      <c r="AI103" s="36">
        <v>3449.91242675782</v>
      </c>
      <c r="AJ103" s="36">
        <v>66.300380859374968</v>
      </c>
      <c r="AK103" s="36">
        <v>3543.9779183906298</v>
      </c>
      <c r="AL103" s="36">
        <v>13727.356501773451</v>
      </c>
      <c r="AM103" s="36">
        <v>7014.8951323659403</v>
      </c>
      <c r="AN103" s="36">
        <v>8482.8409552500107</v>
      </c>
      <c r="AO103" s="36">
        <v>29148.213353730491</v>
      </c>
      <c r="AP103" s="36">
        <v>481.66574859619203</v>
      </c>
      <c r="AQ103" s="36">
        <v>29000.216593906283</v>
      </c>
      <c r="AR103" s="36">
        <v>32313.228973210938</v>
      </c>
      <c r="AS103" s="36">
        <v>33219.542220062518</v>
      </c>
      <c r="AT103" s="36">
        <v>14537.474792890647</v>
      </c>
      <c r="AU103" s="36">
        <v>16567.52482031253</v>
      </c>
      <c r="AV103" s="36">
        <v>12420.915674031243</v>
      </c>
      <c r="AW103" s="36">
        <v>4276.5697631835974</v>
      </c>
      <c r="AX103" s="36">
        <v>26205.852338867204</v>
      </c>
      <c r="AY103" s="36">
        <v>27534.601015828161</v>
      </c>
    </row>
    <row r="104" spans="1:51" x14ac:dyDescent="0.25">
      <c r="A104" s="34">
        <v>44201</v>
      </c>
      <c r="B104" s="35">
        <v>7</v>
      </c>
      <c r="C104" s="36">
        <v>19563.9960635313</v>
      </c>
      <c r="D104" s="36">
        <v>25452.026290124704</v>
      </c>
      <c r="E104" s="36">
        <v>10235.801657221209</v>
      </c>
      <c r="F104" s="36">
        <v>36480.553171875021</v>
      </c>
      <c r="G104" s="36">
        <v>16447.946798122019</v>
      </c>
      <c r="H104" s="36">
        <v>7743.4627463281313</v>
      </c>
      <c r="I104" s="36">
        <v>19750.157302429681</v>
      </c>
      <c r="J104" s="36">
        <v>95.487272000000004</v>
      </c>
      <c r="K104" s="36">
        <v>11743.5850704922</v>
      </c>
      <c r="L104" s="36">
        <v>7056.0644982968643</v>
      </c>
      <c r="M104" s="36">
        <v>23998.858555685034</v>
      </c>
      <c r="N104" s="36">
        <v>11028.90044726564</v>
      </c>
      <c r="O104" s="36">
        <v>32115.554432242225</v>
      </c>
      <c r="P104" s="36">
        <v>5765.5586675988234</v>
      </c>
      <c r="Q104" s="36">
        <v>32.816356999999996</v>
      </c>
      <c r="R104" s="36">
        <v>3795.3945129394547</v>
      </c>
      <c r="S104" s="36">
        <v>30352.733001953147</v>
      </c>
      <c r="T104" s="36">
        <v>9943.592764007828</v>
      </c>
      <c r="U104" s="36">
        <v>5524.0961748046893</v>
      </c>
      <c r="V104" s="36">
        <v>39546.514323703152</v>
      </c>
      <c r="W104" s="36">
        <v>3515.7350585937502</v>
      </c>
      <c r="X104" s="36">
        <v>8895.6007497560495</v>
      </c>
      <c r="Y104" s="36">
        <v>20682.943941721896</v>
      </c>
      <c r="Z104" s="36">
        <v>241.83468673706051</v>
      </c>
      <c r="AA104" s="36">
        <v>11374.778131328134</v>
      </c>
      <c r="AB104" s="36">
        <v>13909.489993226571</v>
      </c>
      <c r="AC104" s="36">
        <v>17083.184590796885</v>
      </c>
      <c r="AD104" s="36">
        <v>22417.741801390639</v>
      </c>
      <c r="AE104" s="36">
        <v>4960.8765750426646</v>
      </c>
      <c r="AF104" s="36">
        <v>11.560282258064516</v>
      </c>
      <c r="AG104" s="36">
        <v>13683.134980468751</v>
      </c>
      <c r="AH104" s="36">
        <v>26710.45591487499</v>
      </c>
      <c r="AI104" s="36">
        <v>3387.5901856705023</v>
      </c>
      <c r="AJ104" s="36">
        <v>70.866935302734987</v>
      </c>
      <c r="AK104" s="36">
        <v>3855.2386982869612</v>
      </c>
      <c r="AL104" s="36">
        <v>13885.83590838282</v>
      </c>
      <c r="AM104" s="36">
        <v>7493.5519955925165</v>
      </c>
      <c r="AN104" s="36">
        <v>8440.0952786562593</v>
      </c>
      <c r="AO104" s="36">
        <v>29835.290773769539</v>
      </c>
      <c r="AP104" s="36">
        <v>452.26900134277366</v>
      </c>
      <c r="AQ104" s="36">
        <v>30962.926002835975</v>
      </c>
      <c r="AR104" s="36">
        <v>33435.926657734395</v>
      </c>
      <c r="AS104" s="36">
        <v>34793.054728671901</v>
      </c>
      <c r="AT104" s="36">
        <v>14909.166936546893</v>
      </c>
      <c r="AU104" s="36">
        <v>17541.580794921894</v>
      </c>
      <c r="AV104" s="36">
        <v>10130.783875500008</v>
      </c>
      <c r="AW104" s="36">
        <v>5678.1949157714935</v>
      </c>
      <c r="AX104" s="36">
        <v>26272.09010009767</v>
      </c>
      <c r="AY104" s="36">
        <v>29064.258796593793</v>
      </c>
    </row>
    <row r="105" spans="1:51" x14ac:dyDescent="0.25">
      <c r="A105" s="34">
        <v>44201</v>
      </c>
      <c r="B105" s="35">
        <v>8</v>
      </c>
      <c r="C105" s="36">
        <v>22853.203435500025</v>
      </c>
      <c r="D105" s="36">
        <v>26667.490784327845</v>
      </c>
      <c r="E105" s="36">
        <v>11208.984894580586</v>
      </c>
      <c r="F105" s="36">
        <v>42857.740126953126</v>
      </c>
      <c r="G105" s="36">
        <v>19850.775240818319</v>
      </c>
      <c r="H105" s="36">
        <v>8781.0690235312723</v>
      </c>
      <c r="I105" s="36">
        <v>23980.567555121128</v>
      </c>
      <c r="J105" s="36">
        <v>108.19593399999999</v>
      </c>
      <c r="K105" s="36">
        <v>12747.829414078129</v>
      </c>
      <c r="L105" s="36">
        <v>8041.0897941093726</v>
      </c>
      <c r="M105" s="36">
        <v>25530.025279022047</v>
      </c>
      <c r="N105" s="36">
        <v>11137.08936328126</v>
      </c>
      <c r="O105" s="36">
        <v>36233.444007140642</v>
      </c>
      <c r="P105" s="36">
        <v>5887.7022436161415</v>
      </c>
      <c r="Q105" s="36">
        <v>33.475756000000004</v>
      </c>
      <c r="R105" s="36">
        <v>3700.0212097167973</v>
      </c>
      <c r="S105" s="36">
        <v>31784.263260742198</v>
      </c>
      <c r="T105" s="36">
        <v>10217.65960321877</v>
      </c>
      <c r="U105" s="36">
        <v>5287.6005166015693</v>
      </c>
      <c r="V105" s="36">
        <v>41672.094240000028</v>
      </c>
      <c r="W105" s="36">
        <v>3794.9087890624996</v>
      </c>
      <c r="X105" s="36">
        <v>10263.39560563886</v>
      </c>
      <c r="Y105" s="36">
        <v>21877.88348318381</v>
      </c>
      <c r="Z105" s="36">
        <v>260.49527770996099</v>
      </c>
      <c r="AA105" s="36">
        <v>12747.44935765626</v>
      </c>
      <c r="AB105" s="36">
        <v>17207.011882156272</v>
      </c>
      <c r="AC105" s="36">
        <v>18304.202455578146</v>
      </c>
      <c r="AD105" s="36">
        <v>23003.466259734381</v>
      </c>
      <c r="AE105" s="36">
        <v>4948.5817764255062</v>
      </c>
      <c r="AF105" s="36">
        <v>11.560282258064516</v>
      </c>
      <c r="AG105" s="36">
        <v>15043.435410906251</v>
      </c>
      <c r="AH105" s="36">
        <v>26319.909720750005</v>
      </c>
      <c r="AI105" s="36">
        <v>3188.4685534363648</v>
      </c>
      <c r="AJ105" s="36">
        <v>110.90303906250114</v>
      </c>
      <c r="AK105" s="36">
        <v>4165.287795554812</v>
      </c>
      <c r="AL105" s="36">
        <v>13843.841518523461</v>
      </c>
      <c r="AM105" s="36">
        <v>7283.9036096628297</v>
      </c>
      <c r="AN105" s="36">
        <v>8550.1204208906402</v>
      </c>
      <c r="AO105" s="36">
        <v>32476.752376593751</v>
      </c>
      <c r="AP105" s="36">
        <v>441.34270769864185</v>
      </c>
      <c r="AQ105" s="36">
        <v>36654.031543562523</v>
      </c>
      <c r="AR105" s="36">
        <v>36601.265015539066</v>
      </c>
      <c r="AS105" s="36">
        <v>36227.243199140641</v>
      </c>
      <c r="AT105" s="36">
        <v>16003.748094640627</v>
      </c>
      <c r="AU105" s="36">
        <v>18973.161619140636</v>
      </c>
      <c r="AV105" s="36">
        <v>10827.441459781254</v>
      </c>
      <c r="AW105" s="36">
        <v>3686.923919677743</v>
      </c>
      <c r="AX105" s="36">
        <v>26268.458845214871</v>
      </c>
      <c r="AY105" s="36">
        <v>36374.332034406281</v>
      </c>
    </row>
    <row r="106" spans="1:51" x14ac:dyDescent="0.25">
      <c r="A106" s="34">
        <v>44201</v>
      </c>
      <c r="B106" s="35">
        <v>9</v>
      </c>
      <c r="C106" s="36">
        <v>27847.914908625025</v>
      </c>
      <c r="D106" s="36">
        <v>32970.055265327828</v>
      </c>
      <c r="E106" s="36">
        <v>13952.45596137746</v>
      </c>
      <c r="F106" s="36">
        <v>52278.514992187498</v>
      </c>
      <c r="G106" s="36">
        <v>27012.00506398753</v>
      </c>
      <c r="H106" s="36">
        <v>10826.859629421891</v>
      </c>
      <c r="I106" s="36">
        <v>29724.487791054707</v>
      </c>
      <c r="J106" s="36">
        <v>117.969024</v>
      </c>
      <c r="K106" s="36">
        <v>15526.149311062511</v>
      </c>
      <c r="L106" s="36">
        <v>10461.369505992181</v>
      </c>
      <c r="M106" s="36">
        <v>31066.257416463221</v>
      </c>
      <c r="N106" s="36">
        <v>13110.764005859381</v>
      </c>
      <c r="O106" s="36">
        <v>43358.014880039074</v>
      </c>
      <c r="P106" s="36">
        <v>6434.7221120151298</v>
      </c>
      <c r="Q106" s="36">
        <v>34.018602000000001</v>
      </c>
      <c r="R106" s="36">
        <v>4215.401208496095</v>
      </c>
      <c r="S106" s="36">
        <v>37411.879593750011</v>
      </c>
      <c r="T106" s="36">
        <v>12119.589517226579</v>
      </c>
      <c r="U106" s="36">
        <v>6112.6989472656305</v>
      </c>
      <c r="V106" s="36">
        <v>47714.450614593756</v>
      </c>
      <c r="W106" s="36">
        <v>4815.4026367187498</v>
      </c>
      <c r="X106" s="36">
        <v>12654.877446724848</v>
      </c>
      <c r="Y106" s="36">
        <v>25400.415703476134</v>
      </c>
      <c r="Z106" s="36">
        <v>248.83604522705082</v>
      </c>
      <c r="AA106" s="36">
        <v>17191.38733695315</v>
      </c>
      <c r="AB106" s="36">
        <v>21923.816103312518</v>
      </c>
      <c r="AC106" s="36">
        <v>21841.584137500016</v>
      </c>
      <c r="AD106" s="36">
        <v>25728.632241437503</v>
      </c>
      <c r="AE106" s="36">
        <v>5100.9342933473499</v>
      </c>
      <c r="AF106" s="36">
        <v>11.560282258064516</v>
      </c>
      <c r="AG106" s="36">
        <v>17785.8912475625</v>
      </c>
      <c r="AH106" s="36">
        <v>29405.4361536875</v>
      </c>
      <c r="AI106" s="36">
        <v>4406.4928114297063</v>
      </c>
      <c r="AJ106" s="36">
        <v>174.39046508789096</v>
      </c>
      <c r="AK106" s="36">
        <v>4852.9549034019747</v>
      </c>
      <c r="AL106" s="36">
        <v>14941.730907296902</v>
      </c>
      <c r="AM106" s="36">
        <v>9740.0123295222093</v>
      </c>
      <c r="AN106" s="36">
        <v>9314.5495366406394</v>
      </c>
      <c r="AO106" s="36">
        <v>39031.403997242189</v>
      </c>
      <c r="AP106" s="36">
        <v>562.75786676123084</v>
      </c>
      <c r="AQ106" s="36">
        <v>45673.663187828133</v>
      </c>
      <c r="AR106" s="36">
        <v>45092.309659320323</v>
      </c>
      <c r="AS106" s="36">
        <v>41846.309187234387</v>
      </c>
      <c r="AT106" s="36">
        <v>20213.336474421885</v>
      </c>
      <c r="AU106" s="36">
        <v>22381.756775390633</v>
      </c>
      <c r="AV106" s="36">
        <v>14162.786129499993</v>
      </c>
      <c r="AW106" s="36">
        <v>1853.6475830078136</v>
      </c>
      <c r="AX106" s="36">
        <v>29412.700405273456</v>
      </c>
      <c r="AY106" s="36">
        <v>46692.847419046862</v>
      </c>
    </row>
    <row r="107" spans="1:51" x14ac:dyDescent="0.25">
      <c r="A107" s="34">
        <v>44201</v>
      </c>
      <c r="B107" s="35">
        <v>10</v>
      </c>
      <c r="C107" s="36">
        <v>32308.537207531212</v>
      </c>
      <c r="D107" s="36">
        <v>36617.235108827837</v>
      </c>
      <c r="E107" s="36">
        <v>15795.604220033723</v>
      </c>
      <c r="F107" s="36">
        <v>59572.997124999994</v>
      </c>
      <c r="G107" s="36">
        <v>32512.78202347162</v>
      </c>
      <c r="H107" s="36">
        <v>12255.527272625019</v>
      </c>
      <c r="I107" s="36">
        <v>34152.695517648433</v>
      </c>
      <c r="J107" s="36">
        <v>135.078462</v>
      </c>
      <c r="K107" s="36">
        <v>17355.844575062521</v>
      </c>
      <c r="L107" s="36">
        <v>12113.238554742178</v>
      </c>
      <c r="M107" s="36">
        <v>34545.093285156268</v>
      </c>
      <c r="N107" s="36">
        <v>14898.0760859375</v>
      </c>
      <c r="O107" s="36">
        <v>48768.171962203131</v>
      </c>
      <c r="P107" s="36">
        <v>6278.6127456691775</v>
      </c>
      <c r="Q107" s="36">
        <v>33.815432999999999</v>
      </c>
      <c r="R107" s="36">
        <v>4717.2339355468757</v>
      </c>
      <c r="S107" s="36">
        <v>42328.451257812514</v>
      </c>
      <c r="T107" s="36">
        <v>14271.08673400002</v>
      </c>
      <c r="U107" s="36">
        <v>6880.2681005859295</v>
      </c>
      <c r="V107" s="36">
        <v>53213.186737937503</v>
      </c>
      <c r="W107" s="36">
        <v>5612.6410644531297</v>
      </c>
      <c r="X107" s="36">
        <v>14357.395062927924</v>
      </c>
      <c r="Y107" s="36">
        <v>27578.656675109454</v>
      </c>
      <c r="Z107" s="36">
        <v>202.39387207031245</v>
      </c>
      <c r="AA107" s="36">
        <v>19637.872123343746</v>
      </c>
      <c r="AB107" s="36">
        <v>24766.160785421878</v>
      </c>
      <c r="AC107" s="36">
        <v>25257.388278578132</v>
      </c>
      <c r="AD107" s="36">
        <v>28839.440696937505</v>
      </c>
      <c r="AE107" s="36">
        <v>6038.1001753629853</v>
      </c>
      <c r="AF107" s="36">
        <v>11.560282258064516</v>
      </c>
      <c r="AG107" s="36">
        <v>19779.64809109375</v>
      </c>
      <c r="AH107" s="36">
        <v>33281.783901375005</v>
      </c>
      <c r="AI107" s="36">
        <v>4967.2274703997391</v>
      </c>
      <c r="AJ107" s="36">
        <v>229.78150122070292</v>
      </c>
      <c r="AK107" s="36">
        <v>5076.2535989818698</v>
      </c>
      <c r="AL107" s="36">
        <v>16347.687242531272</v>
      </c>
      <c r="AM107" s="36">
        <v>12323.789877506568</v>
      </c>
      <c r="AN107" s="36">
        <v>9537.515759593749</v>
      </c>
      <c r="AO107" s="36">
        <v>44683.397109812504</v>
      </c>
      <c r="AP107" s="36">
        <v>696.01403766796898</v>
      </c>
      <c r="AQ107" s="36">
        <v>53720.671634953142</v>
      </c>
      <c r="AR107" s="36">
        <v>51523.231900546874</v>
      </c>
      <c r="AS107" s="36">
        <v>46414.262517671887</v>
      </c>
      <c r="AT107" s="36">
        <v>22496.695726984377</v>
      </c>
      <c r="AU107" s="36">
        <v>24939.170687500016</v>
      </c>
      <c r="AV107" s="36">
        <v>16329.856344937496</v>
      </c>
      <c r="AW107" s="36">
        <v>1149.3768310546868</v>
      </c>
      <c r="AX107" s="36">
        <v>33247.672415771507</v>
      </c>
      <c r="AY107" s="36">
        <v>55049.008398031227</v>
      </c>
    </row>
    <row r="108" spans="1:51" x14ac:dyDescent="0.25">
      <c r="A108" s="34">
        <v>44201</v>
      </c>
      <c r="B108" s="35">
        <v>11</v>
      </c>
      <c r="C108" s="36">
        <v>34661.095959500031</v>
      </c>
      <c r="D108" s="36">
        <v>38615.781963046575</v>
      </c>
      <c r="E108" s="36">
        <v>17771.337739080594</v>
      </c>
      <c r="F108" s="36">
        <v>64504.903140625</v>
      </c>
      <c r="G108" s="36">
        <v>36063.446149550444</v>
      </c>
      <c r="H108" s="36">
        <v>12599.327196718765</v>
      </c>
      <c r="I108" s="36">
        <v>36785.878809445334</v>
      </c>
      <c r="J108" s="36">
        <v>136.90123700000001</v>
      </c>
      <c r="K108" s="36">
        <v>18557.94969545315</v>
      </c>
      <c r="L108" s="36">
        <v>12343.003759296886</v>
      </c>
      <c r="M108" s="36">
        <v>35887.088410177064</v>
      </c>
      <c r="N108" s="36">
        <v>16726.862964843749</v>
      </c>
      <c r="O108" s="36">
        <v>52579.50911331251</v>
      </c>
      <c r="P108" s="36">
        <v>1847.7140518208498</v>
      </c>
      <c r="Q108" s="36">
        <v>33.998204999999999</v>
      </c>
      <c r="R108" s="36">
        <v>5196.1211303710934</v>
      </c>
      <c r="S108" s="36">
        <v>45519.990261718762</v>
      </c>
      <c r="T108" s="36">
        <v>16163.443687968771</v>
      </c>
      <c r="U108" s="36">
        <v>8087.2456777343905</v>
      </c>
      <c r="V108" s="36">
        <v>58688.309756375005</v>
      </c>
      <c r="W108" s="36">
        <v>5822.1100585937502</v>
      </c>
      <c r="X108" s="36">
        <v>15335.582786974777</v>
      </c>
      <c r="Y108" s="36">
        <v>29286.083528449784</v>
      </c>
      <c r="Z108" s="36">
        <v>165.61994079589849</v>
      </c>
      <c r="AA108" s="36">
        <v>21520.191945312516</v>
      </c>
      <c r="AB108" s="36">
        <v>26038.702049656269</v>
      </c>
      <c r="AC108" s="36">
        <v>27696.596429781268</v>
      </c>
      <c r="AD108" s="36">
        <v>31274.050149187497</v>
      </c>
      <c r="AE108" s="36">
        <v>6266.516475691099</v>
      </c>
      <c r="AF108" s="36">
        <v>11.560282258064516</v>
      </c>
      <c r="AG108" s="36">
        <v>20963.014765281252</v>
      </c>
      <c r="AH108" s="36">
        <v>36256.802779218749</v>
      </c>
      <c r="AI108" s="36">
        <v>5296.7909722628947</v>
      </c>
      <c r="AJ108" s="36">
        <v>213.83483813476579</v>
      </c>
      <c r="AK108" s="36">
        <v>5410.3030313987629</v>
      </c>
      <c r="AL108" s="36">
        <v>17797.156357343782</v>
      </c>
      <c r="AM108" s="36">
        <v>13717.18147633469</v>
      </c>
      <c r="AN108" s="36">
        <v>10408.092226015629</v>
      </c>
      <c r="AO108" s="36">
        <v>48312.144934710945</v>
      </c>
      <c r="AP108" s="36">
        <v>803.71775754199268</v>
      </c>
      <c r="AQ108" s="36">
        <v>58997.344633046901</v>
      </c>
      <c r="AR108" s="36">
        <v>55096.927621257812</v>
      </c>
      <c r="AS108" s="36">
        <v>49301.057547390665</v>
      </c>
      <c r="AT108" s="36">
        <v>23879.326491656255</v>
      </c>
      <c r="AU108" s="36">
        <v>26362.79371093752</v>
      </c>
      <c r="AV108" s="36">
        <v>16407.541759187508</v>
      </c>
      <c r="AW108" s="36">
        <v>2996.8222456481199</v>
      </c>
      <c r="AX108" s="36">
        <v>36160.633730468762</v>
      </c>
      <c r="AY108" s="36">
        <v>59761.026997374989</v>
      </c>
    </row>
    <row r="109" spans="1:51" x14ac:dyDescent="0.25">
      <c r="A109" s="34">
        <v>44201</v>
      </c>
      <c r="B109" s="35">
        <v>12</v>
      </c>
      <c r="C109" s="36">
        <v>36336.244046000043</v>
      </c>
      <c r="D109" s="36">
        <v>40806.189728734062</v>
      </c>
      <c r="E109" s="36">
        <v>19217.790669736831</v>
      </c>
      <c r="F109" s="36">
        <v>68239.776496093749</v>
      </c>
      <c r="G109" s="36">
        <v>38168.554865251106</v>
      </c>
      <c r="H109" s="36">
        <v>12494.67168676564</v>
      </c>
      <c r="I109" s="36">
        <v>38236.387395132813</v>
      </c>
      <c r="J109" s="36">
        <v>142.03312</v>
      </c>
      <c r="K109" s="36">
        <v>19390.285970265639</v>
      </c>
      <c r="L109" s="36">
        <v>12888.628875289056</v>
      </c>
      <c r="M109" s="36">
        <v>37000.719235542456</v>
      </c>
      <c r="N109" s="36">
        <v>18370.404417968748</v>
      </c>
      <c r="O109" s="36">
        <v>54491.00914126564</v>
      </c>
      <c r="P109" s="36">
        <v>2535.5352329699463</v>
      </c>
      <c r="Q109" s="36">
        <v>38.315699000000002</v>
      </c>
      <c r="R109" s="36">
        <v>5651.7546386718768</v>
      </c>
      <c r="S109" s="36">
        <v>48236.213759765633</v>
      </c>
      <c r="T109" s="36">
        <v>17699.547679765645</v>
      </c>
      <c r="U109" s="36">
        <v>9092.9123574218793</v>
      </c>
      <c r="V109" s="36">
        <v>62297.710381999997</v>
      </c>
      <c r="W109" s="36">
        <v>5651.3047119140701</v>
      </c>
      <c r="X109" s="36">
        <v>16298.970559584166</v>
      </c>
      <c r="Y109" s="36">
        <v>29171.416278135548</v>
      </c>
      <c r="Z109" s="36">
        <v>233.74495117187499</v>
      </c>
      <c r="AA109" s="36">
        <v>22140.202176578128</v>
      </c>
      <c r="AB109" s="36">
        <v>26652.97875906252</v>
      </c>
      <c r="AC109" s="36">
        <v>29829.856675312512</v>
      </c>
      <c r="AD109" s="36">
        <v>33581.04715150001</v>
      </c>
      <c r="AE109" s="36">
        <v>7066.0624504128782</v>
      </c>
      <c r="AF109" s="36">
        <v>11.560282258064516</v>
      </c>
      <c r="AG109" s="36">
        <v>21938.576537156248</v>
      </c>
      <c r="AH109" s="36">
        <v>38382.258621531248</v>
      </c>
      <c r="AI109" s="36">
        <v>5561.7361721481593</v>
      </c>
      <c r="AJ109" s="36">
        <v>223.85158203125098</v>
      </c>
      <c r="AK109" s="36">
        <v>6011.9025256784244</v>
      </c>
      <c r="AL109" s="36">
        <v>19118.27621025002</v>
      </c>
      <c r="AM109" s="36">
        <v>14801.626774209708</v>
      </c>
      <c r="AN109" s="36">
        <v>11039.883178437511</v>
      </c>
      <c r="AO109" s="36">
        <v>51427.553572281256</v>
      </c>
      <c r="AP109" s="36">
        <v>846.26524437207013</v>
      </c>
      <c r="AQ109" s="36">
        <v>61861.010707687521</v>
      </c>
      <c r="AR109" s="36">
        <v>57651.473301742211</v>
      </c>
      <c r="AS109" s="36">
        <v>52033.759457671898</v>
      </c>
      <c r="AT109" s="36">
        <v>24577.868517437491</v>
      </c>
      <c r="AU109" s="36">
        <v>27928.52582226563</v>
      </c>
      <c r="AV109" s="36">
        <v>15435.461934187479</v>
      </c>
      <c r="AW109" s="36">
        <v>5955.4278121162861</v>
      </c>
      <c r="AX109" s="36">
        <v>38097.405410156258</v>
      </c>
      <c r="AY109" s="36">
        <v>62337.008829000006</v>
      </c>
    </row>
    <row r="110" spans="1:51" x14ac:dyDescent="0.25">
      <c r="A110" s="34">
        <v>44201</v>
      </c>
      <c r="B110" s="35">
        <v>13</v>
      </c>
      <c r="C110" s="36">
        <v>38232.424471625003</v>
      </c>
      <c r="D110" s="36">
        <v>43113.462519952824</v>
      </c>
      <c r="E110" s="36">
        <v>20516.41145973685</v>
      </c>
      <c r="F110" s="36">
        <v>71900.671941406254</v>
      </c>
      <c r="G110" s="36">
        <v>39677.38838388853</v>
      </c>
      <c r="H110" s="36">
        <v>12404.690515187511</v>
      </c>
      <c r="I110" s="36">
        <v>39805.897865265644</v>
      </c>
      <c r="J110" s="36">
        <v>144.70065700000001</v>
      </c>
      <c r="K110" s="36">
        <v>20331.771519562521</v>
      </c>
      <c r="L110" s="36">
        <v>12974.268994249986</v>
      </c>
      <c r="M110" s="36">
        <v>37942.331985677076</v>
      </c>
      <c r="N110" s="36">
        <v>19705.8023984375</v>
      </c>
      <c r="O110" s="36">
        <v>56610.44572926563</v>
      </c>
      <c r="P110" s="36">
        <v>3100.4315444826507</v>
      </c>
      <c r="Q110" s="36">
        <v>42.090927000000001</v>
      </c>
      <c r="R110" s="36">
        <v>6134.6479370117258</v>
      </c>
      <c r="S110" s="36">
        <v>50928.252484375014</v>
      </c>
      <c r="T110" s="36">
        <v>18949.899717046883</v>
      </c>
      <c r="U110" s="36">
        <v>9939.4716269531309</v>
      </c>
      <c r="V110" s="36">
        <v>66867.320886937494</v>
      </c>
      <c r="W110" s="36">
        <v>5739.5907958984508</v>
      </c>
      <c r="X110" s="36">
        <v>16846.243884474799</v>
      </c>
      <c r="Y110" s="36">
        <v>30009.275660865907</v>
      </c>
      <c r="Z110" s="36">
        <v>243.4743548583983</v>
      </c>
      <c r="AA110" s="36">
        <v>23458.693785421914</v>
      </c>
      <c r="AB110" s="36">
        <v>27525.242417093759</v>
      </c>
      <c r="AC110" s="36">
        <v>31377.873191749997</v>
      </c>
      <c r="AD110" s="36">
        <v>36599.946108718752</v>
      </c>
      <c r="AE110" s="36">
        <v>6643.4422078278876</v>
      </c>
      <c r="AF110" s="36">
        <v>11.560282258064516</v>
      </c>
      <c r="AG110" s="36">
        <v>23186.573027625</v>
      </c>
      <c r="AH110" s="36">
        <v>40673.02182740625</v>
      </c>
      <c r="AI110" s="36">
        <v>5913.8260543153956</v>
      </c>
      <c r="AJ110" s="36">
        <v>232.20178222656295</v>
      </c>
      <c r="AK110" s="36">
        <v>6413.0872303700689</v>
      </c>
      <c r="AL110" s="36">
        <v>20555.832856375022</v>
      </c>
      <c r="AM110" s="36">
        <v>15996.17358519407</v>
      </c>
      <c r="AN110" s="36">
        <v>11456.75399303126</v>
      </c>
      <c r="AO110" s="36">
        <v>54565.488683148447</v>
      </c>
      <c r="AP110" s="36">
        <v>916.14277740332091</v>
      </c>
      <c r="AQ110" s="36">
        <v>63698.513247328141</v>
      </c>
      <c r="AR110" s="36">
        <v>60660.082868976577</v>
      </c>
      <c r="AS110" s="36">
        <v>55096.269224359399</v>
      </c>
      <c r="AT110" s="36">
        <v>25493.109253968745</v>
      </c>
      <c r="AU110" s="36">
        <v>29936.006195312497</v>
      </c>
      <c r="AV110" s="36">
        <v>15870.410637500005</v>
      </c>
      <c r="AW110" s="36">
        <v>6764.7417602539117</v>
      </c>
      <c r="AX110" s="36">
        <v>41146.099641113287</v>
      </c>
      <c r="AY110" s="36">
        <v>64083.67551409376</v>
      </c>
    </row>
    <row r="111" spans="1:51" x14ac:dyDescent="0.25">
      <c r="A111" s="34">
        <v>44201</v>
      </c>
      <c r="B111" s="35">
        <v>14</v>
      </c>
      <c r="C111" s="36">
        <v>39244.705473718772</v>
      </c>
      <c r="D111" s="36">
        <v>44085.437672140324</v>
      </c>
      <c r="E111" s="36">
        <v>21558.224035268082</v>
      </c>
      <c r="F111" s="36">
        <v>75216.861011718749</v>
      </c>
      <c r="G111" s="36">
        <v>40167.944664978357</v>
      </c>
      <c r="H111" s="36">
        <v>12205.496519187524</v>
      </c>
      <c r="I111" s="36">
        <v>41581.438940453132</v>
      </c>
      <c r="J111" s="36">
        <v>155.000889</v>
      </c>
      <c r="K111" s="36">
        <v>20677.195186687521</v>
      </c>
      <c r="L111" s="36">
        <v>13219.797253124996</v>
      </c>
      <c r="M111" s="36">
        <v>37845.68859051515</v>
      </c>
      <c r="N111" s="36">
        <v>20524.120367187497</v>
      </c>
      <c r="O111" s="36">
        <v>58934.871118296884</v>
      </c>
      <c r="P111" s="36">
        <v>4008.4463428553154</v>
      </c>
      <c r="Q111" s="36">
        <v>36.265888000000004</v>
      </c>
      <c r="R111" s="36">
        <v>6709.3577148437553</v>
      </c>
      <c r="S111" s="36">
        <v>53704.984263671897</v>
      </c>
      <c r="T111" s="36">
        <v>19624.228717312504</v>
      </c>
      <c r="U111" s="36">
        <v>10277.069259765631</v>
      </c>
      <c r="V111" s="36">
        <v>72011.433372218744</v>
      </c>
      <c r="W111" s="36">
        <v>6094.91357421876</v>
      </c>
      <c r="X111" s="36">
        <v>17436.421593209183</v>
      </c>
      <c r="Y111" s="36">
        <v>30392.174305390403</v>
      </c>
      <c r="Z111" s="36">
        <v>202.16149383544919</v>
      </c>
      <c r="AA111" s="36">
        <v>24678.360706750023</v>
      </c>
      <c r="AB111" s="36">
        <v>28335.129023343747</v>
      </c>
      <c r="AC111" s="36">
        <v>32264.316560999996</v>
      </c>
      <c r="AD111" s="36">
        <v>39968.936870781254</v>
      </c>
      <c r="AE111" s="36">
        <v>7519.6982585224023</v>
      </c>
      <c r="AF111" s="36">
        <v>11.560282258064516</v>
      </c>
      <c r="AG111" s="36">
        <v>24174.583554656252</v>
      </c>
      <c r="AH111" s="36">
        <v>44305.059418468751</v>
      </c>
      <c r="AI111" s="36">
        <v>5937.2033390220167</v>
      </c>
      <c r="AJ111" s="36">
        <v>173.09413208007783</v>
      </c>
      <c r="AK111" s="36">
        <v>6512.7351395402584</v>
      </c>
      <c r="AL111" s="36">
        <v>22572.964824328141</v>
      </c>
      <c r="AM111" s="36">
        <v>17545.029479975296</v>
      </c>
      <c r="AN111" s="36">
        <v>12549.777251875001</v>
      </c>
      <c r="AO111" s="36">
        <v>57641.828867648437</v>
      </c>
      <c r="AP111" s="36">
        <v>935.88392547753779</v>
      </c>
      <c r="AQ111" s="36">
        <v>65393.040276359388</v>
      </c>
      <c r="AR111" s="36">
        <v>62999.066062414073</v>
      </c>
      <c r="AS111" s="36">
        <v>58682.114255796885</v>
      </c>
      <c r="AT111" s="36">
        <v>26373.174760625014</v>
      </c>
      <c r="AU111" s="36">
        <v>32343.328550781247</v>
      </c>
      <c r="AV111" s="36">
        <v>17532.102839656247</v>
      </c>
      <c r="AW111" s="36">
        <v>7853.2540397177399</v>
      </c>
      <c r="AX111" s="36">
        <v>45007.890881347674</v>
      </c>
      <c r="AY111" s="36">
        <v>65797.516697562532</v>
      </c>
    </row>
    <row r="112" spans="1:51" x14ac:dyDescent="0.25">
      <c r="A112" s="34">
        <v>44201</v>
      </c>
      <c r="B112" s="35">
        <v>15</v>
      </c>
      <c r="C112" s="36">
        <v>38556.47147656251</v>
      </c>
      <c r="D112" s="36">
        <v>45485.121429359075</v>
      </c>
      <c r="E112" s="36">
        <v>21402.75778775246</v>
      </c>
      <c r="F112" s="36">
        <v>74635.83821875001</v>
      </c>
      <c r="G112" s="36">
        <v>44452.962091826565</v>
      </c>
      <c r="H112" s="36">
        <v>12636.920176515654</v>
      </c>
      <c r="I112" s="36">
        <v>41643.75225367189</v>
      </c>
      <c r="J112" s="36">
        <v>154.137989</v>
      </c>
      <c r="K112" s="36">
        <v>21572.31887234376</v>
      </c>
      <c r="L112" s="36">
        <v>13525.080861625005</v>
      </c>
      <c r="M112" s="36">
        <v>40245.98749983724</v>
      </c>
      <c r="N112" s="36">
        <v>20604.78007421875</v>
      </c>
      <c r="O112" s="36">
        <v>59483.672156375011</v>
      </c>
      <c r="P112" s="36">
        <v>4762.9928611504183</v>
      </c>
      <c r="Q112" s="36">
        <v>35.418905000000002</v>
      </c>
      <c r="R112" s="36">
        <v>6835.3568603515632</v>
      </c>
      <c r="S112" s="36">
        <v>55622.101902343755</v>
      </c>
      <c r="T112" s="36">
        <v>19348.916170765635</v>
      </c>
      <c r="U112" s="36">
        <v>9903.810466796891</v>
      </c>
      <c r="V112" s="36">
        <v>73855.144745749989</v>
      </c>
      <c r="W112" s="36">
        <v>6193.2829345703194</v>
      </c>
      <c r="X112" s="36">
        <v>18225.938078646708</v>
      </c>
      <c r="Y112" s="36">
        <v>30816.636586063192</v>
      </c>
      <c r="Z112" s="36">
        <v>253.73283599853519</v>
      </c>
      <c r="AA112" s="36">
        <v>27058.875994875027</v>
      </c>
      <c r="AB112" s="36">
        <v>28376.6708019375</v>
      </c>
      <c r="AC112" s="36">
        <v>31606.602196015636</v>
      </c>
      <c r="AD112" s="36">
        <v>41020.946912343759</v>
      </c>
      <c r="AE112" s="36">
        <v>7123.2007456692536</v>
      </c>
      <c r="AF112" s="36">
        <v>11.560282258064516</v>
      </c>
      <c r="AG112" s="36">
        <v>24725.668314968752</v>
      </c>
      <c r="AH112" s="36">
        <v>45897.2888484375</v>
      </c>
      <c r="AI112" s="36">
        <v>6571.4598947938675</v>
      </c>
      <c r="AJ112" s="36">
        <v>231.76701855468804</v>
      </c>
      <c r="AK112" s="36">
        <v>6742.4594720301229</v>
      </c>
      <c r="AL112" s="36">
        <v>23483.18056050003</v>
      </c>
      <c r="AM112" s="36">
        <v>18765.60148988157</v>
      </c>
      <c r="AN112" s="36">
        <v>12251.924022656251</v>
      </c>
      <c r="AO112" s="36">
        <v>59647.228905734373</v>
      </c>
      <c r="AP112" s="36">
        <v>852.22637951367108</v>
      </c>
      <c r="AQ112" s="36">
        <v>66221.672801828128</v>
      </c>
      <c r="AR112" s="36">
        <v>64880.051254687518</v>
      </c>
      <c r="AS112" s="36">
        <v>60811.45185564064</v>
      </c>
      <c r="AT112" s="36">
        <v>26929.338980406254</v>
      </c>
      <c r="AU112" s="36">
        <v>32460.813851562503</v>
      </c>
      <c r="AV112" s="36">
        <v>20231.810043156242</v>
      </c>
      <c r="AW112" s="36">
        <v>6497.1017880281261</v>
      </c>
      <c r="AX112" s="36">
        <v>46674.061770019543</v>
      </c>
      <c r="AY112" s="36">
        <v>65791.934337999992</v>
      </c>
    </row>
    <row r="113" spans="1:51" x14ac:dyDescent="0.25">
      <c r="A113" s="34">
        <v>44201</v>
      </c>
      <c r="B113" s="35">
        <v>16</v>
      </c>
      <c r="C113" s="36">
        <v>37967.09647003124</v>
      </c>
      <c r="D113" s="36">
        <v>41896.27945014034</v>
      </c>
      <c r="E113" s="36">
        <v>21048.618657580591</v>
      </c>
      <c r="F113" s="36">
        <v>73947.758296874978</v>
      </c>
      <c r="G113" s="36">
        <v>47619.686190142653</v>
      </c>
      <c r="H113" s="36">
        <v>13338.125479046901</v>
      </c>
      <c r="I113" s="36">
        <v>41395.560370585939</v>
      </c>
      <c r="J113" s="36">
        <v>148.17985199999998</v>
      </c>
      <c r="K113" s="36">
        <v>21705.79637259377</v>
      </c>
      <c r="L113" s="36">
        <v>14080.41922578907</v>
      </c>
      <c r="M113" s="36">
        <v>40044.09645146464</v>
      </c>
      <c r="N113" s="36">
        <v>21766.298054687501</v>
      </c>
      <c r="O113" s="36">
        <v>59221.400615609396</v>
      </c>
      <c r="P113" s="36">
        <v>4271.3917173032469</v>
      </c>
      <c r="Q113" s="36">
        <v>36.088191000000002</v>
      </c>
      <c r="R113" s="36">
        <v>6909.7614379882762</v>
      </c>
      <c r="S113" s="36">
        <v>56006.903863281274</v>
      </c>
      <c r="T113" s="36">
        <v>19202.560131187518</v>
      </c>
      <c r="U113" s="36">
        <v>9689.3406445312594</v>
      </c>
      <c r="V113" s="36">
        <v>73873.955023000002</v>
      </c>
      <c r="W113" s="36">
        <v>6349.3589355468803</v>
      </c>
      <c r="X113" s="36">
        <v>18721.756774334204</v>
      </c>
      <c r="Y113" s="36">
        <v>31066.748503415976</v>
      </c>
      <c r="Z113" s="36">
        <v>233.31050186157219</v>
      </c>
      <c r="AA113" s="36">
        <v>26793.855991828139</v>
      </c>
      <c r="AB113" s="36">
        <v>27901.694698859388</v>
      </c>
      <c r="AC113" s="36">
        <v>31340.797221023866</v>
      </c>
      <c r="AD113" s="36">
        <v>41092.875161031254</v>
      </c>
      <c r="AE113" s="36">
        <v>7875.5767559778214</v>
      </c>
      <c r="AF113" s="36">
        <v>11.560282258064516</v>
      </c>
      <c r="AG113" s="36">
        <v>24540.776358812502</v>
      </c>
      <c r="AH113" s="36">
        <v>46301.769081156235</v>
      </c>
      <c r="AI113" s="36">
        <v>6628.9757096280264</v>
      </c>
      <c r="AJ113" s="36">
        <v>237.31567626953216</v>
      </c>
      <c r="AK113" s="36">
        <v>6825.9905278274646</v>
      </c>
      <c r="AL113" s="36">
        <v>23676.835523328147</v>
      </c>
      <c r="AM113" s="36">
        <v>22493.087525959709</v>
      </c>
      <c r="AN113" s="36">
        <v>12237.9299228125</v>
      </c>
      <c r="AO113" s="36">
        <v>60767.715933414074</v>
      </c>
      <c r="AP113" s="36">
        <v>991.54731255507693</v>
      </c>
      <c r="AQ113" s="36">
        <v>68463.147005750026</v>
      </c>
      <c r="AR113" s="36">
        <v>65624.817681156288</v>
      </c>
      <c r="AS113" s="36">
        <v>61504.982634359396</v>
      </c>
      <c r="AT113" s="36">
        <v>27406.986486687507</v>
      </c>
      <c r="AU113" s="36">
        <v>31777.834550781248</v>
      </c>
      <c r="AV113" s="36">
        <v>21892.176698437503</v>
      </c>
      <c r="AW113" s="36">
        <v>4777.8952651663321</v>
      </c>
      <c r="AX113" s="36">
        <v>47090.155146484394</v>
      </c>
      <c r="AY113" s="36">
        <v>66070.25132790624</v>
      </c>
    </row>
    <row r="114" spans="1:51" x14ac:dyDescent="0.25">
      <c r="A114" s="34">
        <v>44201</v>
      </c>
      <c r="B114" s="35">
        <v>17</v>
      </c>
      <c r="C114" s="36">
        <v>37038.112985062486</v>
      </c>
      <c r="D114" s="36">
        <v>41511.702586734078</v>
      </c>
      <c r="E114" s="36">
        <v>20881.3896065181</v>
      </c>
      <c r="F114" s="36">
        <v>73015.0430546875</v>
      </c>
      <c r="G114" s="36">
        <v>47304.741136501805</v>
      </c>
      <c r="H114" s="36">
        <v>13244.620292453154</v>
      </c>
      <c r="I114" s="36">
        <v>40449.047598312514</v>
      </c>
      <c r="J114" s="36">
        <v>145.98416900000001</v>
      </c>
      <c r="K114" s="36">
        <v>21364.426209312511</v>
      </c>
      <c r="L114" s="36">
        <v>14120.344073625003</v>
      </c>
      <c r="M114" s="36">
        <v>39922.950449123695</v>
      </c>
      <c r="N114" s="36">
        <v>21725.930632812499</v>
      </c>
      <c r="O114" s="36">
        <v>57960.116813218759</v>
      </c>
      <c r="P114" s="36">
        <v>4487.4845646172644</v>
      </c>
      <c r="Q114" s="36">
        <v>36.742222999999996</v>
      </c>
      <c r="R114" s="36">
        <v>7048.7787231445418</v>
      </c>
      <c r="S114" s="36">
        <v>55581.840761718769</v>
      </c>
      <c r="T114" s="36">
        <v>18973.277027937522</v>
      </c>
      <c r="U114" s="36">
        <v>9413.4537070312508</v>
      </c>
      <c r="V114" s="36">
        <v>73681.654792437505</v>
      </c>
      <c r="W114" s="36">
        <v>6453.1741943359402</v>
      </c>
      <c r="X114" s="36">
        <v>18093.747678506021</v>
      </c>
      <c r="Y114" s="36">
        <v>31174.109934093245</v>
      </c>
      <c r="Z114" s="36">
        <v>251.98287353515622</v>
      </c>
      <c r="AA114" s="36">
        <v>25713.368455328116</v>
      </c>
      <c r="AB114" s="36">
        <v>27324.049831484375</v>
      </c>
      <c r="AC114" s="36">
        <v>30667.753285647173</v>
      </c>
      <c r="AD114" s="36">
        <v>40781.116916624989</v>
      </c>
      <c r="AE114" s="36">
        <v>8042.6854347449143</v>
      </c>
      <c r="AF114" s="36">
        <v>11.560282258064516</v>
      </c>
      <c r="AG114" s="36">
        <v>24322.93907375</v>
      </c>
      <c r="AH114" s="36">
        <v>46993.344209187504</v>
      </c>
      <c r="AI114" s="36">
        <v>6761.4587291763355</v>
      </c>
      <c r="AJ114" s="36">
        <v>228.0499206542969</v>
      </c>
      <c r="AK114" s="36">
        <v>6995.0923685655389</v>
      </c>
      <c r="AL114" s="36">
        <v>23677.034265125018</v>
      </c>
      <c r="AM114" s="36">
        <v>22454.397549600308</v>
      </c>
      <c r="AN114" s="36">
        <v>12627.89873296875</v>
      </c>
      <c r="AO114" s="36">
        <v>60512.12866029689</v>
      </c>
      <c r="AP114" s="36">
        <v>942.90299932324217</v>
      </c>
      <c r="AQ114" s="36">
        <v>67471.605436906277</v>
      </c>
      <c r="AR114" s="36">
        <v>65280.80237889065</v>
      </c>
      <c r="AS114" s="36">
        <v>61382.154146546891</v>
      </c>
      <c r="AT114" s="36">
        <v>27402.17450165622</v>
      </c>
      <c r="AU114" s="36">
        <v>31356.879878906257</v>
      </c>
      <c r="AV114" s="36">
        <v>22135.787624500012</v>
      </c>
      <c r="AW114" s="36">
        <v>4189.8714064140331</v>
      </c>
      <c r="AX114" s="36">
        <v>47250.704282226587</v>
      </c>
      <c r="AY114" s="36">
        <v>65449.027193187496</v>
      </c>
    </row>
    <row r="115" spans="1:51" x14ac:dyDescent="0.25">
      <c r="A115" s="34">
        <v>44201</v>
      </c>
      <c r="B115" s="35">
        <v>18</v>
      </c>
      <c r="C115" s="36">
        <v>35770.369930249974</v>
      </c>
      <c r="D115" s="36">
        <v>38773.31800101533</v>
      </c>
      <c r="E115" s="36">
        <v>20104.170411033701</v>
      </c>
      <c r="F115" s="36">
        <v>70606.640878906241</v>
      </c>
      <c r="G115" s="36">
        <v>44021.338469238726</v>
      </c>
      <c r="H115" s="36">
        <v>12220.510127203144</v>
      </c>
      <c r="I115" s="36">
        <v>38353.278099421877</v>
      </c>
      <c r="J115" s="36">
        <v>146.70216000000002</v>
      </c>
      <c r="K115" s="36">
        <v>20506.38092984377</v>
      </c>
      <c r="L115" s="36">
        <v>12369.426143671872</v>
      </c>
      <c r="M115" s="36">
        <v>37339.417847338344</v>
      </c>
      <c r="N115" s="36">
        <v>20948.244285156252</v>
      </c>
      <c r="O115" s="36">
        <v>54587.08179278126</v>
      </c>
      <c r="P115" s="36">
        <v>4603.7612971496783</v>
      </c>
      <c r="Q115" s="36">
        <v>36.086270999999996</v>
      </c>
      <c r="R115" s="36">
        <v>7128.7139648437496</v>
      </c>
      <c r="S115" s="36">
        <v>53906.789351562504</v>
      </c>
      <c r="T115" s="36">
        <v>18210.430353203134</v>
      </c>
      <c r="U115" s="36">
        <v>8734.2281894531407</v>
      </c>
      <c r="V115" s="36">
        <v>71874.337246312498</v>
      </c>
      <c r="W115" s="36">
        <v>5872.2584228515698</v>
      </c>
      <c r="X115" s="36">
        <v>16867.382384021694</v>
      </c>
      <c r="Y115" s="36">
        <v>29909.44263113237</v>
      </c>
      <c r="Z115" s="36">
        <v>226.55167388916021</v>
      </c>
      <c r="AA115" s="36">
        <v>23739.949693515635</v>
      </c>
      <c r="AB115" s="36">
        <v>25667.786706968756</v>
      </c>
      <c r="AC115" s="36">
        <v>29420.483249675617</v>
      </c>
      <c r="AD115" s="36">
        <v>40131.257194093749</v>
      </c>
      <c r="AE115" s="36">
        <v>7201.6221680356193</v>
      </c>
      <c r="AF115" s="36">
        <v>11.560282258064516</v>
      </c>
      <c r="AG115" s="36">
        <v>23608.779208843749</v>
      </c>
      <c r="AH115" s="36">
        <v>47031.519415156261</v>
      </c>
      <c r="AI115" s="36">
        <v>6600.2732221462547</v>
      </c>
      <c r="AJ115" s="36">
        <v>172.65173974609507</v>
      </c>
      <c r="AK115" s="36">
        <v>6651.6957986213411</v>
      </c>
      <c r="AL115" s="36">
        <v>23664.26158776565</v>
      </c>
      <c r="AM115" s="36">
        <v>21811.83932324094</v>
      </c>
      <c r="AN115" s="36">
        <v>12559.45922328125</v>
      </c>
      <c r="AO115" s="36">
        <v>58088.750516062508</v>
      </c>
      <c r="AP115" s="36">
        <v>797.7618105761718</v>
      </c>
      <c r="AQ115" s="36">
        <v>64076.507422968745</v>
      </c>
      <c r="AR115" s="36">
        <v>60996.94432462503</v>
      </c>
      <c r="AS115" s="36">
        <v>59767.350809593772</v>
      </c>
      <c r="AT115" s="36">
        <v>26273.661501968752</v>
      </c>
      <c r="AU115" s="36">
        <v>30245.683472656252</v>
      </c>
      <c r="AV115" s="36">
        <v>22517.530366500014</v>
      </c>
      <c r="AW115" s="36">
        <v>2528.350219726567</v>
      </c>
      <c r="AX115" s="36">
        <v>47138.165288085976</v>
      </c>
      <c r="AY115" s="36">
        <v>62082.749684312526</v>
      </c>
    </row>
    <row r="116" spans="1:51" x14ac:dyDescent="0.25">
      <c r="A116" s="34">
        <v>44201</v>
      </c>
      <c r="B116" s="35">
        <v>19</v>
      </c>
      <c r="C116" s="36">
        <v>32849.086761093764</v>
      </c>
      <c r="D116" s="36">
        <v>34888.140787734097</v>
      </c>
      <c r="E116" s="36">
        <v>18703.555668252469</v>
      </c>
      <c r="F116" s="36">
        <v>65704.165722656238</v>
      </c>
      <c r="G116" s="36">
        <v>40147.052411179684</v>
      </c>
      <c r="H116" s="36">
        <v>10302.891308609389</v>
      </c>
      <c r="I116" s="36">
        <v>33707.03687435155</v>
      </c>
      <c r="J116" s="36">
        <v>154.73266899999999</v>
      </c>
      <c r="K116" s="36">
        <v>18857.252502921889</v>
      </c>
      <c r="L116" s="36">
        <v>10997.568694867183</v>
      </c>
      <c r="M116" s="36">
        <v>31991.534353494324</v>
      </c>
      <c r="N116" s="36">
        <v>19608.758683593751</v>
      </c>
      <c r="O116" s="36">
        <v>49738.629580437511</v>
      </c>
      <c r="P116" s="36">
        <v>4436.4163751021306</v>
      </c>
      <c r="Q116" s="36">
        <v>35.979953999999999</v>
      </c>
      <c r="R116" s="36">
        <v>6999.6271484374975</v>
      </c>
      <c r="S116" s="36">
        <v>50722.37097656251</v>
      </c>
      <c r="T116" s="36">
        <v>17227.946084906282</v>
      </c>
      <c r="U116" s="36">
        <v>7774.0349609375207</v>
      </c>
      <c r="V116" s="36">
        <v>68140.984786343746</v>
      </c>
      <c r="W116" s="36">
        <v>5333.8178222656197</v>
      </c>
      <c r="X116" s="36">
        <v>14278.435786631075</v>
      </c>
      <c r="Y116" s="36">
        <v>27446.222328505763</v>
      </c>
      <c r="Z116" s="36">
        <v>245.14008987426749</v>
      </c>
      <c r="AA116" s="36">
        <v>22036.055255125015</v>
      </c>
      <c r="AB116" s="36">
        <v>22446.84232139065</v>
      </c>
      <c r="AC116" s="36">
        <v>27042.494700709682</v>
      </c>
      <c r="AD116" s="36">
        <v>38418.647873656249</v>
      </c>
      <c r="AE116" s="36">
        <v>7225.8543404790016</v>
      </c>
      <c r="AF116" s="36">
        <v>11.560282258064516</v>
      </c>
      <c r="AG116" s="36">
        <v>22493.7251703125</v>
      </c>
      <c r="AH116" s="36">
        <v>46265.053863312496</v>
      </c>
      <c r="AI116" s="36">
        <v>6324.2928196952498</v>
      </c>
      <c r="AJ116" s="36">
        <v>106.89997631836019</v>
      </c>
      <c r="AK116" s="36">
        <v>6138.6852924265477</v>
      </c>
      <c r="AL116" s="36">
        <v>23770.376276015628</v>
      </c>
      <c r="AM116" s="36">
        <v>19622.218890506563</v>
      </c>
      <c r="AN116" s="36">
        <v>12520.2465309375</v>
      </c>
      <c r="AO116" s="36">
        <v>52648.240167906246</v>
      </c>
      <c r="AP116" s="36">
        <v>646.49359107031194</v>
      </c>
      <c r="AQ116" s="36">
        <v>55970.01085333596</v>
      </c>
      <c r="AR116" s="36">
        <v>54582.283341398441</v>
      </c>
      <c r="AS116" s="36">
        <v>57925.88103740626</v>
      </c>
      <c r="AT116" s="36">
        <v>23308.840533687504</v>
      </c>
      <c r="AU116" s="36">
        <v>28932.849320312504</v>
      </c>
      <c r="AV116" s="36">
        <v>22333.95100653125</v>
      </c>
      <c r="AW116" s="36">
        <v>3557.4876272156143</v>
      </c>
      <c r="AX116" s="36">
        <v>46617.388996582064</v>
      </c>
      <c r="AY116" s="36">
        <v>54269.273922968765</v>
      </c>
    </row>
    <row r="117" spans="1:51" x14ac:dyDescent="0.25">
      <c r="A117" s="34">
        <v>44201</v>
      </c>
      <c r="B117" s="35">
        <v>20</v>
      </c>
      <c r="C117" s="36">
        <v>28697.778229718766</v>
      </c>
      <c r="D117" s="36">
        <v>33101.971007046581</v>
      </c>
      <c r="E117" s="36">
        <v>16865.401566299341</v>
      </c>
      <c r="F117" s="36">
        <v>59821.359464843743</v>
      </c>
      <c r="G117" s="36">
        <v>38222.645184105539</v>
      </c>
      <c r="H117" s="36">
        <v>8763.7055708281405</v>
      </c>
      <c r="I117" s="36">
        <v>29756.258904671875</v>
      </c>
      <c r="J117" s="36">
        <v>164.510594</v>
      </c>
      <c r="K117" s="36">
        <v>17878.415878781281</v>
      </c>
      <c r="L117" s="36">
        <v>10282.476880062493</v>
      </c>
      <c r="M117" s="36">
        <v>30376.832879877562</v>
      </c>
      <c r="N117" s="36">
        <v>18031.784515625</v>
      </c>
      <c r="O117" s="36">
        <v>46497.772903171892</v>
      </c>
      <c r="P117" s="36">
        <v>4040.2462060154057</v>
      </c>
      <c r="Q117" s="36">
        <v>35.943605000000005</v>
      </c>
      <c r="R117" s="36">
        <v>6867.8239379882816</v>
      </c>
      <c r="S117" s="36">
        <v>50242.003216796889</v>
      </c>
      <c r="T117" s="36">
        <v>15765.120416843771</v>
      </c>
      <c r="U117" s="36">
        <v>7179.642803710939</v>
      </c>
      <c r="V117" s="36">
        <v>66119.265329906251</v>
      </c>
      <c r="W117" s="36">
        <v>4917.4512939453198</v>
      </c>
      <c r="X117" s="36">
        <v>13732.350571568619</v>
      </c>
      <c r="Y117" s="36">
        <v>26078.247226141371</v>
      </c>
      <c r="Z117" s="36">
        <v>250.1415034484863</v>
      </c>
      <c r="AA117" s="36">
        <v>21545.423125093763</v>
      </c>
      <c r="AB117" s="36">
        <v>19536.680872281264</v>
      </c>
      <c r="AC117" s="36">
        <v>25000.539666748329</v>
      </c>
      <c r="AD117" s="36">
        <v>37703.945888874994</v>
      </c>
      <c r="AE117" s="36">
        <v>6958.6356160973492</v>
      </c>
      <c r="AF117" s="36">
        <v>11.560282258064516</v>
      </c>
      <c r="AG117" s="36">
        <v>22251.16452740625</v>
      </c>
      <c r="AH117" s="36">
        <v>46185.76089943749</v>
      </c>
      <c r="AI117" s="36">
        <v>5935.1177904399528</v>
      </c>
      <c r="AJ117" s="36">
        <v>92.456003662109765</v>
      </c>
      <c r="AK117" s="36">
        <v>5939.978563030877</v>
      </c>
      <c r="AL117" s="36">
        <v>24405.561486562521</v>
      </c>
      <c r="AM117" s="36">
        <v>18768.730237631557</v>
      </c>
      <c r="AN117" s="36">
        <v>12220.45923453125</v>
      </c>
      <c r="AO117" s="36">
        <v>49535.566567140624</v>
      </c>
      <c r="AP117" s="36">
        <v>571.03222925395153</v>
      </c>
      <c r="AQ117" s="36">
        <v>47472.812549382827</v>
      </c>
      <c r="AR117" s="36">
        <v>51956.895380421884</v>
      </c>
      <c r="AS117" s="36">
        <v>58341.507179328153</v>
      </c>
      <c r="AT117" s="36">
        <v>20810.753978296889</v>
      </c>
      <c r="AU117" s="36">
        <v>28203.025335937513</v>
      </c>
      <c r="AV117" s="36">
        <v>23083.495295906243</v>
      </c>
      <c r="AW117" s="36">
        <v>4109.1268920898401</v>
      </c>
      <c r="AX117" s="36">
        <v>46599.118762207057</v>
      </c>
      <c r="AY117" s="36">
        <v>45200.423809640633</v>
      </c>
    </row>
    <row r="118" spans="1:51" x14ac:dyDescent="0.25">
      <c r="A118" s="34">
        <v>44201</v>
      </c>
      <c r="B118" s="35">
        <v>21</v>
      </c>
      <c r="C118" s="36">
        <v>27366.422497484389</v>
      </c>
      <c r="D118" s="36">
        <v>32785.432380642305</v>
      </c>
      <c r="E118" s="36">
        <v>16854.277861236842</v>
      </c>
      <c r="F118" s="36">
        <v>55915.263347656248</v>
      </c>
      <c r="G118" s="36">
        <v>38882.650491116125</v>
      </c>
      <c r="H118" s="36">
        <v>8047.4949846328254</v>
      </c>
      <c r="I118" s="36">
        <v>27788.738954949229</v>
      </c>
      <c r="J118" s="36">
        <v>176.46870799999999</v>
      </c>
      <c r="K118" s="36">
        <v>17754.90745896877</v>
      </c>
      <c r="L118" s="36">
        <v>9639.039727000014</v>
      </c>
      <c r="M118" s="36">
        <v>29227.914746881481</v>
      </c>
      <c r="N118" s="36">
        <v>16728.715269531251</v>
      </c>
      <c r="O118" s="36">
        <v>45511.208161351569</v>
      </c>
      <c r="P118" s="36">
        <v>2554.5345624794668</v>
      </c>
      <c r="Q118" s="36">
        <v>35.032711999999997</v>
      </c>
      <c r="R118" s="36">
        <v>6762.3389770507965</v>
      </c>
      <c r="S118" s="36">
        <v>50620.193898437516</v>
      </c>
      <c r="T118" s="36">
        <v>14703.34252396876</v>
      </c>
      <c r="U118" s="36">
        <v>7704.7199208984403</v>
      </c>
      <c r="V118" s="36">
        <v>65475.768704343747</v>
      </c>
      <c r="W118" s="36">
        <v>4799.6718261718797</v>
      </c>
      <c r="X118" s="36">
        <v>13764.377408677959</v>
      </c>
      <c r="Y118" s="36">
        <v>26042.627795098819</v>
      </c>
      <c r="Z118" s="36">
        <v>258.13024856567387</v>
      </c>
      <c r="AA118" s="36">
        <v>21541.87676162503</v>
      </c>
      <c r="AB118" s="36">
        <v>17566.780053390659</v>
      </c>
      <c r="AC118" s="36">
        <v>23806.623112125068</v>
      </c>
      <c r="AD118" s="36">
        <v>37450.3878578125</v>
      </c>
      <c r="AE118" s="36">
        <v>6649.1153088082756</v>
      </c>
      <c r="AF118" s="36">
        <v>11.560282258064516</v>
      </c>
      <c r="AG118" s="36">
        <v>22348.106717625</v>
      </c>
      <c r="AH118" s="36">
        <v>46930.484672343751</v>
      </c>
      <c r="AI118" s="36">
        <v>6132.231248920476</v>
      </c>
      <c r="AJ118" s="36">
        <v>81.040090332031752</v>
      </c>
      <c r="AK118" s="36">
        <v>6418.3735546820999</v>
      </c>
      <c r="AL118" s="36">
        <v>24760.697442609391</v>
      </c>
      <c r="AM118" s="36">
        <v>18526.792744537845</v>
      </c>
      <c r="AN118" s="36">
        <v>11873.950662968749</v>
      </c>
      <c r="AO118" s="36">
        <v>48170.052375718747</v>
      </c>
      <c r="AP118" s="36">
        <v>549.30348302832022</v>
      </c>
      <c r="AQ118" s="36">
        <v>42992.957574945351</v>
      </c>
      <c r="AR118" s="36">
        <v>50688.329629148437</v>
      </c>
      <c r="AS118" s="36">
        <v>59583.727702640652</v>
      </c>
      <c r="AT118" s="36">
        <v>19507.505849328132</v>
      </c>
      <c r="AU118" s="36">
        <v>27906.79512695314</v>
      </c>
      <c r="AV118" s="36">
        <v>23970.71417459377</v>
      </c>
      <c r="AW118" s="36">
        <v>5238.4478759765652</v>
      </c>
      <c r="AX118" s="36">
        <v>46771.149992675804</v>
      </c>
      <c r="AY118" s="36">
        <v>39790.432836500018</v>
      </c>
    </row>
    <row r="119" spans="1:51" x14ac:dyDescent="0.25">
      <c r="A119" s="34">
        <v>44201</v>
      </c>
      <c r="B119" s="35">
        <v>22</v>
      </c>
      <c r="C119" s="36">
        <v>29541.629312390611</v>
      </c>
      <c r="D119" s="36">
        <v>36125.449773421562</v>
      </c>
      <c r="E119" s="36">
        <v>19431.216487330588</v>
      </c>
      <c r="F119" s="36">
        <v>60351.078066406248</v>
      </c>
      <c r="G119" s="36">
        <v>43351.108823718743</v>
      </c>
      <c r="H119" s="36">
        <v>8246.9486509765957</v>
      </c>
      <c r="I119" s="36">
        <v>27897.908335027347</v>
      </c>
      <c r="J119" s="36">
        <v>177.132195</v>
      </c>
      <c r="K119" s="36">
        <v>19302.31045256252</v>
      </c>
      <c r="L119" s="36">
        <v>11020.567620054697</v>
      </c>
      <c r="M119" s="36">
        <v>32129.165390014969</v>
      </c>
      <c r="N119" s="36">
        <v>18744.63250390625</v>
      </c>
      <c r="O119" s="36">
        <v>47300.300840007811</v>
      </c>
      <c r="P119" s="36">
        <v>4600.2438317446067</v>
      </c>
      <c r="Q119" s="36">
        <v>34.379221000000001</v>
      </c>
      <c r="R119" s="36">
        <v>7758.5317016601639</v>
      </c>
      <c r="S119" s="36">
        <v>56111.779291015628</v>
      </c>
      <c r="T119" s="36">
        <v>16761.242268578138</v>
      </c>
      <c r="U119" s="36">
        <v>9516.4384941406297</v>
      </c>
      <c r="V119" s="36">
        <v>72379.186202562501</v>
      </c>
      <c r="W119" s="36">
        <v>5348.6074462890701</v>
      </c>
      <c r="X119" s="36">
        <v>15126.493085615457</v>
      </c>
      <c r="Y119" s="36">
        <v>27387.595216652731</v>
      </c>
      <c r="Z119" s="36">
        <v>303.10196960449218</v>
      </c>
      <c r="AA119" s="36">
        <v>24746.350953828143</v>
      </c>
      <c r="AB119" s="36">
        <v>17286.894515984379</v>
      </c>
      <c r="AC119" s="36">
        <v>26760.001157103459</v>
      </c>
      <c r="AD119" s="36">
        <v>43347.992517312501</v>
      </c>
      <c r="AE119" s="36">
        <v>8264.3509474879811</v>
      </c>
      <c r="AF119" s="36">
        <v>11.560282258064516</v>
      </c>
      <c r="AG119" s="36">
        <v>25199.0299016875</v>
      </c>
      <c r="AH119" s="36">
        <v>53342.549074031245</v>
      </c>
      <c r="AI119" s="36">
        <v>7274.1085449218799</v>
      </c>
      <c r="AJ119" s="36">
        <v>87.489620361329287</v>
      </c>
      <c r="AK119" s="36">
        <v>6020.1212136003405</v>
      </c>
      <c r="AL119" s="36">
        <v>27468.571393406277</v>
      </c>
      <c r="AM119" s="36">
        <v>21329.238461772195</v>
      </c>
      <c r="AN119" s="36">
        <v>12603.663593906251</v>
      </c>
      <c r="AO119" s="36">
        <v>51838.329426097655</v>
      </c>
      <c r="AP119" s="36">
        <v>724.90826416015602</v>
      </c>
      <c r="AQ119" s="36">
        <v>42820.983355664073</v>
      </c>
      <c r="AR119" s="36">
        <v>55138.545505335962</v>
      </c>
      <c r="AS119" s="36">
        <v>65216.945366562511</v>
      </c>
      <c r="AT119" s="36">
        <v>19813.984868218751</v>
      </c>
      <c r="AU119" s="36">
        <v>30179.907439453134</v>
      </c>
      <c r="AV119" s="36">
        <v>27611.316575375015</v>
      </c>
      <c r="AW119" s="36">
        <v>6321.7774658203107</v>
      </c>
      <c r="AX119" s="36">
        <v>53287.180449218766</v>
      </c>
      <c r="AY119" s="36">
        <v>39210.315435218785</v>
      </c>
    </row>
    <row r="120" spans="1:51" x14ac:dyDescent="0.25">
      <c r="A120" s="34">
        <v>44201</v>
      </c>
      <c r="B120" s="35">
        <v>23</v>
      </c>
      <c r="C120" s="36">
        <v>28218.619245734393</v>
      </c>
      <c r="D120" s="36">
        <v>35670.481221827824</v>
      </c>
      <c r="E120" s="36">
        <v>18715.784321283718</v>
      </c>
      <c r="F120" s="36">
        <v>58410.49866796875</v>
      </c>
      <c r="G120" s="36">
        <v>42166.090069937498</v>
      </c>
      <c r="H120" s="36">
        <v>8688.9097106093996</v>
      </c>
      <c r="I120" s="36">
        <v>26343.41768956251</v>
      </c>
      <c r="J120" s="36">
        <v>162.96660199999999</v>
      </c>
      <c r="K120" s="36">
        <v>18923.447724984402</v>
      </c>
      <c r="L120" s="36">
        <v>11326.75433781249</v>
      </c>
      <c r="M120" s="36">
        <v>32023.826923855788</v>
      </c>
      <c r="N120" s="36">
        <v>18552.611320312499</v>
      </c>
      <c r="O120" s="36">
        <v>45339.690567367186</v>
      </c>
      <c r="P120" s="36">
        <v>4371.1252165479391</v>
      </c>
      <c r="Q120" s="36">
        <v>34.577421999999999</v>
      </c>
      <c r="R120" s="36">
        <v>7787.4494140625065</v>
      </c>
      <c r="S120" s="36">
        <v>55734.612917968749</v>
      </c>
      <c r="T120" s="36">
        <v>16063.871126070328</v>
      </c>
      <c r="U120" s="36">
        <v>9498.6904531250111</v>
      </c>
      <c r="V120" s="36">
        <v>71131.544903968752</v>
      </c>
      <c r="W120" s="36">
        <v>5366.3059326171897</v>
      </c>
      <c r="X120" s="36">
        <v>14733.868954170182</v>
      </c>
      <c r="Y120" s="36">
        <v>27003.023433506405</v>
      </c>
      <c r="Z120" s="36">
        <v>246.837699432373</v>
      </c>
      <c r="AA120" s="36">
        <v>24385.44994118754</v>
      </c>
      <c r="AB120" s="36">
        <v>16713.855984625021</v>
      </c>
      <c r="AC120" s="36">
        <v>26764.903511810167</v>
      </c>
      <c r="AD120" s="36">
        <v>43187.752515875007</v>
      </c>
      <c r="AE120" s="36">
        <v>8914.4673199645567</v>
      </c>
      <c r="AF120" s="36">
        <v>11.560282258064516</v>
      </c>
      <c r="AG120" s="36">
        <v>24696.865388531252</v>
      </c>
      <c r="AH120" s="36">
        <v>54302.359657343746</v>
      </c>
      <c r="AI120" s="36">
        <v>7322.4737548828198</v>
      </c>
      <c r="AJ120" s="36">
        <v>93.844501708984183</v>
      </c>
      <c r="AK120" s="36">
        <v>5923.2861351015699</v>
      </c>
      <c r="AL120" s="36">
        <v>27197.589519640649</v>
      </c>
      <c r="AM120" s="36">
        <v>20490.385420865947</v>
      </c>
      <c r="AN120" s="36">
        <v>12515.483758437498</v>
      </c>
      <c r="AO120" s="36">
        <v>51298.142209550773</v>
      </c>
      <c r="AP120" s="36">
        <v>747.09889221191509</v>
      </c>
      <c r="AQ120" s="36">
        <v>40797.507838117206</v>
      </c>
      <c r="AR120" s="36">
        <v>54085.60681795315</v>
      </c>
      <c r="AS120" s="36">
        <v>64029.548661593763</v>
      </c>
      <c r="AT120" s="36">
        <v>19203.397118546898</v>
      </c>
      <c r="AU120" s="36">
        <v>28750.592425781262</v>
      </c>
      <c r="AV120" s="36">
        <v>27105.080035625</v>
      </c>
      <c r="AW120" s="36">
        <v>7763.220092773443</v>
      </c>
      <c r="AX120" s="36">
        <v>53341.576882324232</v>
      </c>
      <c r="AY120" s="36">
        <v>37205.044228343802</v>
      </c>
    </row>
    <row r="121" spans="1:51" x14ac:dyDescent="0.25">
      <c r="A121" s="34">
        <v>44201</v>
      </c>
      <c r="B121" s="35">
        <v>24</v>
      </c>
      <c r="C121" s="36">
        <v>25059.075033312525</v>
      </c>
      <c r="D121" s="36">
        <v>32138.474178046577</v>
      </c>
      <c r="E121" s="36">
        <v>16834.343580299341</v>
      </c>
      <c r="F121" s="36">
        <v>52096.387890625003</v>
      </c>
      <c r="G121" s="36">
        <v>36852.520603468751</v>
      </c>
      <c r="H121" s="36">
        <v>8691.1613995703447</v>
      </c>
      <c r="I121" s="36">
        <v>23921.394178421899</v>
      </c>
      <c r="J121" s="36">
        <v>136.81740199999999</v>
      </c>
      <c r="K121" s="36">
        <v>17136.074579140652</v>
      </c>
      <c r="L121" s="36">
        <v>10222.009286062515</v>
      </c>
      <c r="M121" s="36">
        <v>29923.323267252614</v>
      </c>
      <c r="N121" s="36">
        <v>16910.965613281249</v>
      </c>
      <c r="O121" s="36">
        <v>40757.867734554704</v>
      </c>
      <c r="P121" s="36">
        <v>4025.9698672435256</v>
      </c>
      <c r="Q121" s="36">
        <v>33.954149999999998</v>
      </c>
      <c r="R121" s="36">
        <v>6937.0867553710978</v>
      </c>
      <c r="S121" s="36">
        <v>50557.78880664063</v>
      </c>
      <c r="T121" s="36">
        <v>14203.043247046891</v>
      </c>
      <c r="U121" s="36">
        <v>8518.2887812500103</v>
      </c>
      <c r="V121" s="36">
        <v>66098.651098750008</v>
      </c>
      <c r="W121" s="36">
        <v>5070.9627441406301</v>
      </c>
      <c r="X121" s="36">
        <v>14185.306240162277</v>
      </c>
      <c r="Y121" s="36">
        <v>25098.55319041383</v>
      </c>
      <c r="Z121" s="36">
        <v>192.37089981079103</v>
      </c>
      <c r="AA121" s="36">
        <v>21338.323399109384</v>
      </c>
      <c r="AB121" s="36">
        <v>15487.1714630469</v>
      </c>
      <c r="AC121" s="36">
        <v>24232.570689059012</v>
      </c>
      <c r="AD121" s="36">
        <v>38558.282248812502</v>
      </c>
      <c r="AE121" s="36">
        <v>8613.1369429489223</v>
      </c>
      <c r="AF121" s="36">
        <v>11.560282258064516</v>
      </c>
      <c r="AG121" s="36">
        <v>22064.481664343752</v>
      </c>
      <c r="AH121" s="36">
        <v>46373.520261749996</v>
      </c>
      <c r="AI121" s="36">
        <v>6491.0740234374998</v>
      </c>
      <c r="AJ121" s="36">
        <v>85.325057128906849</v>
      </c>
      <c r="AK121" s="36">
        <v>5625.2039261171994</v>
      </c>
      <c r="AL121" s="36">
        <v>24770.29568065628</v>
      </c>
      <c r="AM121" s="36">
        <v>17905.103706615959</v>
      </c>
      <c r="AN121" s="36">
        <v>12002.59968032813</v>
      </c>
      <c r="AO121" s="36">
        <v>47015.392689984379</v>
      </c>
      <c r="AP121" s="36">
        <v>679.87507629394497</v>
      </c>
      <c r="AQ121" s="36">
        <v>37886.801491304723</v>
      </c>
      <c r="AR121" s="36">
        <v>49418.299218460947</v>
      </c>
      <c r="AS121" s="36">
        <v>57526.119796640647</v>
      </c>
      <c r="AT121" s="36">
        <v>18013.265506171869</v>
      </c>
      <c r="AU121" s="36">
        <v>25567.985292968759</v>
      </c>
      <c r="AV121" s="36">
        <v>18056.255778718769</v>
      </c>
      <c r="AW121" s="36">
        <v>17220.305328369148</v>
      </c>
      <c r="AX121" s="36">
        <v>48135.54392822268</v>
      </c>
      <c r="AY121" s="36">
        <v>34069.198521500024</v>
      </c>
    </row>
    <row r="122" spans="1:51" x14ac:dyDescent="0.25">
      <c r="A122" s="34">
        <v>44202</v>
      </c>
      <c r="B122" s="35">
        <v>1</v>
      </c>
      <c r="C122" s="36">
        <v>22212.363360015635</v>
      </c>
      <c r="D122" s="36">
        <v>32087.203211734082</v>
      </c>
      <c r="E122" s="36">
        <v>14030.623564721211</v>
      </c>
      <c r="F122" s="36">
        <v>45186.996105468774</v>
      </c>
      <c r="G122" s="36">
        <v>31272.581910265635</v>
      </c>
      <c r="H122" s="36">
        <v>8315.4078925078302</v>
      </c>
      <c r="I122" s="36">
        <v>21731.891858312512</v>
      </c>
      <c r="J122" s="36">
        <v>114.50003599999999</v>
      </c>
      <c r="K122" s="36">
        <v>15069.676690671891</v>
      </c>
      <c r="L122" s="36">
        <v>9290.9581531484564</v>
      </c>
      <c r="M122" s="36">
        <v>28040.576176188144</v>
      </c>
      <c r="N122" s="36">
        <v>15129.531710937499</v>
      </c>
      <c r="O122" s="36">
        <v>36356.651394179702</v>
      </c>
      <c r="P122" s="36">
        <v>3578.7372482659594</v>
      </c>
      <c r="Q122" s="36">
        <v>33.865769</v>
      </c>
      <c r="R122" s="36">
        <v>5848.8007568359426</v>
      </c>
      <c r="S122" s="36">
        <v>43530.794419921876</v>
      </c>
      <c r="T122" s="36">
        <v>12758.84644763283</v>
      </c>
      <c r="U122" s="36">
        <v>7403.0579511718897</v>
      </c>
      <c r="V122" s="36">
        <v>56948.766975531253</v>
      </c>
      <c r="W122" s="36">
        <v>4488.3570312499996</v>
      </c>
      <c r="X122" s="36">
        <v>12570.287544896666</v>
      </c>
      <c r="Y122" s="36">
        <v>23286.600950900429</v>
      </c>
      <c r="Z122" s="36">
        <v>175.85128906249997</v>
      </c>
      <c r="AA122" s="36">
        <v>18112.986304109403</v>
      </c>
      <c r="AB122" s="36">
        <v>14255.839008039078</v>
      </c>
      <c r="AC122" s="36">
        <v>20978.931139629738</v>
      </c>
      <c r="AD122" s="36">
        <v>32600.350369874999</v>
      </c>
      <c r="AE122" s="36">
        <v>7647.9151810270496</v>
      </c>
      <c r="AF122" s="36">
        <v>11.560282258064516</v>
      </c>
      <c r="AG122" s="36">
        <v>18846.165855843752</v>
      </c>
      <c r="AH122" s="36">
        <v>38886.036764999997</v>
      </c>
      <c r="AI122" s="36">
        <v>5369.1198242187602</v>
      </c>
      <c r="AJ122" s="36">
        <v>85.910059814453859</v>
      </c>
      <c r="AK122" s="36">
        <v>5242.1760681172</v>
      </c>
      <c r="AL122" s="36">
        <v>21044.067026562519</v>
      </c>
      <c r="AM122" s="36">
        <v>12620.828230280016</v>
      </c>
      <c r="AN122" s="36">
        <v>10716.157635125021</v>
      </c>
      <c r="AO122" s="36">
        <v>41599.731914062504</v>
      </c>
      <c r="AP122" s="36">
        <v>604.99771118164097</v>
      </c>
      <c r="AQ122" s="36">
        <v>33601.082950125026</v>
      </c>
      <c r="AR122" s="36">
        <v>43424.917189750013</v>
      </c>
      <c r="AS122" s="36">
        <v>48935.089526468786</v>
      </c>
      <c r="AT122" s="36">
        <v>16956.514751859373</v>
      </c>
      <c r="AU122" s="36">
        <v>21926.288943359388</v>
      </c>
      <c r="AV122" s="36">
        <v>11787.767601218751</v>
      </c>
      <c r="AW122" s="36">
        <v>17561.806396484375</v>
      </c>
      <c r="AX122" s="36">
        <v>40934.18938232425</v>
      </c>
      <c r="AY122" s="36">
        <v>31312.670941937526</v>
      </c>
    </row>
    <row r="123" spans="1:51" x14ac:dyDescent="0.25">
      <c r="A123" s="34">
        <v>44202</v>
      </c>
      <c r="B123" s="35">
        <v>2</v>
      </c>
      <c r="C123" s="36">
        <v>20385.175657265652</v>
      </c>
      <c r="D123" s="36">
        <v>28681.734232077841</v>
      </c>
      <c r="E123" s="36">
        <v>12420.699978611829</v>
      </c>
      <c r="F123" s="36">
        <v>40316.683064453129</v>
      </c>
      <c r="G123" s="36">
        <v>26856.199474203127</v>
      </c>
      <c r="H123" s="36">
        <v>8020.0130111875105</v>
      </c>
      <c r="I123" s="36">
        <v>19957.759612789068</v>
      </c>
      <c r="J123" s="36">
        <v>99.374472999999995</v>
      </c>
      <c r="K123" s="36">
        <v>13245.943345281259</v>
      </c>
      <c r="L123" s="36">
        <v>8160.1620812109313</v>
      </c>
      <c r="M123" s="36">
        <v>26461.488519856772</v>
      </c>
      <c r="N123" s="36">
        <v>13712.882337890631</v>
      </c>
      <c r="O123" s="36">
        <v>33031.036444757832</v>
      </c>
      <c r="P123" s="36">
        <v>3398.9174221708622</v>
      </c>
      <c r="Q123" s="36">
        <v>33.24004</v>
      </c>
      <c r="R123" s="36">
        <v>4870.4692871093757</v>
      </c>
      <c r="S123" s="36">
        <v>37353.162423828129</v>
      </c>
      <c r="T123" s="36">
        <v>11506.08848785939</v>
      </c>
      <c r="U123" s="36">
        <v>6706.7450488281393</v>
      </c>
      <c r="V123" s="36">
        <v>49184.486089156264</v>
      </c>
      <c r="W123" s="36">
        <v>4026.6235107421999</v>
      </c>
      <c r="X123" s="36">
        <v>11459.767796084201</v>
      </c>
      <c r="Y123" s="36">
        <v>21700.781765401029</v>
      </c>
      <c r="Z123" s="36">
        <v>179.30721969604502</v>
      </c>
      <c r="AA123" s="36">
        <v>14657.002569484388</v>
      </c>
      <c r="AB123" s="36">
        <v>13393.193747750011</v>
      </c>
      <c r="AC123" s="36">
        <v>18483.892274770325</v>
      </c>
      <c r="AD123" s="36">
        <v>27558.0923124375</v>
      </c>
      <c r="AE123" s="36">
        <v>6678.4299088864209</v>
      </c>
      <c r="AF123" s="36">
        <v>11.560282258064516</v>
      </c>
      <c r="AG123" s="36">
        <v>16043.1669525</v>
      </c>
      <c r="AH123" s="36">
        <v>32757.204468062497</v>
      </c>
      <c r="AI123" s="36">
        <v>4445.4437255859502</v>
      </c>
      <c r="AJ123" s="36">
        <v>85.681673095702877</v>
      </c>
      <c r="AK123" s="36">
        <v>4925.9751779609396</v>
      </c>
      <c r="AL123" s="36">
        <v>17641.109306953149</v>
      </c>
      <c r="AM123" s="36">
        <v>9964.9435778581428</v>
      </c>
      <c r="AN123" s="36">
        <v>9531.7121855312598</v>
      </c>
      <c r="AO123" s="36">
        <v>36572.394282859372</v>
      </c>
      <c r="AP123" s="36">
        <v>571.28359985351597</v>
      </c>
      <c r="AQ123" s="36">
        <v>31011.809056937545</v>
      </c>
      <c r="AR123" s="36">
        <v>38349.363530656265</v>
      </c>
      <c r="AS123" s="36">
        <v>41702.253613281267</v>
      </c>
      <c r="AT123" s="36">
        <v>16151.201892937515</v>
      </c>
      <c r="AU123" s="36">
        <v>19161.876880859381</v>
      </c>
      <c r="AV123" s="36">
        <v>8298.4668380000076</v>
      </c>
      <c r="AW123" s="36">
        <v>16758.712615966797</v>
      </c>
      <c r="AX123" s="36">
        <v>34039.459553222652</v>
      </c>
      <c r="AY123" s="36">
        <v>29233.650748421911</v>
      </c>
    </row>
    <row r="124" spans="1:51" x14ac:dyDescent="0.25">
      <c r="A124" s="34">
        <v>44202</v>
      </c>
      <c r="B124" s="35">
        <v>3</v>
      </c>
      <c r="C124" s="36">
        <v>19322.954475656272</v>
      </c>
      <c r="D124" s="36">
        <v>26099.72486642158</v>
      </c>
      <c r="E124" s="36">
        <v>11452.375831525906</v>
      </c>
      <c r="F124" s="36">
        <v>37543.388173828127</v>
      </c>
      <c r="G124" s="36">
        <v>24189.524781140626</v>
      </c>
      <c r="H124" s="36">
        <v>8404.003965710961</v>
      </c>
      <c r="I124" s="36">
        <v>18687.775626457038</v>
      </c>
      <c r="J124" s="36">
        <v>94.656971999999996</v>
      </c>
      <c r="K124" s="36">
        <v>12073.285128929701</v>
      </c>
      <c r="L124" s="36">
        <v>7820.0045780234386</v>
      </c>
      <c r="M124" s="36">
        <v>24786.471160389745</v>
      </c>
      <c r="N124" s="36">
        <v>12694.56923242188</v>
      </c>
      <c r="O124" s="36">
        <v>30848.509245671892</v>
      </c>
      <c r="P124" s="36">
        <v>3104.8742015089688</v>
      </c>
      <c r="Q124" s="36">
        <v>32.294527000000002</v>
      </c>
      <c r="R124" s="36">
        <v>4318.2743286132809</v>
      </c>
      <c r="S124" s="36">
        <v>33084.882743164097</v>
      </c>
      <c r="T124" s="36">
        <v>10801.131966335941</v>
      </c>
      <c r="U124" s="36">
        <v>6265.7321601562599</v>
      </c>
      <c r="V124" s="36">
        <v>45107.389602546893</v>
      </c>
      <c r="W124" s="36">
        <v>3685.3261230468797</v>
      </c>
      <c r="X124" s="36">
        <v>10807.17746011545</v>
      </c>
      <c r="Y124" s="36">
        <v>20797.269850128025</v>
      </c>
      <c r="Z124" s="36">
        <v>176.43601821899412</v>
      </c>
      <c r="AA124" s="36">
        <v>12102.818808140648</v>
      </c>
      <c r="AB124" s="36">
        <v>12876.757872476572</v>
      </c>
      <c r="AC124" s="36">
        <v>17298.491553974694</v>
      </c>
      <c r="AD124" s="36">
        <v>24110.27535759376</v>
      </c>
      <c r="AE124" s="36">
        <v>5974.9418873864197</v>
      </c>
      <c r="AF124" s="36">
        <v>11.560282258064516</v>
      </c>
      <c r="AG124" s="36">
        <v>14258.9830424375</v>
      </c>
      <c r="AH124" s="36">
        <v>29996.320795718751</v>
      </c>
      <c r="AI124" s="36">
        <v>3899.6315917968695</v>
      </c>
      <c r="AJ124" s="36">
        <v>86.614599853516097</v>
      </c>
      <c r="AK124" s="36">
        <v>4731.8510767187499</v>
      </c>
      <c r="AL124" s="36">
        <v>15369.395499390641</v>
      </c>
      <c r="AM124" s="36">
        <v>7805.1885168425342</v>
      </c>
      <c r="AN124" s="36">
        <v>9017.7797556093901</v>
      </c>
      <c r="AO124" s="36">
        <v>32678.644963371094</v>
      </c>
      <c r="AP124" s="36">
        <v>541.26403808593795</v>
      </c>
      <c r="AQ124" s="36">
        <v>29668.646523867235</v>
      </c>
      <c r="AR124" s="36">
        <v>34957.263466546879</v>
      </c>
      <c r="AS124" s="36">
        <v>36980.664949984406</v>
      </c>
      <c r="AT124" s="36">
        <v>15577.077482015635</v>
      </c>
      <c r="AU124" s="36">
        <v>17663.9907167969</v>
      </c>
      <c r="AV124" s="36">
        <v>5128.8579440625181</v>
      </c>
      <c r="AW124" s="36">
        <v>14875.330780029302</v>
      </c>
      <c r="AX124" s="36">
        <v>29563.499147949231</v>
      </c>
      <c r="AY124" s="36">
        <v>28088.195062750034</v>
      </c>
    </row>
    <row r="125" spans="1:51" x14ac:dyDescent="0.25">
      <c r="A125" s="34">
        <v>44202</v>
      </c>
      <c r="B125" s="35">
        <v>4</v>
      </c>
      <c r="C125" s="36">
        <v>18759.357705531293</v>
      </c>
      <c r="D125" s="36">
        <v>24485.053931077829</v>
      </c>
      <c r="E125" s="36">
        <v>10144.728000768077</v>
      </c>
      <c r="F125" s="36">
        <v>36213.33236914064</v>
      </c>
      <c r="G125" s="36">
        <v>22177.754785531273</v>
      </c>
      <c r="H125" s="36">
        <v>8382.9143959453249</v>
      </c>
      <c r="I125" s="36">
        <v>18089.305805113298</v>
      </c>
      <c r="J125" s="36">
        <v>87.384240000000005</v>
      </c>
      <c r="K125" s="36">
        <v>11552.981773609381</v>
      </c>
      <c r="L125" s="36">
        <v>7613.0255063046989</v>
      </c>
      <c r="M125" s="36">
        <v>24857.467691243488</v>
      </c>
      <c r="N125" s="36">
        <v>12034.322101562511</v>
      </c>
      <c r="O125" s="36">
        <v>29670.582971585958</v>
      </c>
      <c r="P125" s="36">
        <v>3082.2599859624543</v>
      </c>
      <c r="Q125" s="36">
        <v>31.322357999999998</v>
      </c>
      <c r="R125" s="36">
        <v>4010.564752197266</v>
      </c>
      <c r="S125" s="36">
        <v>30762.912706054707</v>
      </c>
      <c r="T125" s="36">
        <v>10520.837788093768</v>
      </c>
      <c r="U125" s="36">
        <v>6053.5527382812497</v>
      </c>
      <c r="V125" s="36">
        <v>41865.468752343761</v>
      </c>
      <c r="W125" s="36">
        <v>3722.9217285156301</v>
      </c>
      <c r="X125" s="36">
        <v>9787.9369994123153</v>
      </c>
      <c r="Y125" s="36">
        <v>20616.808608434869</v>
      </c>
      <c r="Z125" s="36">
        <v>134.6050132751464</v>
      </c>
      <c r="AA125" s="36">
        <v>10581.932608023444</v>
      </c>
      <c r="AB125" s="36">
        <v>12753.940204203142</v>
      </c>
      <c r="AC125" s="36">
        <v>16697.743948664811</v>
      </c>
      <c r="AD125" s="36">
        <v>22473.605424765643</v>
      </c>
      <c r="AE125" s="36">
        <v>5491.2903196051748</v>
      </c>
      <c r="AF125" s="36">
        <v>11.560282258064516</v>
      </c>
      <c r="AG125" s="36">
        <v>13069.728744750002</v>
      </c>
      <c r="AH125" s="36">
        <v>27083.631572437502</v>
      </c>
      <c r="AI125" s="36">
        <v>3467.45458984375</v>
      </c>
      <c r="AJ125" s="36">
        <v>79.574732177735086</v>
      </c>
      <c r="AK125" s="36">
        <v>4486.6382840781298</v>
      </c>
      <c r="AL125" s="36">
        <v>14210.940019843782</v>
      </c>
      <c r="AM125" s="36">
        <v>7114.4029906315754</v>
      </c>
      <c r="AN125" s="36">
        <v>9052.8714218749992</v>
      </c>
      <c r="AO125" s="36">
        <v>30424.51642884767</v>
      </c>
      <c r="AP125" s="36">
        <v>529.77449035644509</v>
      </c>
      <c r="AQ125" s="36">
        <v>29024.062037453154</v>
      </c>
      <c r="AR125" s="36">
        <v>33060.591558187516</v>
      </c>
      <c r="AS125" s="36">
        <v>34083.389389171891</v>
      </c>
      <c r="AT125" s="36">
        <v>15006.232240687521</v>
      </c>
      <c r="AU125" s="36">
        <v>16719.105396484389</v>
      </c>
      <c r="AV125" s="36">
        <v>10904.974202062487</v>
      </c>
      <c r="AW125" s="36">
        <v>6563.0871276855551</v>
      </c>
      <c r="AX125" s="36">
        <v>27204.200385742191</v>
      </c>
      <c r="AY125" s="36">
        <v>27406.215132000016</v>
      </c>
    </row>
    <row r="126" spans="1:51" x14ac:dyDescent="0.25">
      <c r="A126" s="34">
        <v>44202</v>
      </c>
      <c r="B126" s="35">
        <v>5</v>
      </c>
      <c r="C126" s="36">
        <v>18394.201272750026</v>
      </c>
      <c r="D126" s="36">
        <v>23927.882227702823</v>
      </c>
      <c r="E126" s="36">
        <v>9731.8155668696527</v>
      </c>
      <c r="F126" s="36">
        <v>35443.073791015646</v>
      </c>
      <c r="G126" s="36">
        <v>21302.699350781262</v>
      </c>
      <c r="H126" s="36">
        <v>8698.0655486875239</v>
      </c>
      <c r="I126" s="36">
        <v>17752.755099476592</v>
      </c>
      <c r="J126" s="36">
        <v>85.133765999999994</v>
      </c>
      <c r="K126" s="36">
        <v>11031.87475669533</v>
      </c>
      <c r="L126" s="36">
        <v>6972.7652071953062</v>
      </c>
      <c r="M126" s="36">
        <v>24693.857455322275</v>
      </c>
      <c r="N126" s="36">
        <v>11757.886382812521</v>
      </c>
      <c r="O126" s="36">
        <v>29038.586964359394</v>
      </c>
      <c r="P126" s="36">
        <v>2973.3112469681291</v>
      </c>
      <c r="Q126" s="36">
        <v>31.488350000000001</v>
      </c>
      <c r="R126" s="36">
        <v>3866.033203125</v>
      </c>
      <c r="S126" s="36">
        <v>29653.412531250022</v>
      </c>
      <c r="T126" s="36">
        <v>10320.69162950003</v>
      </c>
      <c r="U126" s="36">
        <v>5882.1138037109395</v>
      </c>
      <c r="V126" s="36">
        <v>38809.957475843767</v>
      </c>
      <c r="W126" s="36">
        <v>3655.2151855468801</v>
      </c>
      <c r="X126" s="36">
        <v>9818.0194785685926</v>
      </c>
      <c r="Y126" s="36">
        <v>20324.134865238528</v>
      </c>
      <c r="Z126" s="36">
        <v>174.84015655517581</v>
      </c>
      <c r="AA126" s="36">
        <v>9765.4771874844082</v>
      </c>
      <c r="AB126" s="36">
        <v>12698.448022984392</v>
      </c>
      <c r="AC126" s="36">
        <v>16740.670864107415</v>
      </c>
      <c r="AD126" s="36">
        <v>21632.596992171879</v>
      </c>
      <c r="AE126" s="36">
        <v>5479.9369826520397</v>
      </c>
      <c r="AF126" s="36">
        <v>11.560282258064516</v>
      </c>
      <c r="AG126" s="36">
        <v>12877.819699906249</v>
      </c>
      <c r="AH126" s="36">
        <v>26650.019421406254</v>
      </c>
      <c r="AI126" s="36">
        <v>3309.499731445313</v>
      </c>
      <c r="AJ126" s="36">
        <v>73.895939208986078</v>
      </c>
      <c r="AK126" s="36">
        <v>4441.3544833906299</v>
      </c>
      <c r="AL126" s="36">
        <v>13806.608422070331</v>
      </c>
      <c r="AM126" s="36">
        <v>6838.0068645378296</v>
      </c>
      <c r="AN126" s="36">
        <v>8220.3355370312711</v>
      </c>
      <c r="AO126" s="36">
        <v>29050.658927144548</v>
      </c>
      <c r="AP126" s="36">
        <v>514.73993682861305</v>
      </c>
      <c r="AQ126" s="36">
        <v>28637.057582984406</v>
      </c>
      <c r="AR126" s="36">
        <v>32020.663498328133</v>
      </c>
      <c r="AS126" s="36">
        <v>32811.465421375033</v>
      </c>
      <c r="AT126" s="36">
        <v>14874.845390328159</v>
      </c>
      <c r="AU126" s="36">
        <v>16442.490449218771</v>
      </c>
      <c r="AV126" s="36">
        <v>13357.873873687491</v>
      </c>
      <c r="AW126" s="36">
        <v>2837.859497070307</v>
      </c>
      <c r="AX126" s="36">
        <v>26052.003182373068</v>
      </c>
      <c r="AY126" s="36">
        <v>27216.328421625039</v>
      </c>
    </row>
    <row r="127" spans="1:51" x14ac:dyDescent="0.25">
      <c r="A127" s="34">
        <v>44202</v>
      </c>
      <c r="B127" s="35">
        <v>6</v>
      </c>
      <c r="C127" s="36">
        <v>18487.344691265669</v>
      </c>
      <c r="D127" s="36">
        <v>21801.939247780967</v>
      </c>
      <c r="E127" s="36">
        <v>9977.4905298618469</v>
      </c>
      <c r="F127" s="36">
        <v>35712.865333984402</v>
      </c>
      <c r="G127" s="36">
        <v>21730.03603398439</v>
      </c>
      <c r="H127" s="36">
        <v>8710.21186814063</v>
      </c>
      <c r="I127" s="36">
        <v>18147.977116199225</v>
      </c>
      <c r="J127" s="36">
        <v>86.211661000000007</v>
      </c>
      <c r="K127" s="36">
        <v>11259.332426218753</v>
      </c>
      <c r="L127" s="36">
        <v>6890.4310693828229</v>
      </c>
      <c r="M127" s="36">
        <v>24827.213620239258</v>
      </c>
      <c r="N127" s="36">
        <v>11566.63466992189</v>
      </c>
      <c r="O127" s="36">
        <v>29491.82214427345</v>
      </c>
      <c r="P127" s="36">
        <v>3041.0626314215965</v>
      </c>
      <c r="Q127" s="36">
        <v>31.068826999999999</v>
      </c>
      <c r="R127" s="36">
        <v>3825.4816711425801</v>
      </c>
      <c r="S127" s="36">
        <v>29767.048049804707</v>
      </c>
      <c r="T127" s="36">
        <v>10491.434819703127</v>
      </c>
      <c r="U127" s="36">
        <v>5844.1803027343803</v>
      </c>
      <c r="V127" s="36">
        <v>38031.224732859388</v>
      </c>
      <c r="W127" s="36">
        <v>3647.4522460937601</v>
      </c>
      <c r="X127" s="36">
        <v>9891.9416045294711</v>
      </c>
      <c r="Y127" s="36">
        <v>20615.735510199811</v>
      </c>
      <c r="Z127" s="36">
        <v>192.06532684326169</v>
      </c>
      <c r="AA127" s="36">
        <v>10259.541934781249</v>
      </c>
      <c r="AB127" s="36">
        <v>13018.750527164082</v>
      </c>
      <c r="AC127" s="36">
        <v>16718.73355191516</v>
      </c>
      <c r="AD127" s="36">
        <v>21818.697960953141</v>
      </c>
      <c r="AE127" s="36">
        <v>5545.3605631363953</v>
      </c>
      <c r="AF127" s="36">
        <v>11.560282258064516</v>
      </c>
      <c r="AG127" s="36">
        <v>13380.011190249999</v>
      </c>
      <c r="AH127" s="36">
        <v>26604.955846218749</v>
      </c>
      <c r="AI127" s="36">
        <v>3431.6898193359402</v>
      </c>
      <c r="AJ127" s="36">
        <v>70.65602734374994</v>
      </c>
      <c r="AK127" s="36">
        <v>4446.04355619531</v>
      </c>
      <c r="AL127" s="36">
        <v>14555.431959453152</v>
      </c>
      <c r="AM127" s="36">
        <v>7052.4160274050228</v>
      </c>
      <c r="AN127" s="36">
        <v>8274.4681522812607</v>
      </c>
      <c r="AO127" s="36">
        <v>30062.02327326173</v>
      </c>
      <c r="AP127" s="36">
        <v>521.03392028808594</v>
      </c>
      <c r="AQ127" s="36">
        <v>28895.239501242213</v>
      </c>
      <c r="AR127" s="36">
        <v>32250.718510718765</v>
      </c>
      <c r="AS127" s="36">
        <v>33115.724860437535</v>
      </c>
      <c r="AT127" s="36">
        <v>14760.369459765652</v>
      </c>
      <c r="AU127" s="36">
        <v>16601.3595527344</v>
      </c>
      <c r="AV127" s="36">
        <v>13396.602832312507</v>
      </c>
      <c r="AW127" s="36">
        <v>2863.95678710938</v>
      </c>
      <c r="AX127" s="36">
        <v>26077.817531738307</v>
      </c>
      <c r="AY127" s="36">
        <v>27322.838184281296</v>
      </c>
    </row>
    <row r="128" spans="1:51" x14ac:dyDescent="0.25">
      <c r="A128" s="34">
        <v>44202</v>
      </c>
      <c r="B128" s="35">
        <v>7</v>
      </c>
      <c r="C128" s="36">
        <v>18884.427327703153</v>
      </c>
      <c r="D128" s="36">
        <v>22602.415521140345</v>
      </c>
      <c r="E128" s="36">
        <v>10283.603172635272</v>
      </c>
      <c r="F128" s="36">
        <v>36833.766345703159</v>
      </c>
      <c r="G128" s="36">
        <v>21556.857435404643</v>
      </c>
      <c r="H128" s="36">
        <v>8301.2400486875158</v>
      </c>
      <c r="I128" s="36">
        <v>19640.521011695309</v>
      </c>
      <c r="J128" s="36">
        <v>91.158303000000004</v>
      </c>
      <c r="K128" s="36">
        <v>11659.74037501563</v>
      </c>
      <c r="L128" s="36">
        <v>6881.828260726561</v>
      </c>
      <c r="M128" s="36">
        <v>25022.521958888534</v>
      </c>
      <c r="N128" s="36">
        <v>11230.424828125011</v>
      </c>
      <c r="O128" s="36">
        <v>31644.247471421899</v>
      </c>
      <c r="P128" s="36">
        <v>3108.8075295448261</v>
      </c>
      <c r="Q128" s="36">
        <v>31.232420000000001</v>
      </c>
      <c r="R128" s="36">
        <v>3764.0208007812521</v>
      </c>
      <c r="S128" s="36">
        <v>29961.274019531258</v>
      </c>
      <c r="T128" s="36">
        <v>9968.548858101567</v>
      </c>
      <c r="U128" s="36">
        <v>5557.5994873047002</v>
      </c>
      <c r="V128" s="36">
        <v>39306.687002953149</v>
      </c>
      <c r="W128" s="36">
        <v>3817.1052734375098</v>
      </c>
      <c r="X128" s="36">
        <v>8787.2191512482386</v>
      </c>
      <c r="Y128" s="36">
        <v>21018.376050537157</v>
      </c>
      <c r="Z128" s="36">
        <v>200.69742477417003</v>
      </c>
      <c r="AA128" s="36">
        <v>10899.440438914062</v>
      </c>
      <c r="AB128" s="36">
        <v>13976.675014835961</v>
      </c>
      <c r="AC128" s="36">
        <v>16793.929916169542</v>
      </c>
      <c r="AD128" s="36">
        <v>22203.447774671888</v>
      </c>
      <c r="AE128" s="36">
        <v>4742.7066191364129</v>
      </c>
      <c r="AF128" s="36">
        <v>11.560282258064516</v>
      </c>
      <c r="AG128" s="36">
        <v>14202.352107843752</v>
      </c>
      <c r="AH128" s="36">
        <v>26402.637539937503</v>
      </c>
      <c r="AI128" s="36">
        <v>3435.3340502984802</v>
      </c>
      <c r="AJ128" s="36">
        <v>72.030632568359067</v>
      </c>
      <c r="AK128" s="36">
        <v>4594.4057572730699</v>
      </c>
      <c r="AL128" s="36">
        <v>14674.24203485157</v>
      </c>
      <c r="AM128" s="36">
        <v>6851.0595330299993</v>
      </c>
      <c r="AN128" s="36">
        <v>9166.2946165156409</v>
      </c>
      <c r="AO128" s="36">
        <v>30498.698471714852</v>
      </c>
      <c r="AP128" s="36">
        <v>484.02236145068304</v>
      </c>
      <c r="AQ128" s="36">
        <v>30718.718538515666</v>
      </c>
      <c r="AR128" s="36">
        <v>33397.603149601549</v>
      </c>
      <c r="AS128" s="36">
        <v>34486.313662406268</v>
      </c>
      <c r="AT128" s="36">
        <v>14943.345068546911</v>
      </c>
      <c r="AU128" s="36">
        <v>17547.69518750003</v>
      </c>
      <c r="AV128" s="36">
        <v>12456.823851625006</v>
      </c>
      <c r="AW128" s="36">
        <v>3053.894989013681</v>
      </c>
      <c r="AX128" s="36">
        <v>26104.821595459001</v>
      </c>
      <c r="AY128" s="36">
        <v>28795.330025687526</v>
      </c>
    </row>
    <row r="129" spans="1:51" x14ac:dyDescent="0.25">
      <c r="A129" s="34">
        <v>44202</v>
      </c>
      <c r="B129" s="35">
        <v>8</v>
      </c>
      <c r="C129" s="36">
        <v>22638.113267375022</v>
      </c>
      <c r="D129" s="36">
        <v>24703.220718562225</v>
      </c>
      <c r="E129" s="36">
        <v>10937.173092635268</v>
      </c>
      <c r="F129" s="36">
        <v>43053.316859375009</v>
      </c>
      <c r="G129" s="36">
        <v>22760.332017494828</v>
      </c>
      <c r="H129" s="36">
        <v>9529.5071145469137</v>
      </c>
      <c r="I129" s="36">
        <v>23908.07975998829</v>
      </c>
      <c r="J129" s="36">
        <v>105.951069</v>
      </c>
      <c r="K129" s="36">
        <v>12773.459046273441</v>
      </c>
      <c r="L129" s="36">
        <v>7784.2605133672023</v>
      </c>
      <c r="M129" s="36">
        <v>26734.929155484671</v>
      </c>
      <c r="N129" s="36">
        <v>11327.087060546881</v>
      </c>
      <c r="O129" s="36">
        <v>36171.450374320324</v>
      </c>
      <c r="P129" s="36">
        <v>3285.8194265237707</v>
      </c>
      <c r="Q129" s="36">
        <v>32.596829</v>
      </c>
      <c r="R129" s="36">
        <v>3699.6968322753919</v>
      </c>
      <c r="S129" s="36">
        <v>31369.867966796912</v>
      </c>
      <c r="T129" s="36">
        <v>10249.334834773461</v>
      </c>
      <c r="U129" s="36">
        <v>5233.8277998046897</v>
      </c>
      <c r="V129" s="36">
        <v>41651.004045843772</v>
      </c>
      <c r="W129" s="36">
        <v>4030.8999511718703</v>
      </c>
      <c r="X129" s="36">
        <v>9811.5407430295163</v>
      </c>
      <c r="Y129" s="36">
        <v>22329.286675208627</v>
      </c>
      <c r="Z129" s="36">
        <v>211.6010563659668</v>
      </c>
      <c r="AA129" s="36">
        <v>12503.504296492198</v>
      </c>
      <c r="AB129" s="36">
        <v>17675.366700187529</v>
      </c>
      <c r="AC129" s="36">
        <v>18358.495996064667</v>
      </c>
      <c r="AD129" s="36">
        <v>22890.278037265627</v>
      </c>
      <c r="AE129" s="36">
        <v>4200.7961779176512</v>
      </c>
      <c r="AF129" s="36">
        <v>11.560282258064516</v>
      </c>
      <c r="AG129" s="36">
        <v>15631.02945471875</v>
      </c>
      <c r="AH129" s="36">
        <v>26231.499716812501</v>
      </c>
      <c r="AI129" s="36">
        <v>3368.8571089898578</v>
      </c>
      <c r="AJ129" s="36">
        <v>106.28365161132768</v>
      </c>
      <c r="AK129" s="36">
        <v>4824.7618763996998</v>
      </c>
      <c r="AL129" s="36">
        <v>14627.022292406282</v>
      </c>
      <c r="AM129" s="36">
        <v>7234.4426482175259</v>
      </c>
      <c r="AN129" s="36">
        <v>8741.7619268906292</v>
      </c>
      <c r="AO129" s="36">
        <v>33388.069481101564</v>
      </c>
      <c r="AP129" s="36">
        <v>463.86103642483522</v>
      </c>
      <c r="AQ129" s="36">
        <v>36421.190528203122</v>
      </c>
      <c r="AR129" s="36">
        <v>36711.760087929695</v>
      </c>
      <c r="AS129" s="36">
        <v>36228.829244390654</v>
      </c>
      <c r="AT129" s="36">
        <v>16334.992092718769</v>
      </c>
      <c r="AU129" s="36">
        <v>18998.176285156278</v>
      </c>
      <c r="AV129" s="36">
        <v>11945.35008378125</v>
      </c>
      <c r="AW129" s="36">
        <v>2550.9907836914081</v>
      </c>
      <c r="AX129" s="36">
        <v>26223.060349121097</v>
      </c>
      <c r="AY129" s="36">
        <v>36135.420745281284</v>
      </c>
    </row>
    <row r="130" spans="1:51" x14ac:dyDescent="0.25">
      <c r="A130" s="34">
        <v>44202</v>
      </c>
      <c r="B130" s="35">
        <v>9</v>
      </c>
      <c r="C130" s="36">
        <v>27591.775265093729</v>
      </c>
      <c r="D130" s="36">
        <v>30599.935748984095</v>
      </c>
      <c r="E130" s="36">
        <v>12996.541660002473</v>
      </c>
      <c r="F130" s="36">
        <v>52361.257203125002</v>
      </c>
      <c r="G130" s="36">
        <v>31777.120044320887</v>
      </c>
      <c r="H130" s="36">
        <v>11986.032854921887</v>
      </c>
      <c r="I130" s="36">
        <v>29712.463709632822</v>
      </c>
      <c r="J130" s="36">
        <v>117.09670299999999</v>
      </c>
      <c r="K130" s="36">
        <v>15393.907990953139</v>
      </c>
      <c r="L130" s="36">
        <v>10584.522923203136</v>
      </c>
      <c r="M130" s="36">
        <v>30011.102883562897</v>
      </c>
      <c r="N130" s="36">
        <v>13278.41331445313</v>
      </c>
      <c r="O130" s="36">
        <v>43437.284556812498</v>
      </c>
      <c r="P130" s="36">
        <v>3791.3350737761384</v>
      </c>
      <c r="Q130" s="36">
        <v>33.911188999999993</v>
      </c>
      <c r="R130" s="36">
        <v>4182.9583862304698</v>
      </c>
      <c r="S130" s="36">
        <v>36855.798480468758</v>
      </c>
      <c r="T130" s="36">
        <v>12149.484752820332</v>
      </c>
      <c r="U130" s="36">
        <v>5994.7204082031303</v>
      </c>
      <c r="V130" s="36">
        <v>47193.939006031243</v>
      </c>
      <c r="W130" s="36">
        <v>5050.3752197265603</v>
      </c>
      <c r="X130" s="36">
        <v>11778.690206709205</v>
      </c>
      <c r="Y130" s="36">
        <v>25936.848001608516</v>
      </c>
      <c r="Z130" s="36">
        <v>228.99387893676763</v>
      </c>
      <c r="AA130" s="36">
        <v>16629.134800390653</v>
      </c>
      <c r="AB130" s="36">
        <v>22158.343910671887</v>
      </c>
      <c r="AC130" s="36">
        <v>21866.505887288127</v>
      </c>
      <c r="AD130" s="36">
        <v>25776.55579393751</v>
      </c>
      <c r="AE130" s="36">
        <v>4640.9228101442104</v>
      </c>
      <c r="AF130" s="36">
        <v>11.560282258064516</v>
      </c>
      <c r="AG130" s="36">
        <v>18177.777117812504</v>
      </c>
      <c r="AH130" s="36">
        <v>28898.175814781258</v>
      </c>
      <c r="AI130" s="36">
        <v>4287.8790494618697</v>
      </c>
      <c r="AJ130" s="36">
        <v>146.79637866210982</v>
      </c>
      <c r="AK130" s="36">
        <v>5399.4635422608017</v>
      </c>
      <c r="AL130" s="36">
        <v>15826.06115395314</v>
      </c>
      <c r="AM130" s="36">
        <v>10106.202190694081</v>
      </c>
      <c r="AN130" s="36">
        <v>9450.2173592656309</v>
      </c>
      <c r="AO130" s="36">
        <v>40357.303570367199</v>
      </c>
      <c r="AP130" s="36">
        <v>694.99794787548853</v>
      </c>
      <c r="AQ130" s="36">
        <v>45809.470367734393</v>
      </c>
      <c r="AR130" s="36">
        <v>45766.771888125004</v>
      </c>
      <c r="AS130" s="36">
        <v>41539.008310609395</v>
      </c>
      <c r="AT130" s="36">
        <v>20181.877605312529</v>
      </c>
      <c r="AU130" s="36">
        <v>22225.793341796882</v>
      </c>
      <c r="AV130" s="36">
        <v>14528.121741343748</v>
      </c>
      <c r="AW130" s="36">
        <v>1336.5586949503599</v>
      </c>
      <c r="AX130" s="36">
        <v>29474.197379150399</v>
      </c>
      <c r="AY130" s="36">
        <v>46459.56333165626</v>
      </c>
    </row>
    <row r="131" spans="1:51" x14ac:dyDescent="0.25">
      <c r="A131" s="34">
        <v>44202</v>
      </c>
      <c r="B131" s="35">
        <v>10</v>
      </c>
      <c r="C131" s="36">
        <v>32024.224838062484</v>
      </c>
      <c r="D131" s="36">
        <v>34598.446552327827</v>
      </c>
      <c r="E131" s="36">
        <v>15229.574014705597</v>
      </c>
      <c r="F131" s="36">
        <v>59379.322917968762</v>
      </c>
      <c r="G131" s="36">
        <v>35775.019874355719</v>
      </c>
      <c r="H131" s="36">
        <v>12682.888350468767</v>
      </c>
      <c r="I131" s="36">
        <v>34184.668496851576</v>
      </c>
      <c r="J131" s="36">
        <v>130.17482699999999</v>
      </c>
      <c r="K131" s="36">
        <v>17494.028282906271</v>
      </c>
      <c r="L131" s="36">
        <v>11789.738129546859</v>
      </c>
      <c r="M131" s="36">
        <v>33622.002198216433</v>
      </c>
      <c r="N131" s="36">
        <v>15086.362433593749</v>
      </c>
      <c r="O131" s="36">
        <v>49189.261605671891</v>
      </c>
      <c r="P131" s="36">
        <v>3954.2519389941681</v>
      </c>
      <c r="Q131" s="36">
        <v>33.799927999999994</v>
      </c>
      <c r="R131" s="36">
        <v>4754.5072631835938</v>
      </c>
      <c r="S131" s="36">
        <v>41978.155732421881</v>
      </c>
      <c r="T131" s="36">
        <v>14077.850228296886</v>
      </c>
      <c r="U131" s="36">
        <v>6802.1113759765603</v>
      </c>
      <c r="V131" s="36">
        <v>52623.506693406256</v>
      </c>
      <c r="W131" s="36">
        <v>5859.9229492187496</v>
      </c>
      <c r="X131" s="36">
        <v>13232.628281646703</v>
      </c>
      <c r="Y131" s="36">
        <v>28776.08374238501</v>
      </c>
      <c r="Z131" s="36">
        <v>208.51826629638671</v>
      </c>
      <c r="AA131" s="36">
        <v>19632.747957031268</v>
      </c>
      <c r="AB131" s="36">
        <v>25077.924344218769</v>
      </c>
      <c r="AC131" s="36">
        <v>25019.766364234991</v>
      </c>
      <c r="AD131" s="36">
        <v>29197.08719290626</v>
      </c>
      <c r="AE131" s="36">
        <v>6288.3548523629597</v>
      </c>
      <c r="AF131" s="36">
        <v>11.560282258064516</v>
      </c>
      <c r="AG131" s="36">
        <v>19976.86449090625</v>
      </c>
      <c r="AH131" s="36">
        <v>33258.470466781255</v>
      </c>
      <c r="AI131" s="36">
        <v>5377.6223140228158</v>
      </c>
      <c r="AJ131" s="36">
        <v>176.74478979492176</v>
      </c>
      <c r="AK131" s="36">
        <v>5856.7227811721523</v>
      </c>
      <c r="AL131" s="36">
        <v>17242.876977703141</v>
      </c>
      <c r="AM131" s="36">
        <v>11835.0685645222</v>
      </c>
      <c r="AN131" s="36">
        <v>9402.4476922500107</v>
      </c>
      <c r="AO131" s="36">
        <v>47012.467785460947</v>
      </c>
      <c r="AP131" s="36">
        <v>883.39701829589808</v>
      </c>
      <c r="AQ131" s="36">
        <v>54758.571044593773</v>
      </c>
      <c r="AR131" s="36">
        <v>52291.642550664088</v>
      </c>
      <c r="AS131" s="36">
        <v>46164.278599421887</v>
      </c>
      <c r="AT131" s="36">
        <v>22710.300019250015</v>
      </c>
      <c r="AU131" s="36">
        <v>25340.92254882813</v>
      </c>
      <c r="AV131" s="36">
        <v>17343.168493062494</v>
      </c>
      <c r="AW131" s="36">
        <v>523.2498135523872</v>
      </c>
      <c r="AX131" s="36">
        <v>33136.248691406268</v>
      </c>
      <c r="AY131" s="36">
        <v>55094.447921343744</v>
      </c>
    </row>
    <row r="132" spans="1:51" x14ac:dyDescent="0.25">
      <c r="A132" s="34">
        <v>44202</v>
      </c>
      <c r="B132" s="35">
        <v>11</v>
      </c>
      <c r="C132" s="36">
        <v>34355.077184187467</v>
      </c>
      <c r="D132" s="36">
        <v>37298.749272265341</v>
      </c>
      <c r="E132" s="36">
        <v>18030.550691205593</v>
      </c>
      <c r="F132" s="36">
        <v>64754.426402343757</v>
      </c>
      <c r="G132" s="36">
        <v>39206.897610166801</v>
      </c>
      <c r="H132" s="36">
        <v>12715.377308453151</v>
      </c>
      <c r="I132" s="36">
        <v>36897.591932460949</v>
      </c>
      <c r="J132" s="36">
        <v>142.83373899999998</v>
      </c>
      <c r="K132" s="36">
        <v>19029.536700000011</v>
      </c>
      <c r="L132" s="36">
        <v>12460.452430796873</v>
      </c>
      <c r="M132" s="36">
        <v>36426.857529785149</v>
      </c>
      <c r="N132" s="36">
        <v>17161.071453124998</v>
      </c>
      <c r="O132" s="36">
        <v>53447.040932375021</v>
      </c>
      <c r="P132" s="36">
        <v>4165.0128280402814</v>
      </c>
      <c r="Q132" s="36">
        <v>34.02411</v>
      </c>
      <c r="R132" s="36">
        <v>5229.642065429688</v>
      </c>
      <c r="S132" s="36">
        <v>45687.074371093768</v>
      </c>
      <c r="T132" s="36">
        <v>16094.140669921902</v>
      </c>
      <c r="U132" s="36">
        <v>8074.6108574218906</v>
      </c>
      <c r="V132" s="36">
        <v>58621.9112523125</v>
      </c>
      <c r="W132" s="36">
        <v>6188.2116210937502</v>
      </c>
      <c r="X132" s="36">
        <v>14277.916245334145</v>
      </c>
      <c r="Y132" s="36">
        <v>30293.619222021338</v>
      </c>
      <c r="Z132" s="36">
        <v>201.10965560913093</v>
      </c>
      <c r="AA132" s="36">
        <v>21790.301285453159</v>
      </c>
      <c r="AB132" s="36">
        <v>26713.884832765638</v>
      </c>
      <c r="AC132" s="36">
        <v>27675.150730206286</v>
      </c>
      <c r="AD132" s="36">
        <v>31976.558347937502</v>
      </c>
      <c r="AE132" s="36">
        <v>7284.5459268942132</v>
      </c>
      <c r="AF132" s="36">
        <v>11.560282258064516</v>
      </c>
      <c r="AG132" s="36">
        <v>21303.885958718754</v>
      </c>
      <c r="AH132" s="36">
        <v>37096.641710687472</v>
      </c>
      <c r="AI132" s="36">
        <v>5944.4314204981038</v>
      </c>
      <c r="AJ132" s="36">
        <v>198.9349555664059</v>
      </c>
      <c r="AK132" s="36">
        <v>6117.7042804122339</v>
      </c>
      <c r="AL132" s="36">
        <v>19252.12141026566</v>
      </c>
      <c r="AM132" s="36">
        <v>13317.679095147199</v>
      </c>
      <c r="AN132" s="36">
        <v>10028.4105460625</v>
      </c>
      <c r="AO132" s="36">
        <v>51689.157456414061</v>
      </c>
      <c r="AP132" s="36">
        <v>944.83973806738197</v>
      </c>
      <c r="AQ132" s="36">
        <v>60280.429930171878</v>
      </c>
      <c r="AR132" s="36">
        <v>56232.339123187507</v>
      </c>
      <c r="AS132" s="36">
        <v>50135.747448375012</v>
      </c>
      <c r="AT132" s="36">
        <v>24106.972455093754</v>
      </c>
      <c r="AU132" s="36">
        <v>26687.873345703141</v>
      </c>
      <c r="AV132" s="36">
        <v>17000.541539781258</v>
      </c>
      <c r="AW132" s="36">
        <v>2354.6399572650494</v>
      </c>
      <c r="AX132" s="36">
        <v>36370.286148681655</v>
      </c>
      <c r="AY132" s="36">
        <v>59474.953600812471</v>
      </c>
    </row>
    <row r="133" spans="1:51" x14ac:dyDescent="0.25">
      <c r="A133" s="34">
        <v>44202</v>
      </c>
      <c r="B133" s="35">
        <v>12</v>
      </c>
      <c r="C133" s="36">
        <v>36184.600138031245</v>
      </c>
      <c r="D133" s="36">
        <v>39223.23602998408</v>
      </c>
      <c r="E133" s="36">
        <v>19558.681813705596</v>
      </c>
      <c r="F133" s="36">
        <v>68580.519199218747</v>
      </c>
      <c r="G133" s="36">
        <v>43191.457877211957</v>
      </c>
      <c r="H133" s="36">
        <v>12932.411519703139</v>
      </c>
      <c r="I133" s="36">
        <v>38642.014021921888</v>
      </c>
      <c r="J133" s="36">
        <v>141.76804000000001</v>
      </c>
      <c r="K133" s="36">
        <v>19828.469312421897</v>
      </c>
      <c r="L133" s="36">
        <v>12721.572718624997</v>
      </c>
      <c r="M133" s="36">
        <v>36417.808986445722</v>
      </c>
      <c r="N133" s="36">
        <v>18767.326999999997</v>
      </c>
      <c r="O133" s="36">
        <v>55900.325400734393</v>
      </c>
      <c r="P133" s="36">
        <v>4401.7991977912134</v>
      </c>
      <c r="Q133" s="36">
        <v>36.720154000000001</v>
      </c>
      <c r="R133" s="36">
        <v>5659.5317260742204</v>
      </c>
      <c r="S133" s="36">
        <v>48313.128042968776</v>
      </c>
      <c r="T133" s="36">
        <v>17760.21462528126</v>
      </c>
      <c r="U133" s="36">
        <v>9173.0805644531411</v>
      </c>
      <c r="V133" s="36">
        <v>63221.744260281252</v>
      </c>
      <c r="W133" s="36">
        <v>6624.5050781250002</v>
      </c>
      <c r="X133" s="36">
        <v>15501.791433256025</v>
      </c>
      <c r="Y133" s="36">
        <v>30565.103313667551</v>
      </c>
      <c r="Z133" s="36">
        <v>208.1621430969239</v>
      </c>
      <c r="AA133" s="36">
        <v>23088.560828187521</v>
      </c>
      <c r="AB133" s="36">
        <v>27385.910620781258</v>
      </c>
      <c r="AC133" s="36">
        <v>29796.563202404344</v>
      </c>
      <c r="AD133" s="36">
        <v>34419.767597593745</v>
      </c>
      <c r="AE133" s="36">
        <v>7566.0116167200331</v>
      </c>
      <c r="AF133" s="36">
        <v>11.560282258064516</v>
      </c>
      <c r="AG133" s="36">
        <v>21986.7184275625</v>
      </c>
      <c r="AH133" s="36">
        <v>39137.00084915624</v>
      </c>
      <c r="AI133" s="36">
        <v>6283.5327423244198</v>
      </c>
      <c r="AJ133" s="36">
        <v>242.948583007813</v>
      </c>
      <c r="AK133" s="36">
        <v>6345.7634490564433</v>
      </c>
      <c r="AL133" s="36">
        <v>20920.950439281271</v>
      </c>
      <c r="AM133" s="36">
        <v>14679.577954037803</v>
      </c>
      <c r="AN133" s="36">
        <v>11064.532253828131</v>
      </c>
      <c r="AO133" s="36">
        <v>55151.613299265635</v>
      </c>
      <c r="AP133" s="36">
        <v>940.54540959179633</v>
      </c>
      <c r="AQ133" s="36">
        <v>62888.950207484384</v>
      </c>
      <c r="AR133" s="36">
        <v>58957.134980828123</v>
      </c>
      <c r="AS133" s="36">
        <v>53476.406760234393</v>
      </c>
      <c r="AT133" s="36">
        <v>25432.763478031244</v>
      </c>
      <c r="AU133" s="36">
        <v>28416.380589843771</v>
      </c>
      <c r="AV133" s="36">
        <v>16959.540153218742</v>
      </c>
      <c r="AW133" s="36">
        <v>3476.1406603639662</v>
      </c>
      <c r="AX133" s="36">
        <v>38951.314260253923</v>
      </c>
      <c r="AY133" s="36">
        <v>62248.506430437461</v>
      </c>
    </row>
    <row r="134" spans="1:51" x14ac:dyDescent="0.25">
      <c r="A134" s="34">
        <v>44202</v>
      </c>
      <c r="B134" s="35">
        <v>13</v>
      </c>
      <c r="C134" s="36">
        <v>37901.477357281241</v>
      </c>
      <c r="D134" s="36">
        <v>40029.799703202836</v>
      </c>
      <c r="E134" s="36">
        <v>20874.141008799343</v>
      </c>
      <c r="F134" s="36">
        <v>72703.350843749999</v>
      </c>
      <c r="G134" s="36">
        <v>46405.053925259112</v>
      </c>
      <c r="H134" s="36">
        <v>13132.057527046891</v>
      </c>
      <c r="I134" s="36">
        <v>40486.720865796888</v>
      </c>
      <c r="J134" s="36">
        <v>147.93807200000001</v>
      </c>
      <c r="K134" s="36">
        <v>20644.56861509378</v>
      </c>
      <c r="L134" s="36">
        <v>12917.817938476564</v>
      </c>
      <c r="M134" s="36">
        <v>37171.845741698606</v>
      </c>
      <c r="N134" s="36">
        <v>20303.394312500001</v>
      </c>
      <c r="O134" s="36">
        <v>58628.868347578129</v>
      </c>
      <c r="P134" s="36">
        <v>4433.7836936594758</v>
      </c>
      <c r="Q134" s="36">
        <v>36.685772</v>
      </c>
      <c r="R134" s="36">
        <v>6175.230493164061</v>
      </c>
      <c r="S134" s="36">
        <v>51569.589244140647</v>
      </c>
      <c r="T134" s="36">
        <v>19136.813837421891</v>
      </c>
      <c r="U134" s="36">
        <v>10093.48116992189</v>
      </c>
      <c r="V134" s="36">
        <v>67619.457544281249</v>
      </c>
      <c r="W134" s="36">
        <v>6826.2312988281301</v>
      </c>
      <c r="X134" s="36">
        <v>16697.486473615434</v>
      </c>
      <c r="Y134" s="36">
        <v>30947.045448621539</v>
      </c>
      <c r="Z134" s="36">
        <v>233.19535522460939</v>
      </c>
      <c r="AA134" s="36">
        <v>24329.877191265638</v>
      </c>
      <c r="AB134" s="36">
        <v>28363.147746781251</v>
      </c>
      <c r="AC134" s="36">
        <v>31592.863585155479</v>
      </c>
      <c r="AD134" s="36">
        <v>37104.188180437493</v>
      </c>
      <c r="AE134" s="36">
        <v>7948.6730062451743</v>
      </c>
      <c r="AF134" s="36">
        <v>11.560282258064516</v>
      </c>
      <c r="AG134" s="36">
        <v>23236.003963437499</v>
      </c>
      <c r="AH134" s="36">
        <v>41626.196012437496</v>
      </c>
      <c r="AI134" s="36">
        <v>6570.7748044857872</v>
      </c>
      <c r="AJ134" s="36">
        <v>236.87599365234507</v>
      </c>
      <c r="AK134" s="36">
        <v>6264.2013156320563</v>
      </c>
      <c r="AL134" s="36">
        <v>22488.26134062502</v>
      </c>
      <c r="AM134" s="36">
        <v>17713.618616787826</v>
      </c>
      <c r="AN134" s="36">
        <v>11047.16076664064</v>
      </c>
      <c r="AO134" s="36">
        <v>58975.81815760937</v>
      </c>
      <c r="AP134" s="36">
        <v>955.66398677832126</v>
      </c>
      <c r="AQ134" s="36">
        <v>64661.78144840624</v>
      </c>
      <c r="AR134" s="36">
        <v>61792.841683625018</v>
      </c>
      <c r="AS134" s="36">
        <v>57133.290988890643</v>
      </c>
      <c r="AT134" s="36">
        <v>26265.196720718748</v>
      </c>
      <c r="AU134" s="36">
        <v>30474.415941406245</v>
      </c>
      <c r="AV134" s="36">
        <v>17243.368429625003</v>
      </c>
      <c r="AW134" s="36">
        <v>5294.3774554386473</v>
      </c>
      <c r="AX134" s="36">
        <v>42062.003818359401</v>
      </c>
      <c r="AY134" s="36">
        <v>64608.429333187516</v>
      </c>
    </row>
    <row r="135" spans="1:51" x14ac:dyDescent="0.25">
      <c r="A135" s="34">
        <v>44202</v>
      </c>
      <c r="B135" s="35">
        <v>14</v>
      </c>
      <c r="C135" s="36">
        <v>39073.044367468756</v>
      </c>
      <c r="D135" s="36">
        <v>39954.546356327832</v>
      </c>
      <c r="E135" s="36">
        <v>21368.296487814969</v>
      </c>
      <c r="F135" s="36">
        <v>75384.29347656251</v>
      </c>
      <c r="G135" s="36">
        <v>46456.714141871169</v>
      </c>
      <c r="H135" s="36">
        <v>12227.223462546897</v>
      </c>
      <c r="I135" s="36">
        <v>41619.741868601566</v>
      </c>
      <c r="J135" s="36">
        <v>156.82287700000001</v>
      </c>
      <c r="K135" s="36">
        <v>20921.964137390642</v>
      </c>
      <c r="L135" s="36">
        <v>12830.437618359376</v>
      </c>
      <c r="M135" s="36">
        <v>36886.442815879826</v>
      </c>
      <c r="N135" s="36">
        <v>21126.347097656249</v>
      </c>
      <c r="O135" s="36">
        <v>60293.315995093755</v>
      </c>
      <c r="P135" s="36">
        <v>4511.2919063587879</v>
      </c>
      <c r="Q135" s="36">
        <v>37.748942999999997</v>
      </c>
      <c r="R135" s="36">
        <v>6697.9181152343835</v>
      </c>
      <c r="S135" s="36">
        <v>53959.246117187511</v>
      </c>
      <c r="T135" s="36">
        <v>19803.308347781258</v>
      </c>
      <c r="U135" s="36">
        <v>10345.788529296891</v>
      </c>
      <c r="V135" s="36">
        <v>72821.783987687508</v>
      </c>
      <c r="W135" s="36">
        <v>6592.6076171875102</v>
      </c>
      <c r="X135" s="36">
        <v>16639.856917943565</v>
      </c>
      <c r="Y135" s="36">
        <v>31597.734113127593</v>
      </c>
      <c r="Z135" s="36">
        <v>219.96507354736332</v>
      </c>
      <c r="AA135" s="36">
        <v>24624.416212578126</v>
      </c>
      <c r="AB135" s="36">
        <v>28962.295473687496</v>
      </c>
      <c r="AC135" s="36">
        <v>32721.109361451698</v>
      </c>
      <c r="AD135" s="36">
        <v>40125.066044468746</v>
      </c>
      <c r="AE135" s="36">
        <v>9221.9483077137866</v>
      </c>
      <c r="AF135" s="36">
        <v>11.560282258064516</v>
      </c>
      <c r="AG135" s="36">
        <v>24350.577064375</v>
      </c>
      <c r="AH135" s="36">
        <v>44589.702421812508</v>
      </c>
      <c r="AI135" s="36">
        <v>6622.2814825046244</v>
      </c>
      <c r="AJ135" s="36">
        <v>184.35416625976501</v>
      </c>
      <c r="AK135" s="36">
        <v>6409.6181472109693</v>
      </c>
      <c r="AL135" s="36">
        <v>24310.763876171899</v>
      </c>
      <c r="AM135" s="36">
        <v>19985.60177785033</v>
      </c>
      <c r="AN135" s="36">
        <v>11809.514280781248</v>
      </c>
      <c r="AO135" s="36">
        <v>61493.22502908593</v>
      </c>
      <c r="AP135" s="36">
        <v>892.87393219335979</v>
      </c>
      <c r="AQ135" s="36">
        <v>66110.524469906275</v>
      </c>
      <c r="AR135" s="36">
        <v>63265.649572546892</v>
      </c>
      <c r="AS135" s="36">
        <v>59966.773389031267</v>
      </c>
      <c r="AT135" s="36">
        <v>26958.531307687532</v>
      </c>
      <c r="AU135" s="36">
        <v>32572.558585937491</v>
      </c>
      <c r="AV135" s="36">
        <v>17943.009547968744</v>
      </c>
      <c r="AW135" s="36">
        <v>6896.742240902895</v>
      </c>
      <c r="AX135" s="36">
        <v>45456.862060546911</v>
      </c>
      <c r="AY135" s="36">
        <v>66199.331138937501</v>
      </c>
    </row>
    <row r="136" spans="1:51" x14ac:dyDescent="0.25">
      <c r="A136" s="34">
        <v>44202</v>
      </c>
      <c r="B136" s="35">
        <v>15</v>
      </c>
      <c r="C136" s="36">
        <v>38286.09795806255</v>
      </c>
      <c r="D136" s="36">
        <v>41339.919113234086</v>
      </c>
      <c r="E136" s="36">
        <v>21619.003234002463</v>
      </c>
      <c r="F136" s="36">
        <v>74801.763374999995</v>
      </c>
      <c r="G136" s="36">
        <v>49193.677825284154</v>
      </c>
      <c r="H136" s="36">
        <v>12399.996513859391</v>
      </c>
      <c r="I136" s="36">
        <v>41675.455139367201</v>
      </c>
      <c r="J136" s="36">
        <v>153.09035</v>
      </c>
      <c r="K136" s="36">
        <v>21741.486871281279</v>
      </c>
      <c r="L136" s="36">
        <v>13563.196144851563</v>
      </c>
      <c r="M136" s="36">
        <v>38707.03238411458</v>
      </c>
      <c r="N136" s="36">
        <v>20989.5425234375</v>
      </c>
      <c r="O136" s="36">
        <v>60685.801175437518</v>
      </c>
      <c r="P136" s="36">
        <v>4690.7775460711673</v>
      </c>
      <c r="Q136" s="36">
        <v>37.532375999999999</v>
      </c>
      <c r="R136" s="36">
        <v>6998.9316528320487</v>
      </c>
      <c r="S136" s="36">
        <v>56170.770511718758</v>
      </c>
      <c r="T136" s="36">
        <v>19421.524150421894</v>
      </c>
      <c r="U136" s="36">
        <v>9927.9044218750096</v>
      </c>
      <c r="V136" s="36">
        <v>74983.046212562505</v>
      </c>
      <c r="W136" s="36">
        <v>6565.3937011718799</v>
      </c>
      <c r="X136" s="36">
        <v>17566.637206974792</v>
      </c>
      <c r="Y136" s="36">
        <v>32111.494015731241</v>
      </c>
      <c r="Z136" s="36">
        <v>228.40344558715822</v>
      </c>
      <c r="AA136" s="36">
        <v>25945.720757984378</v>
      </c>
      <c r="AB136" s="36">
        <v>28896.271978000004</v>
      </c>
      <c r="AC136" s="36">
        <v>31920.084022271756</v>
      </c>
      <c r="AD136" s="36">
        <v>40917.25987018751</v>
      </c>
      <c r="AE136" s="36">
        <v>9165.1280330504742</v>
      </c>
      <c r="AF136" s="36">
        <v>11.560282258064516</v>
      </c>
      <c r="AG136" s="36">
        <v>24848.833793624999</v>
      </c>
      <c r="AH136" s="36">
        <v>45891.573520937505</v>
      </c>
      <c r="AI136" s="36">
        <v>7076.4276311162184</v>
      </c>
      <c r="AJ136" s="36">
        <v>217.62615283203223</v>
      </c>
      <c r="AK136" s="36">
        <v>6554.9615254891351</v>
      </c>
      <c r="AL136" s="36">
        <v>25256.565217765648</v>
      </c>
      <c r="AM136" s="36">
        <v>20631.236898162821</v>
      </c>
      <c r="AN136" s="36">
        <v>11901.53761479688</v>
      </c>
      <c r="AO136" s="36">
        <v>63654.973824914065</v>
      </c>
      <c r="AP136" s="36">
        <v>846.7428285312501</v>
      </c>
      <c r="AQ136" s="36">
        <v>66661.59707440628</v>
      </c>
      <c r="AR136" s="36">
        <v>65746.935432046899</v>
      </c>
      <c r="AS136" s="36">
        <v>61908.63356906252</v>
      </c>
      <c r="AT136" s="36">
        <v>27775.477677812509</v>
      </c>
      <c r="AU136" s="36">
        <v>32725.284835937491</v>
      </c>
      <c r="AV136" s="36">
        <v>18726.495709062496</v>
      </c>
      <c r="AW136" s="36">
        <v>7389.0007324218841</v>
      </c>
      <c r="AX136" s="36">
        <v>47220.023747558625</v>
      </c>
      <c r="AY136" s="36">
        <v>66546.922716062487</v>
      </c>
    </row>
    <row r="137" spans="1:51" x14ac:dyDescent="0.25">
      <c r="A137" s="34">
        <v>44202</v>
      </c>
      <c r="B137" s="35">
        <v>16</v>
      </c>
      <c r="C137" s="36">
        <v>37733.539229406255</v>
      </c>
      <c r="D137" s="36">
        <v>41922.548935984058</v>
      </c>
      <c r="E137" s="36">
        <v>21726.536185111836</v>
      </c>
      <c r="F137" s="36">
        <v>73799.07692578125</v>
      </c>
      <c r="G137" s="36">
        <v>50465.567301148127</v>
      </c>
      <c r="H137" s="36">
        <v>12842.770209500022</v>
      </c>
      <c r="I137" s="36">
        <v>41323.688791773457</v>
      </c>
      <c r="J137" s="36">
        <v>143.66964300000001</v>
      </c>
      <c r="K137" s="36">
        <v>21610.663031046886</v>
      </c>
      <c r="L137" s="36">
        <v>13845.833194695319</v>
      </c>
      <c r="M137" s="36">
        <v>39584.929547236447</v>
      </c>
      <c r="N137" s="36">
        <v>21688.162390625002</v>
      </c>
      <c r="O137" s="36">
        <v>59707.212399390643</v>
      </c>
      <c r="P137" s="36">
        <v>4876.1588960923855</v>
      </c>
      <c r="Q137" s="36">
        <v>38.047252999999998</v>
      </c>
      <c r="R137" s="36">
        <v>6940.4970214843806</v>
      </c>
      <c r="S137" s="36">
        <v>56254.195876953141</v>
      </c>
      <c r="T137" s="36">
        <v>19166.819154859382</v>
      </c>
      <c r="U137" s="36">
        <v>9728.7483574218804</v>
      </c>
      <c r="V137" s="36">
        <v>74484.09915603124</v>
      </c>
      <c r="W137" s="36">
        <v>6559.2153808593694</v>
      </c>
      <c r="X137" s="36">
        <v>17476.676269037333</v>
      </c>
      <c r="Y137" s="36">
        <v>32142.984465664038</v>
      </c>
      <c r="Z137" s="36">
        <v>208.67839385986341</v>
      </c>
      <c r="AA137" s="36">
        <v>25875.143987078143</v>
      </c>
      <c r="AB137" s="36">
        <v>28377.260592203129</v>
      </c>
      <c r="AC137" s="36">
        <v>31389.098355237285</v>
      </c>
      <c r="AD137" s="36">
        <v>40773.700621812517</v>
      </c>
      <c r="AE137" s="36">
        <v>8535.0484628161084</v>
      </c>
      <c r="AF137" s="36">
        <v>11.560282258064516</v>
      </c>
      <c r="AG137" s="36">
        <v>24684.504059843748</v>
      </c>
      <c r="AH137" s="36">
        <v>45927.847435562508</v>
      </c>
      <c r="AI137" s="36">
        <v>7241.1538836090749</v>
      </c>
      <c r="AJ137" s="36">
        <v>246.50302514648507</v>
      </c>
      <c r="AK137" s="36">
        <v>6520.3703768404193</v>
      </c>
      <c r="AL137" s="36">
        <v>25329.971842484396</v>
      </c>
      <c r="AM137" s="36">
        <v>20764.215373022183</v>
      </c>
      <c r="AN137" s="36">
        <v>12321.687340296879</v>
      </c>
      <c r="AO137" s="36">
        <v>64404.049991359381</v>
      </c>
      <c r="AP137" s="36">
        <v>937.58592164355503</v>
      </c>
      <c r="AQ137" s="36">
        <v>66836.862809390615</v>
      </c>
      <c r="AR137" s="36">
        <v>66096.545458968787</v>
      </c>
      <c r="AS137" s="36">
        <v>61704.719372796884</v>
      </c>
      <c r="AT137" s="36">
        <v>28177.674672156238</v>
      </c>
      <c r="AU137" s="36">
        <v>31770.404515624999</v>
      </c>
      <c r="AV137" s="36">
        <v>19600.227861718748</v>
      </c>
      <c r="AW137" s="36">
        <v>7900.9093017578234</v>
      </c>
      <c r="AX137" s="36">
        <v>47310.29769531254</v>
      </c>
      <c r="AY137" s="36">
        <v>66176.795728343772</v>
      </c>
    </row>
    <row r="138" spans="1:51" x14ac:dyDescent="0.25">
      <c r="A138" s="34">
        <v>44202</v>
      </c>
      <c r="B138" s="35">
        <v>17</v>
      </c>
      <c r="C138" s="36">
        <v>37065.69011471876</v>
      </c>
      <c r="D138" s="36">
        <v>41678.180907077825</v>
      </c>
      <c r="E138" s="36">
        <v>21544.427213174335</v>
      </c>
      <c r="F138" s="36">
        <v>72795.381335937505</v>
      </c>
      <c r="G138" s="36">
        <v>49617.107528726199</v>
      </c>
      <c r="H138" s="36">
        <v>12824.33301109378</v>
      </c>
      <c r="I138" s="36">
        <v>40380.192791484376</v>
      </c>
      <c r="J138" s="36">
        <v>142.151972</v>
      </c>
      <c r="K138" s="36">
        <v>21439.531866562524</v>
      </c>
      <c r="L138" s="36">
        <v>13684.972542312498</v>
      </c>
      <c r="M138" s="36">
        <v>39427.452394601016</v>
      </c>
      <c r="N138" s="36">
        <v>21768.77876171875</v>
      </c>
      <c r="O138" s="36">
        <v>58807.60387050001</v>
      </c>
      <c r="P138" s="36">
        <v>4936.9061295248002</v>
      </c>
      <c r="Q138" s="36">
        <v>38.550260000000002</v>
      </c>
      <c r="R138" s="36">
        <v>7144.4227416992217</v>
      </c>
      <c r="S138" s="36">
        <v>55748.336427734379</v>
      </c>
      <c r="T138" s="36">
        <v>18878.472222546879</v>
      </c>
      <c r="U138" s="36">
        <v>9405.10545507813</v>
      </c>
      <c r="V138" s="36">
        <v>73619.371954937495</v>
      </c>
      <c r="W138" s="36">
        <v>7001.04362792969</v>
      </c>
      <c r="X138" s="36">
        <v>17561.323153552934</v>
      </c>
      <c r="Y138" s="36">
        <v>31755.868038851197</v>
      </c>
      <c r="Z138" s="36">
        <v>218.77489257812499</v>
      </c>
      <c r="AA138" s="36">
        <v>25315.109872281264</v>
      </c>
      <c r="AB138" s="36">
        <v>27531.019420234385</v>
      </c>
      <c r="AC138" s="36">
        <v>30904.619520475077</v>
      </c>
      <c r="AD138" s="36">
        <v>40528.176190937505</v>
      </c>
      <c r="AE138" s="36">
        <v>8946.222611271709</v>
      </c>
      <c r="AF138" s="36">
        <v>11.560282258064516</v>
      </c>
      <c r="AG138" s="36">
        <v>24659.92471203125</v>
      </c>
      <c r="AH138" s="36">
        <v>46534.891834218754</v>
      </c>
      <c r="AI138" s="36">
        <v>7148.4439772062142</v>
      </c>
      <c r="AJ138" s="36">
        <v>221.3610246582038</v>
      </c>
      <c r="AK138" s="36">
        <v>6668.8867294293395</v>
      </c>
      <c r="AL138" s="36">
        <v>25367.652049687516</v>
      </c>
      <c r="AM138" s="36">
        <v>21085.940201912828</v>
      </c>
      <c r="AN138" s="36">
        <v>12479.79553196875</v>
      </c>
      <c r="AO138" s="36">
        <v>64145.355004945319</v>
      </c>
      <c r="AP138" s="36">
        <v>845.19505421582085</v>
      </c>
      <c r="AQ138" s="36">
        <v>65973.967709421879</v>
      </c>
      <c r="AR138" s="36">
        <v>65658.352862906264</v>
      </c>
      <c r="AS138" s="36">
        <v>61563.045003812527</v>
      </c>
      <c r="AT138" s="36">
        <v>28293.103635531261</v>
      </c>
      <c r="AU138" s="36">
        <v>31494.933914062502</v>
      </c>
      <c r="AV138" s="36">
        <v>21807.231446812501</v>
      </c>
      <c r="AW138" s="36">
        <v>4703.6018676757976</v>
      </c>
      <c r="AX138" s="36">
        <v>47534.467595214875</v>
      </c>
      <c r="AY138" s="36">
        <v>65516.237094812495</v>
      </c>
    </row>
    <row r="139" spans="1:51" x14ac:dyDescent="0.25">
      <c r="A139" s="34">
        <v>44202</v>
      </c>
      <c r="B139" s="35">
        <v>18</v>
      </c>
      <c r="C139" s="36">
        <v>35459.183164593749</v>
      </c>
      <c r="D139" s="36">
        <v>39688.052026484082</v>
      </c>
      <c r="E139" s="36">
        <v>20521.389961502467</v>
      </c>
      <c r="F139" s="36">
        <v>70703.640792968756</v>
      </c>
      <c r="G139" s="36">
        <v>44845.855659378387</v>
      </c>
      <c r="H139" s="36">
        <v>11939.391913828131</v>
      </c>
      <c r="I139" s="36">
        <v>38288.027977257821</v>
      </c>
      <c r="J139" s="36">
        <v>154.115365</v>
      </c>
      <c r="K139" s="36">
        <v>20541.928586000027</v>
      </c>
      <c r="L139" s="36">
        <v>12216.477799070308</v>
      </c>
      <c r="M139" s="36">
        <v>37231.952890412489</v>
      </c>
      <c r="N139" s="36">
        <v>20859.638300781251</v>
      </c>
      <c r="O139" s="36">
        <v>55858.882318234377</v>
      </c>
      <c r="P139" s="36">
        <v>4717.0202186109382</v>
      </c>
      <c r="Q139" s="36">
        <v>36.256391000000001</v>
      </c>
      <c r="R139" s="36">
        <v>7238.558361816411</v>
      </c>
      <c r="S139" s="36">
        <v>54360.172427734389</v>
      </c>
      <c r="T139" s="36">
        <v>18066.186811859385</v>
      </c>
      <c r="U139" s="36">
        <v>8602.5680175781399</v>
      </c>
      <c r="V139" s="36">
        <v>71723.36767065624</v>
      </c>
      <c r="W139" s="36">
        <v>6493.4012939453196</v>
      </c>
      <c r="X139" s="36">
        <v>16292.354834396741</v>
      </c>
      <c r="Y139" s="36">
        <v>30125.708596415156</v>
      </c>
      <c r="Z139" s="36">
        <v>181.21622543334956</v>
      </c>
      <c r="AA139" s="36">
        <v>23522.386913468781</v>
      </c>
      <c r="AB139" s="36">
        <v>25707.77467223438</v>
      </c>
      <c r="AC139" s="36">
        <v>29239.484882643028</v>
      </c>
      <c r="AD139" s="36">
        <v>40175.0996839375</v>
      </c>
      <c r="AE139" s="36">
        <v>8244.6907417744205</v>
      </c>
      <c r="AF139" s="36">
        <v>11.560282258064516</v>
      </c>
      <c r="AG139" s="36">
        <v>24014.018316499998</v>
      </c>
      <c r="AH139" s="36">
        <v>47195.692113406258</v>
      </c>
      <c r="AI139" s="36">
        <v>6484.6501215127764</v>
      </c>
      <c r="AJ139" s="36">
        <v>160.4489860839841</v>
      </c>
      <c r="AK139" s="36">
        <v>6457.2533030021932</v>
      </c>
      <c r="AL139" s="36">
        <v>25737.08459201565</v>
      </c>
      <c r="AM139" s="36">
        <v>20357.432292194062</v>
      </c>
      <c r="AN139" s="36">
        <v>12120.967407062501</v>
      </c>
      <c r="AO139" s="36">
        <v>61858.324381937506</v>
      </c>
      <c r="AP139" s="36">
        <v>750.24814904510504</v>
      </c>
      <c r="AQ139" s="36">
        <v>62156.966212843763</v>
      </c>
      <c r="AR139" s="36">
        <v>61834.766008304701</v>
      </c>
      <c r="AS139" s="36">
        <v>60351.812047062514</v>
      </c>
      <c r="AT139" s="36">
        <v>26329.124001374985</v>
      </c>
      <c r="AU139" s="36">
        <v>30770.60941796875</v>
      </c>
      <c r="AV139" s="36">
        <v>21842.925309062513</v>
      </c>
      <c r="AW139" s="36">
        <v>3483.9012451171993</v>
      </c>
      <c r="AX139" s="36">
        <v>47441.625322265645</v>
      </c>
      <c r="AY139" s="36">
        <v>62349.274324531238</v>
      </c>
    </row>
    <row r="140" spans="1:51" x14ac:dyDescent="0.25">
      <c r="A140" s="34">
        <v>44202</v>
      </c>
      <c r="B140" s="35">
        <v>19</v>
      </c>
      <c r="C140" s="36">
        <v>32927.748773093736</v>
      </c>
      <c r="D140" s="36">
        <v>38922.285870984088</v>
      </c>
      <c r="E140" s="36">
        <v>18378.390683236838</v>
      </c>
      <c r="F140" s="36">
        <v>66456.229121093755</v>
      </c>
      <c r="G140" s="36">
        <v>40290.805193758286</v>
      </c>
      <c r="H140" s="36">
        <v>10743.234665648446</v>
      </c>
      <c r="I140" s="36">
        <v>33995.067782398437</v>
      </c>
      <c r="J140" s="36">
        <v>152.24566200000001</v>
      </c>
      <c r="K140" s="36">
        <v>19015.037524875032</v>
      </c>
      <c r="L140" s="36">
        <v>11329.185750406245</v>
      </c>
      <c r="M140" s="36">
        <v>34001.760104895584</v>
      </c>
      <c r="N140" s="36">
        <v>19585.123328124999</v>
      </c>
      <c r="O140" s="36">
        <v>51136.343599250016</v>
      </c>
      <c r="P140" s="36">
        <v>4713.4877596225479</v>
      </c>
      <c r="Q140" s="36">
        <v>36.216284999999999</v>
      </c>
      <c r="R140" s="36">
        <v>7117.4705200195349</v>
      </c>
      <c r="S140" s="36">
        <v>51794.738001953127</v>
      </c>
      <c r="T140" s="36">
        <v>16854.015807703137</v>
      </c>
      <c r="U140" s="36">
        <v>7624.7177480468799</v>
      </c>
      <c r="V140" s="36">
        <v>68780.436310593752</v>
      </c>
      <c r="W140" s="36">
        <v>5776.1239013671902</v>
      </c>
      <c r="X140" s="36">
        <v>13910.201440834277</v>
      </c>
      <c r="Y140" s="36">
        <v>28857.17008875142</v>
      </c>
      <c r="Z140" s="36">
        <v>255.66275161743161</v>
      </c>
      <c r="AA140" s="36">
        <v>21914.489007203149</v>
      </c>
      <c r="AB140" s="36">
        <v>22413.61649398438</v>
      </c>
      <c r="AC140" s="36">
        <v>26871.631393705684</v>
      </c>
      <c r="AD140" s="36">
        <v>38886.577619375006</v>
      </c>
      <c r="AE140" s="36">
        <v>7632.0340721828688</v>
      </c>
      <c r="AF140" s="36">
        <v>11.560282258064516</v>
      </c>
      <c r="AG140" s="36">
        <v>23009.504991937501</v>
      </c>
      <c r="AH140" s="36">
        <v>46977.186478343749</v>
      </c>
      <c r="AI140" s="36">
        <v>6353.3896956959734</v>
      </c>
      <c r="AJ140" s="36">
        <v>109.33252905273508</v>
      </c>
      <c r="AK140" s="36">
        <v>5989.3997815358798</v>
      </c>
      <c r="AL140" s="36">
        <v>25349.904493265658</v>
      </c>
      <c r="AM140" s="36">
        <v>17463.208518272197</v>
      </c>
      <c r="AN140" s="36">
        <v>12258.321752187501</v>
      </c>
      <c r="AO140" s="36">
        <v>53950.84912119923</v>
      </c>
      <c r="AP140" s="36">
        <v>632.72721689077775</v>
      </c>
      <c r="AQ140" s="36">
        <v>54368.06618034374</v>
      </c>
      <c r="AR140" s="36">
        <v>55644.578463609381</v>
      </c>
      <c r="AS140" s="36">
        <v>58636.458061062527</v>
      </c>
      <c r="AT140" s="36">
        <v>23769.535307312508</v>
      </c>
      <c r="AU140" s="36">
        <v>29474.094886718765</v>
      </c>
      <c r="AV140" s="36">
        <v>22487.049217750005</v>
      </c>
      <c r="AW140" s="36">
        <v>3092.756225585943</v>
      </c>
      <c r="AX140" s="36">
        <v>47108.145053710941</v>
      </c>
      <c r="AY140" s="36">
        <v>54818.917657249993</v>
      </c>
    </row>
    <row r="141" spans="1:51" x14ac:dyDescent="0.25">
      <c r="A141" s="34">
        <v>44202</v>
      </c>
      <c r="B141" s="35">
        <v>20</v>
      </c>
      <c r="C141" s="36">
        <v>29207.04832343751</v>
      </c>
      <c r="D141" s="36">
        <v>38140.247009265338</v>
      </c>
      <c r="E141" s="36">
        <v>17258.461368064967</v>
      </c>
      <c r="F141" s="36">
        <v>61175.506308593751</v>
      </c>
      <c r="G141" s="36">
        <v>38852.641317172624</v>
      </c>
      <c r="H141" s="36">
        <v>9170.598939578138</v>
      </c>
      <c r="I141" s="36">
        <v>30344.123424664074</v>
      </c>
      <c r="J141" s="36">
        <v>158.11689799999999</v>
      </c>
      <c r="K141" s="36">
        <v>18210.624402093759</v>
      </c>
      <c r="L141" s="36">
        <v>9872.2883205078033</v>
      </c>
      <c r="M141" s="36">
        <v>31746.35946861744</v>
      </c>
      <c r="N141" s="36">
        <v>18322.872976562499</v>
      </c>
      <c r="O141" s="36">
        <v>47336.87021676563</v>
      </c>
      <c r="P141" s="36">
        <v>4269.5553625527391</v>
      </c>
      <c r="Q141" s="36">
        <v>36.812480000000001</v>
      </c>
      <c r="R141" s="36">
        <v>7007.3343749999995</v>
      </c>
      <c r="S141" s="36">
        <v>51214.33605273439</v>
      </c>
      <c r="T141" s="36">
        <v>15670.923358796901</v>
      </c>
      <c r="U141" s="36">
        <v>6984.5310224609502</v>
      </c>
      <c r="V141" s="36">
        <v>67272.340195656245</v>
      </c>
      <c r="W141" s="36">
        <v>5387.8900878906297</v>
      </c>
      <c r="X141" s="36">
        <v>13304.97557142796</v>
      </c>
      <c r="Y141" s="36">
        <v>27699.998728716204</v>
      </c>
      <c r="Z141" s="36">
        <v>209.95459655761718</v>
      </c>
      <c r="AA141" s="36">
        <v>21345.183760453136</v>
      </c>
      <c r="AB141" s="36">
        <v>19350.556373234402</v>
      </c>
      <c r="AC141" s="36">
        <v>25035.776444262359</v>
      </c>
      <c r="AD141" s="36">
        <v>38860.411843187496</v>
      </c>
      <c r="AE141" s="36">
        <v>7786.9134472223541</v>
      </c>
      <c r="AF141" s="36">
        <v>11.560282258064516</v>
      </c>
      <c r="AG141" s="36">
        <v>22857.689199500001</v>
      </c>
      <c r="AH141" s="36">
        <v>47405.477779249988</v>
      </c>
      <c r="AI141" s="36">
        <v>6465.4235227761483</v>
      </c>
      <c r="AJ141" s="36">
        <v>85.491833251952926</v>
      </c>
      <c r="AK141" s="36">
        <v>5883.0486245298343</v>
      </c>
      <c r="AL141" s="36">
        <v>26229.623505812517</v>
      </c>
      <c r="AM141" s="36">
        <v>15713.652689100329</v>
      </c>
      <c r="AN141" s="36">
        <v>12425.946557218749</v>
      </c>
      <c r="AO141" s="36">
        <v>50269.640849140626</v>
      </c>
      <c r="AP141" s="36">
        <v>584.55264225119708</v>
      </c>
      <c r="AQ141" s="36">
        <v>46383.126813710958</v>
      </c>
      <c r="AR141" s="36">
        <v>52954.715616460941</v>
      </c>
      <c r="AS141" s="36">
        <v>59196.463535328148</v>
      </c>
      <c r="AT141" s="36">
        <v>21423.775528687522</v>
      </c>
      <c r="AU141" s="36">
        <v>28844.642601562507</v>
      </c>
      <c r="AV141" s="36">
        <v>23319.007973687501</v>
      </c>
      <c r="AW141" s="36">
        <v>4252.725463867192</v>
      </c>
      <c r="AX141" s="36">
        <v>47581.976538085968</v>
      </c>
      <c r="AY141" s="36">
        <v>46033.445090265632</v>
      </c>
    </row>
    <row r="142" spans="1:51" x14ac:dyDescent="0.25">
      <c r="A142" s="34">
        <v>44202</v>
      </c>
      <c r="B142" s="35">
        <v>21</v>
      </c>
      <c r="C142" s="36">
        <v>27733.151398843765</v>
      </c>
      <c r="D142" s="36">
        <v>37882.933236077835</v>
      </c>
      <c r="E142" s="36">
        <v>17115.014969002481</v>
      </c>
      <c r="F142" s="36">
        <v>57234.680886718743</v>
      </c>
      <c r="G142" s="36">
        <v>38735.199787675308</v>
      </c>
      <c r="H142" s="36">
        <v>8495.3503794687604</v>
      </c>
      <c r="I142" s="36">
        <v>28346.85243971095</v>
      </c>
      <c r="J142" s="36">
        <v>168.51090600000003</v>
      </c>
      <c r="K142" s="36">
        <v>17079.37874198439</v>
      </c>
      <c r="L142" s="36">
        <v>8877.3453764609185</v>
      </c>
      <c r="M142" s="36">
        <v>31303.284274272752</v>
      </c>
      <c r="N142" s="36">
        <v>17338.628347656249</v>
      </c>
      <c r="O142" s="36">
        <v>46149.595341218759</v>
      </c>
      <c r="P142" s="36">
        <v>4290.0778332729542</v>
      </c>
      <c r="Q142" s="36">
        <v>37.158082</v>
      </c>
      <c r="R142" s="36">
        <v>6900.1864135742135</v>
      </c>
      <c r="S142" s="36">
        <v>51541.980763671891</v>
      </c>
      <c r="T142" s="36">
        <v>14609.788192484388</v>
      </c>
      <c r="U142" s="36">
        <v>7523.4889746093804</v>
      </c>
      <c r="V142" s="36">
        <v>66802.631490781248</v>
      </c>
      <c r="W142" s="36">
        <v>4962.4298339843808</v>
      </c>
      <c r="X142" s="36">
        <v>13460.300108240423</v>
      </c>
      <c r="Y142" s="36">
        <v>27111.168064840993</v>
      </c>
      <c r="Z142" s="36">
        <v>240.41057739257818</v>
      </c>
      <c r="AA142" s="36">
        <v>21564.080927156268</v>
      </c>
      <c r="AB142" s="36">
        <v>17580.704368171886</v>
      </c>
      <c r="AC142" s="36">
        <v>23964.768817169937</v>
      </c>
      <c r="AD142" s="36">
        <v>38618.073925625009</v>
      </c>
      <c r="AE142" s="36">
        <v>7474.343903128618</v>
      </c>
      <c r="AF142" s="36">
        <v>11.560282258064516</v>
      </c>
      <c r="AG142" s="36">
        <v>23054.19325334375</v>
      </c>
      <c r="AH142" s="36">
        <v>48234.58063715625</v>
      </c>
      <c r="AI142" s="36">
        <v>6611.3676684239945</v>
      </c>
      <c r="AJ142" s="36">
        <v>79.057014404295899</v>
      </c>
      <c r="AK142" s="36">
        <v>5820.2378705209831</v>
      </c>
      <c r="AL142" s="36">
        <v>26927.530347765642</v>
      </c>
      <c r="AM142" s="36">
        <v>15705.421846459694</v>
      </c>
      <c r="AN142" s="36">
        <v>12098.31031515625</v>
      </c>
      <c r="AO142" s="36">
        <v>49254.260685562505</v>
      </c>
      <c r="AP142" s="36">
        <v>594.40286142724585</v>
      </c>
      <c r="AQ142" s="36">
        <v>41529.192668570337</v>
      </c>
      <c r="AR142" s="36">
        <v>51748.73808974219</v>
      </c>
      <c r="AS142" s="36">
        <v>60528.921434859381</v>
      </c>
      <c r="AT142" s="36">
        <v>19675.147974812513</v>
      </c>
      <c r="AU142" s="36">
        <v>28428.270705078132</v>
      </c>
      <c r="AV142" s="36">
        <v>22863.03311475</v>
      </c>
      <c r="AW142" s="36">
        <v>6503.9055786132876</v>
      </c>
      <c r="AX142" s="36">
        <v>47832.112336425795</v>
      </c>
      <c r="AY142" s="36">
        <v>40706.299405343765</v>
      </c>
    </row>
    <row r="143" spans="1:51" x14ac:dyDescent="0.25">
      <c r="A143" s="34">
        <v>44202</v>
      </c>
      <c r="B143" s="35">
        <v>22</v>
      </c>
      <c r="C143" s="36">
        <v>30047.693292000004</v>
      </c>
      <c r="D143" s="36">
        <v>41179.834874827822</v>
      </c>
      <c r="E143" s="36">
        <v>19355.887269439965</v>
      </c>
      <c r="F143" s="36">
        <v>60909.637749999994</v>
      </c>
      <c r="G143" s="36">
        <v>43530.871313812509</v>
      </c>
      <c r="H143" s="36">
        <v>8541.1058311406432</v>
      </c>
      <c r="I143" s="36">
        <v>28322.337658500019</v>
      </c>
      <c r="J143" s="36">
        <v>168.92399599999999</v>
      </c>
      <c r="K143" s="36">
        <v>18353.060661937518</v>
      </c>
      <c r="L143" s="36">
        <v>10644.019911273448</v>
      </c>
      <c r="M143" s="36">
        <v>32366.961236584029</v>
      </c>
      <c r="N143" s="36">
        <v>19272.550617187502</v>
      </c>
      <c r="O143" s="36">
        <v>48057.478323281262</v>
      </c>
      <c r="P143" s="36">
        <v>4762.3418629683138</v>
      </c>
      <c r="Q143" s="36">
        <v>35.664364999999997</v>
      </c>
      <c r="R143" s="36">
        <v>7804.3853027343757</v>
      </c>
      <c r="S143" s="36">
        <v>56542.085447265628</v>
      </c>
      <c r="T143" s="36">
        <v>16564.663128585948</v>
      </c>
      <c r="U143" s="36">
        <v>9316.3403105468806</v>
      </c>
      <c r="V143" s="36">
        <v>73341.670838499995</v>
      </c>
      <c r="W143" s="36">
        <v>5512.8858886718808</v>
      </c>
      <c r="X143" s="36">
        <v>15152.459789740456</v>
      </c>
      <c r="Y143" s="36">
        <v>27901.102754155003</v>
      </c>
      <c r="Z143" s="36">
        <v>273.18557708740241</v>
      </c>
      <c r="AA143" s="36">
        <v>24424.601352234396</v>
      </c>
      <c r="AB143" s="36">
        <v>17309.353379125019</v>
      </c>
      <c r="AC143" s="36">
        <v>26871.676450473555</v>
      </c>
      <c r="AD143" s="36">
        <v>43634.494283</v>
      </c>
      <c r="AE143" s="36">
        <v>9140.1653621598834</v>
      </c>
      <c r="AF143" s="36">
        <v>11.560282258064516</v>
      </c>
      <c r="AG143" s="36">
        <v>25635.173993281252</v>
      </c>
      <c r="AH143" s="36">
        <v>54690.236149125005</v>
      </c>
      <c r="AI143" s="36">
        <v>7662.5307128906406</v>
      </c>
      <c r="AJ143" s="36">
        <v>80.780963378905653</v>
      </c>
      <c r="AK143" s="36">
        <v>5923.0353834609505</v>
      </c>
      <c r="AL143" s="36">
        <v>29770.649776000013</v>
      </c>
      <c r="AM143" s="36">
        <v>17773.639697319071</v>
      </c>
      <c r="AN143" s="36">
        <v>12842.609175468751</v>
      </c>
      <c r="AO143" s="36">
        <v>53031.382516652346</v>
      </c>
      <c r="AP143" s="36">
        <v>732.26264953613293</v>
      </c>
      <c r="AQ143" s="36">
        <v>40747.486307132829</v>
      </c>
      <c r="AR143" s="36">
        <v>55829.955643031259</v>
      </c>
      <c r="AS143" s="36">
        <v>65948.048160859384</v>
      </c>
      <c r="AT143" s="36">
        <v>19856.436880015644</v>
      </c>
      <c r="AU143" s="36">
        <v>30505.558042968751</v>
      </c>
      <c r="AV143" s="36">
        <v>25041.899975406246</v>
      </c>
      <c r="AW143" s="36">
        <v>9111.2858886718786</v>
      </c>
      <c r="AX143" s="36">
        <v>54118.040944824243</v>
      </c>
      <c r="AY143" s="36">
        <v>40102.5854491094</v>
      </c>
    </row>
    <row r="144" spans="1:51" x14ac:dyDescent="0.25">
      <c r="A144" s="34">
        <v>44202</v>
      </c>
      <c r="B144" s="35">
        <v>23</v>
      </c>
      <c r="C144" s="36">
        <v>28720.310389625029</v>
      </c>
      <c r="D144" s="36">
        <v>40800.567426796588</v>
      </c>
      <c r="E144" s="36">
        <v>18633.041278033717</v>
      </c>
      <c r="F144" s="36">
        <v>59236.66756640625</v>
      </c>
      <c r="G144" s="36">
        <v>42312.16112134375</v>
      </c>
      <c r="H144" s="36">
        <v>8542.3438841562693</v>
      </c>
      <c r="I144" s="36">
        <v>27151.602873699212</v>
      </c>
      <c r="J144" s="36">
        <v>161.52672200000001</v>
      </c>
      <c r="K144" s="36">
        <v>18742.96817456252</v>
      </c>
      <c r="L144" s="36">
        <v>10926.563403195314</v>
      </c>
      <c r="M144" s="36">
        <v>33042.349491881061</v>
      </c>
      <c r="N144" s="36">
        <v>18993.385390625001</v>
      </c>
      <c r="O144" s="36">
        <v>46358.408383734379</v>
      </c>
      <c r="P144" s="36">
        <v>4648.1683191814918</v>
      </c>
      <c r="Q144" s="36">
        <v>35.326732</v>
      </c>
      <c r="R144" s="36">
        <v>7895.7405761718892</v>
      </c>
      <c r="S144" s="36">
        <v>56299.607957031258</v>
      </c>
      <c r="T144" s="36">
        <v>16308.275400062512</v>
      </c>
      <c r="U144" s="36">
        <v>9322.3295410156297</v>
      </c>
      <c r="V144" s="36">
        <v>72863.106021749991</v>
      </c>
      <c r="W144" s="36">
        <v>5654.01823730469</v>
      </c>
      <c r="X144" s="36">
        <v>14868.607769990464</v>
      </c>
      <c r="Y144" s="36">
        <v>27900.756597695727</v>
      </c>
      <c r="Z144" s="36">
        <v>188.00822036743179</v>
      </c>
      <c r="AA144" s="36">
        <v>23774.656605671891</v>
      </c>
      <c r="AB144" s="36">
        <v>16543.906326109391</v>
      </c>
      <c r="AC144" s="36">
        <v>26542.061049908574</v>
      </c>
      <c r="AD144" s="36">
        <v>43533.545402656244</v>
      </c>
      <c r="AE144" s="36">
        <v>10037.852893487994</v>
      </c>
      <c r="AF144" s="36">
        <v>11.560282258064516</v>
      </c>
      <c r="AG144" s="36">
        <v>25270.523982812501</v>
      </c>
      <c r="AH144" s="36">
        <v>55871.060921593751</v>
      </c>
      <c r="AI144" s="36">
        <v>7849.4455566406396</v>
      </c>
      <c r="AJ144" s="36">
        <v>80.597086181641089</v>
      </c>
      <c r="AK144" s="36">
        <v>5952.80792711719</v>
      </c>
      <c r="AL144" s="36">
        <v>29860.71253135939</v>
      </c>
      <c r="AM144" s="36">
        <v>17855.734635834699</v>
      </c>
      <c r="AN144" s="36">
        <v>12685.133561406248</v>
      </c>
      <c r="AO144" s="36">
        <v>52774.563066359377</v>
      </c>
      <c r="AP144" s="36">
        <v>748.88903808593795</v>
      </c>
      <c r="AQ144" s="36">
        <v>38932.296065398477</v>
      </c>
      <c r="AR144" s="36">
        <v>54907.306521789069</v>
      </c>
      <c r="AS144" s="36">
        <v>65290.34540332813</v>
      </c>
      <c r="AT144" s="36">
        <v>19507.437005359396</v>
      </c>
      <c r="AU144" s="36">
        <v>29315.908730468756</v>
      </c>
      <c r="AV144" s="36">
        <v>24795.135691406256</v>
      </c>
      <c r="AW144" s="36">
        <v>10512.567687988301</v>
      </c>
      <c r="AX144" s="36">
        <v>54285.967993164093</v>
      </c>
      <c r="AY144" s="36">
        <v>38073.533179343794</v>
      </c>
    </row>
    <row r="145" spans="1:51" x14ac:dyDescent="0.25">
      <c r="A145" s="34">
        <v>44202</v>
      </c>
      <c r="B145" s="35">
        <v>24</v>
      </c>
      <c r="C145" s="36">
        <v>25409.392829390636</v>
      </c>
      <c r="D145" s="36">
        <v>37200.699068296584</v>
      </c>
      <c r="E145" s="36">
        <v>17323.97551634621</v>
      </c>
      <c r="F145" s="36">
        <v>52770.316171875005</v>
      </c>
      <c r="G145" s="36">
        <v>37247.989321093766</v>
      </c>
      <c r="H145" s="36">
        <v>8510.27985266408</v>
      </c>
      <c r="I145" s="36">
        <v>24661.333588183599</v>
      </c>
      <c r="J145" s="36">
        <v>138.239814</v>
      </c>
      <c r="K145" s="36">
        <v>17347.609824640629</v>
      </c>
      <c r="L145" s="36">
        <v>9842.4601650937475</v>
      </c>
      <c r="M145" s="36">
        <v>31683.472634114572</v>
      </c>
      <c r="N145" s="36">
        <v>17180.495132812499</v>
      </c>
      <c r="O145" s="36">
        <v>42002.78423814063</v>
      </c>
      <c r="P145" s="36">
        <v>4282.4896369161088</v>
      </c>
      <c r="Q145" s="36">
        <v>35.252974999999999</v>
      </c>
      <c r="R145" s="36">
        <v>7105.9100219726697</v>
      </c>
      <c r="S145" s="36">
        <v>51146.47063281251</v>
      </c>
      <c r="T145" s="36">
        <v>14541.370618476578</v>
      </c>
      <c r="U145" s="36">
        <v>8218.0487167968695</v>
      </c>
      <c r="V145" s="36">
        <v>68099.930320843749</v>
      </c>
      <c r="W145" s="36">
        <v>5069.4389404296899</v>
      </c>
      <c r="X145" s="36">
        <v>14339.515776037322</v>
      </c>
      <c r="Y145" s="36">
        <v>26023.632038653508</v>
      </c>
      <c r="Z145" s="36">
        <v>183.77904067993171</v>
      </c>
      <c r="AA145" s="36">
        <v>21004.29887121878</v>
      </c>
      <c r="AB145" s="36">
        <v>15284.510289703141</v>
      </c>
      <c r="AC145" s="36">
        <v>24002.633455298797</v>
      </c>
      <c r="AD145" s="36">
        <v>39219.793803624998</v>
      </c>
      <c r="AE145" s="36">
        <v>9274.2000048004829</v>
      </c>
      <c r="AF145" s="36">
        <v>11.560282258064516</v>
      </c>
      <c r="AG145" s="36">
        <v>22818.730510906251</v>
      </c>
      <c r="AH145" s="36">
        <v>48057.442300031253</v>
      </c>
      <c r="AI145" s="36">
        <v>7005.2454589843801</v>
      </c>
      <c r="AJ145" s="36">
        <v>80.113189941406006</v>
      </c>
      <c r="AK145" s="36">
        <v>5631.4851833125003</v>
      </c>
      <c r="AL145" s="36">
        <v>27241.3065105469</v>
      </c>
      <c r="AM145" s="36">
        <v>16314.398905115944</v>
      </c>
      <c r="AN145" s="36">
        <v>11784.774296453141</v>
      </c>
      <c r="AO145" s="36">
        <v>48523.505779097657</v>
      </c>
      <c r="AP145" s="36">
        <v>695.37371826171909</v>
      </c>
      <c r="AQ145" s="36">
        <v>36711.756955718753</v>
      </c>
      <c r="AR145" s="36">
        <v>50369.817108617208</v>
      </c>
      <c r="AS145" s="36">
        <v>59015.420216750019</v>
      </c>
      <c r="AT145" s="36">
        <v>18430.427076500022</v>
      </c>
      <c r="AU145" s="36">
        <v>26203.877695312513</v>
      </c>
      <c r="AV145" s="36">
        <v>14552.986853937509</v>
      </c>
      <c r="AW145" s="36">
        <v>21126.602691650391</v>
      </c>
      <c r="AX145" s="36">
        <v>49286.689553222677</v>
      </c>
      <c r="AY145" s="36">
        <v>34824.172531312557</v>
      </c>
    </row>
    <row r="146" spans="1:51" x14ac:dyDescent="0.25">
      <c r="A146" s="34">
        <v>44203</v>
      </c>
      <c r="B146" s="35">
        <v>1</v>
      </c>
      <c r="C146" s="36">
        <v>22344.914197750015</v>
      </c>
      <c r="D146" s="36">
        <v>32693.674125890335</v>
      </c>
      <c r="E146" s="36">
        <v>14553.883105986837</v>
      </c>
      <c r="F146" s="36">
        <v>45601.244585937508</v>
      </c>
      <c r="G146" s="36">
        <v>31814.308042031233</v>
      </c>
      <c r="H146" s="36">
        <v>8184.5248491015809</v>
      </c>
      <c r="I146" s="36">
        <v>22146.306840562498</v>
      </c>
      <c r="J146" s="36">
        <v>116.826561</v>
      </c>
      <c r="K146" s="36">
        <v>15350.903231187531</v>
      </c>
      <c r="L146" s="36">
        <v>8643.4535094375151</v>
      </c>
      <c r="M146" s="36">
        <v>29148.121343842831</v>
      </c>
      <c r="N146" s="36">
        <v>15308.372132812499</v>
      </c>
      <c r="O146" s="36">
        <v>37277.287817367192</v>
      </c>
      <c r="P146" s="36">
        <v>3743.7729839695753</v>
      </c>
      <c r="Q146" s="36">
        <v>34.882417000000004</v>
      </c>
      <c r="R146" s="36">
        <v>5985.448266601572</v>
      </c>
      <c r="S146" s="36">
        <v>44350.440265625017</v>
      </c>
      <c r="T146" s="36">
        <v>12920.942963351588</v>
      </c>
      <c r="U146" s="36">
        <v>7282.2441611328195</v>
      </c>
      <c r="V146" s="36">
        <v>58276.556349624996</v>
      </c>
      <c r="W146" s="36">
        <v>4693.6802978515598</v>
      </c>
      <c r="X146" s="36">
        <v>12340.99565477173</v>
      </c>
      <c r="Y146" s="36">
        <v>24439.888195888016</v>
      </c>
      <c r="Z146" s="36">
        <v>126.76011688232433</v>
      </c>
      <c r="AA146" s="36">
        <v>17415.994640656281</v>
      </c>
      <c r="AB146" s="36">
        <v>14133.33857837502</v>
      </c>
      <c r="AC146" s="36">
        <v>20920.836844668655</v>
      </c>
      <c r="AD146" s="36">
        <v>33285.946986187497</v>
      </c>
      <c r="AE146" s="36">
        <v>8428.0932758629733</v>
      </c>
      <c r="AF146" s="36">
        <v>11.560282258064516</v>
      </c>
      <c r="AG146" s="36">
        <v>19484.3886871875</v>
      </c>
      <c r="AH146" s="36">
        <v>40169.212423000004</v>
      </c>
      <c r="AI146" s="36">
        <v>5818.4592285156305</v>
      </c>
      <c r="AJ146" s="36">
        <v>84.921521728516268</v>
      </c>
      <c r="AK146" s="36">
        <v>5045.51321910157</v>
      </c>
      <c r="AL146" s="36">
        <v>23036.042558156278</v>
      </c>
      <c r="AM146" s="36">
        <v>13348.684527436268</v>
      </c>
      <c r="AN146" s="36">
        <v>10664.27241860938</v>
      </c>
      <c r="AO146" s="36">
        <v>42834.826312246092</v>
      </c>
      <c r="AP146" s="36">
        <v>642.02435302734398</v>
      </c>
      <c r="AQ146" s="36">
        <v>33963.601012296902</v>
      </c>
      <c r="AR146" s="36">
        <v>44444.223715960943</v>
      </c>
      <c r="AS146" s="36">
        <v>50202.450833796909</v>
      </c>
      <c r="AT146" s="36">
        <v>17219.060776937516</v>
      </c>
      <c r="AU146" s="36">
        <v>22604.020105468768</v>
      </c>
      <c r="AV146" s="36">
        <v>8534.1051908125155</v>
      </c>
      <c r="AW146" s="36">
        <v>21529.787689208984</v>
      </c>
      <c r="AX146" s="36">
        <v>41938.982929687532</v>
      </c>
      <c r="AY146" s="36">
        <v>31984.605548531312</v>
      </c>
    </row>
    <row r="147" spans="1:51" x14ac:dyDescent="0.25">
      <c r="A147" s="34">
        <v>44203</v>
      </c>
      <c r="B147" s="35">
        <v>2</v>
      </c>
      <c r="C147" s="36">
        <v>20470.257205484388</v>
      </c>
      <c r="D147" s="36">
        <v>28594.54412342158</v>
      </c>
      <c r="E147" s="36">
        <v>12865.303942908711</v>
      </c>
      <c r="F147" s="36">
        <v>40768.397931640633</v>
      </c>
      <c r="G147" s="36">
        <v>26979.042578937493</v>
      </c>
      <c r="H147" s="36">
        <v>7720.9187843437794</v>
      </c>
      <c r="I147" s="36">
        <v>20262.428197113288</v>
      </c>
      <c r="J147" s="36">
        <v>99.325461000000004</v>
      </c>
      <c r="K147" s="36">
        <v>13435.223744703138</v>
      </c>
      <c r="L147" s="36">
        <v>8697.1162324765573</v>
      </c>
      <c r="M147" s="36">
        <v>26790.145483317061</v>
      </c>
      <c r="N147" s="36">
        <v>13758.66114062501</v>
      </c>
      <c r="O147" s="36">
        <v>33728.234646085963</v>
      </c>
      <c r="P147" s="36">
        <v>3461.5964314006769</v>
      </c>
      <c r="Q147" s="36">
        <v>33.858211999999995</v>
      </c>
      <c r="R147" s="36">
        <v>4983.7239501953127</v>
      </c>
      <c r="S147" s="36">
        <v>37863.421949218769</v>
      </c>
      <c r="T147" s="36">
        <v>11656.06072090626</v>
      </c>
      <c r="U147" s="36">
        <v>6685.1706562499994</v>
      </c>
      <c r="V147" s="36">
        <v>50389.662774343749</v>
      </c>
      <c r="W147" s="36">
        <v>4068.1801269531197</v>
      </c>
      <c r="X147" s="36">
        <v>11480.019787568563</v>
      </c>
      <c r="Y147" s="36">
        <v>22368.372223859315</v>
      </c>
      <c r="Z147" s="36">
        <v>130.29408508300781</v>
      </c>
      <c r="AA147" s="36">
        <v>14099.115395218763</v>
      </c>
      <c r="AB147" s="36">
        <v>13239.335661898451</v>
      </c>
      <c r="AC147" s="36">
        <v>18964.483678169927</v>
      </c>
      <c r="AD147" s="36">
        <v>28203.411725562499</v>
      </c>
      <c r="AE147" s="36">
        <v>7518.4725434410884</v>
      </c>
      <c r="AF147" s="36">
        <v>11.560282258064516</v>
      </c>
      <c r="AG147" s="36">
        <v>16406.041455875002</v>
      </c>
      <c r="AH147" s="36">
        <v>34331.194687812502</v>
      </c>
      <c r="AI147" s="36">
        <v>4893.2343017578105</v>
      </c>
      <c r="AJ147" s="36">
        <v>84.517685058594054</v>
      </c>
      <c r="AK147" s="36">
        <v>4681.4713961718799</v>
      </c>
      <c r="AL147" s="36">
        <v>19330.309025031271</v>
      </c>
      <c r="AM147" s="36">
        <v>10173.661324303483</v>
      </c>
      <c r="AN147" s="36">
        <v>10212.44768304689</v>
      </c>
      <c r="AO147" s="36">
        <v>37447.559875597653</v>
      </c>
      <c r="AP147" s="36">
        <v>580.72608947753895</v>
      </c>
      <c r="AQ147" s="36">
        <v>31853.047194281295</v>
      </c>
      <c r="AR147" s="36">
        <v>39132.572459929695</v>
      </c>
      <c r="AS147" s="36">
        <v>42907.275302468755</v>
      </c>
      <c r="AT147" s="36">
        <v>16578.416428984368</v>
      </c>
      <c r="AU147" s="36">
        <v>19724.359738281284</v>
      </c>
      <c r="AV147" s="36">
        <v>5389.7181850624984</v>
      </c>
      <c r="AW147" s="36">
        <v>19872.617584228516</v>
      </c>
      <c r="AX147" s="36">
        <v>34773.528400878924</v>
      </c>
      <c r="AY147" s="36">
        <v>29872.175876921923</v>
      </c>
    </row>
    <row r="148" spans="1:51" x14ac:dyDescent="0.25">
      <c r="A148" s="34">
        <v>44203</v>
      </c>
      <c r="B148" s="35">
        <v>3</v>
      </c>
      <c r="C148" s="36">
        <v>19214.65017478128</v>
      </c>
      <c r="D148" s="36">
        <v>26015.274761921573</v>
      </c>
      <c r="E148" s="36">
        <v>11771.617189619647</v>
      </c>
      <c r="F148" s="36">
        <v>37804.478361328132</v>
      </c>
      <c r="G148" s="36">
        <v>24254.459712234402</v>
      </c>
      <c r="H148" s="36">
        <v>7880.0596840781272</v>
      </c>
      <c r="I148" s="36">
        <v>19016.127141871097</v>
      </c>
      <c r="J148" s="36">
        <v>94.303398000000001</v>
      </c>
      <c r="K148" s="36">
        <v>12271.495682492201</v>
      </c>
      <c r="L148" s="36">
        <v>7663.7011920234454</v>
      </c>
      <c r="M148" s="36">
        <v>25735.333593587082</v>
      </c>
      <c r="N148" s="36">
        <v>12666.66965039063</v>
      </c>
      <c r="O148" s="36">
        <v>31520.80972941409</v>
      </c>
      <c r="P148" s="36">
        <v>3261.6965602221171</v>
      </c>
      <c r="Q148" s="36">
        <v>32.847019000000003</v>
      </c>
      <c r="R148" s="36">
        <v>4402.9390014648443</v>
      </c>
      <c r="S148" s="36">
        <v>33554.580882812515</v>
      </c>
      <c r="T148" s="36">
        <v>10909.26475676565</v>
      </c>
      <c r="U148" s="36">
        <v>6235.5633750000106</v>
      </c>
      <c r="V148" s="36">
        <v>46559.456313156283</v>
      </c>
      <c r="W148" s="36">
        <v>3896.3699218750098</v>
      </c>
      <c r="X148" s="36">
        <v>11007.069735818546</v>
      </c>
      <c r="Y148" s="36">
        <v>21144.475130843533</v>
      </c>
      <c r="Z148" s="36">
        <v>115.21671676635742</v>
      </c>
      <c r="AA148" s="36">
        <v>11652.263318765668</v>
      </c>
      <c r="AB148" s="36">
        <v>12669.622161500009</v>
      </c>
      <c r="AC148" s="36">
        <v>17865.306783597112</v>
      </c>
      <c r="AD148" s="36">
        <v>24674.675068937504</v>
      </c>
      <c r="AE148" s="36">
        <v>6877.2589152379824</v>
      </c>
      <c r="AF148" s="36">
        <v>11.560282258064516</v>
      </c>
      <c r="AG148" s="36">
        <v>14364.830213000001</v>
      </c>
      <c r="AH148" s="36">
        <v>31633.193979687501</v>
      </c>
      <c r="AI148" s="36">
        <v>4269.22883300783</v>
      </c>
      <c r="AJ148" s="36">
        <v>83.238616699219165</v>
      </c>
      <c r="AK148" s="36">
        <v>4464.5925677343803</v>
      </c>
      <c r="AL148" s="36">
        <v>16972.20327446876</v>
      </c>
      <c r="AM148" s="36">
        <v>8336.9005743112539</v>
      </c>
      <c r="AN148" s="36">
        <v>9051.0537007031398</v>
      </c>
      <c r="AO148" s="36">
        <v>33359.493159468751</v>
      </c>
      <c r="AP148" s="36">
        <v>563.72155761718795</v>
      </c>
      <c r="AQ148" s="36">
        <v>30208.31755214847</v>
      </c>
      <c r="AR148" s="36">
        <v>35711.056782015643</v>
      </c>
      <c r="AS148" s="36">
        <v>37642.394819359404</v>
      </c>
      <c r="AT148" s="36">
        <v>15785.026854687505</v>
      </c>
      <c r="AU148" s="36">
        <v>17919.326863281258</v>
      </c>
      <c r="AV148" s="36">
        <v>2570.8986128437537</v>
      </c>
      <c r="AW148" s="36">
        <v>17300.354339599609</v>
      </c>
      <c r="AX148" s="36">
        <v>30245.633818359387</v>
      </c>
      <c r="AY148" s="36">
        <v>28487.300935765663</v>
      </c>
    </row>
    <row r="149" spans="1:51" x14ac:dyDescent="0.25">
      <c r="A149" s="34">
        <v>44203</v>
      </c>
      <c r="B149" s="35">
        <v>4</v>
      </c>
      <c r="C149" s="36">
        <v>18614.151611937523</v>
      </c>
      <c r="D149" s="36">
        <v>24289.148610140328</v>
      </c>
      <c r="E149" s="36">
        <v>10617.789575471208</v>
      </c>
      <c r="F149" s="36">
        <v>36377.056138671891</v>
      </c>
      <c r="G149" s="36">
        <v>22713.556898718758</v>
      </c>
      <c r="H149" s="36">
        <v>8018.5921603437682</v>
      </c>
      <c r="I149" s="36">
        <v>18474.970533031275</v>
      </c>
      <c r="J149" s="36">
        <v>91.682625999999999</v>
      </c>
      <c r="K149" s="36">
        <v>11717.84915713282</v>
      </c>
      <c r="L149" s="36">
        <v>7562.466626492178</v>
      </c>
      <c r="M149" s="36">
        <v>24924.153815429672</v>
      </c>
      <c r="N149" s="36">
        <v>11960.07907226564</v>
      </c>
      <c r="O149" s="36">
        <v>30328.710695726601</v>
      </c>
      <c r="P149" s="36">
        <v>3273.0557652757707</v>
      </c>
      <c r="Q149" s="36">
        <v>32.019452999999999</v>
      </c>
      <c r="R149" s="36">
        <v>4079.8043945312511</v>
      </c>
      <c r="S149" s="36">
        <v>31223.504349609379</v>
      </c>
      <c r="T149" s="36">
        <v>10556.019139406269</v>
      </c>
      <c r="U149" s="36">
        <v>5980.0992294921898</v>
      </c>
      <c r="V149" s="36">
        <v>43097.917541187519</v>
      </c>
      <c r="W149" s="36">
        <v>3985.7753417968797</v>
      </c>
      <c r="X149" s="36">
        <v>10154.025915912294</v>
      </c>
      <c r="Y149" s="36">
        <v>20771.117760023702</v>
      </c>
      <c r="Z149" s="36">
        <v>129.57476364135741</v>
      </c>
      <c r="AA149" s="36">
        <v>10104.918654609366</v>
      </c>
      <c r="AB149" s="36">
        <v>12528.900721820333</v>
      </c>
      <c r="AC149" s="36">
        <v>16932.957653582875</v>
      </c>
      <c r="AD149" s="36">
        <v>22938.701183796882</v>
      </c>
      <c r="AE149" s="36">
        <v>6441.7733247457845</v>
      </c>
      <c r="AF149" s="36">
        <v>11.560282258064516</v>
      </c>
      <c r="AG149" s="36">
        <v>13449.718744656249</v>
      </c>
      <c r="AH149" s="36">
        <v>28467.445228281249</v>
      </c>
      <c r="AI149" s="36">
        <v>3888.7767578124999</v>
      </c>
      <c r="AJ149" s="36">
        <v>79.300799072265988</v>
      </c>
      <c r="AK149" s="36">
        <v>4353.0258359375002</v>
      </c>
      <c r="AL149" s="36">
        <v>15820.99808746877</v>
      </c>
      <c r="AM149" s="36">
        <v>7308.5465181706259</v>
      </c>
      <c r="AN149" s="36">
        <v>9044.8351621875099</v>
      </c>
      <c r="AO149" s="36">
        <v>31220.193750304701</v>
      </c>
      <c r="AP149" s="36">
        <v>548.0869140625</v>
      </c>
      <c r="AQ149" s="36">
        <v>29308.606401875029</v>
      </c>
      <c r="AR149" s="36">
        <v>33629.300952156256</v>
      </c>
      <c r="AS149" s="36">
        <v>34831.242536125035</v>
      </c>
      <c r="AT149" s="36">
        <v>15409.831936593775</v>
      </c>
      <c r="AU149" s="36">
        <v>17061.33849414064</v>
      </c>
      <c r="AV149" s="36">
        <v>5251.3981802499984</v>
      </c>
      <c r="AW149" s="36">
        <v>11694.502899169927</v>
      </c>
      <c r="AX149" s="36">
        <v>27882.202717285156</v>
      </c>
      <c r="AY149" s="36">
        <v>27821.771774625056</v>
      </c>
    </row>
    <row r="150" spans="1:51" x14ac:dyDescent="0.25">
      <c r="A150" s="34">
        <v>44203</v>
      </c>
      <c r="B150" s="35">
        <v>5</v>
      </c>
      <c r="C150" s="36">
        <v>18480.834695015648</v>
      </c>
      <c r="D150" s="36">
        <v>23752.019790140337</v>
      </c>
      <c r="E150" s="36">
        <v>10006.862403557156</v>
      </c>
      <c r="F150" s="36">
        <v>35518.399212890639</v>
      </c>
      <c r="G150" s="36">
        <v>21454.62678856252</v>
      </c>
      <c r="H150" s="36">
        <v>8282.1194414921883</v>
      </c>
      <c r="I150" s="36">
        <v>18197.729971984387</v>
      </c>
      <c r="J150" s="36">
        <v>86.134433999999985</v>
      </c>
      <c r="K150" s="36">
        <v>11182.426752406271</v>
      </c>
      <c r="L150" s="36">
        <v>7146.099261499985</v>
      </c>
      <c r="M150" s="36">
        <v>24639.97429852295</v>
      </c>
      <c r="N150" s="36">
        <v>11670.86189648439</v>
      </c>
      <c r="O150" s="36">
        <v>29881.86655752347</v>
      </c>
      <c r="P150" s="36">
        <v>3143.368750027571</v>
      </c>
      <c r="Q150" s="36">
        <v>31.889952999999998</v>
      </c>
      <c r="R150" s="36">
        <v>3921.834252929687</v>
      </c>
      <c r="S150" s="36">
        <v>30081.655673828147</v>
      </c>
      <c r="T150" s="36">
        <v>10506.521781007816</v>
      </c>
      <c r="U150" s="36">
        <v>5870.6473652343793</v>
      </c>
      <c r="V150" s="36">
        <v>39744.249782578161</v>
      </c>
      <c r="W150" s="36">
        <v>3662.41796874999</v>
      </c>
      <c r="X150" s="36">
        <v>10458.132840131115</v>
      </c>
      <c r="Y150" s="36">
        <v>19851.114855008767</v>
      </c>
      <c r="Z150" s="36">
        <v>202.54915618896479</v>
      </c>
      <c r="AA150" s="36">
        <v>9485.6810777031387</v>
      </c>
      <c r="AB150" s="36">
        <v>12591.183108265641</v>
      </c>
      <c r="AC150" s="36">
        <v>17035.446561949819</v>
      </c>
      <c r="AD150" s="36">
        <v>22150.295703468761</v>
      </c>
      <c r="AE150" s="36">
        <v>6002.5592892770146</v>
      </c>
      <c r="AF150" s="36">
        <v>11.560282258064516</v>
      </c>
      <c r="AG150" s="36">
        <v>13044.8819468125</v>
      </c>
      <c r="AH150" s="36">
        <v>26750.939597093755</v>
      </c>
      <c r="AI150" s="36">
        <v>3730.5660644531299</v>
      </c>
      <c r="AJ150" s="36">
        <v>76.983694580079145</v>
      </c>
      <c r="AK150" s="36">
        <v>4274.2732922421901</v>
      </c>
      <c r="AL150" s="36">
        <v>14890.461550671891</v>
      </c>
      <c r="AM150" s="36">
        <v>6778.5669630690772</v>
      </c>
      <c r="AN150" s="36">
        <v>8867.494554921881</v>
      </c>
      <c r="AO150" s="36">
        <v>29880.718863238289</v>
      </c>
      <c r="AP150" s="36">
        <v>530.36586761474609</v>
      </c>
      <c r="AQ150" s="36">
        <v>29035.892220046899</v>
      </c>
      <c r="AR150" s="36">
        <v>32565.522433445301</v>
      </c>
      <c r="AS150" s="36">
        <v>33435.144474968773</v>
      </c>
      <c r="AT150" s="36">
        <v>15081.607110812514</v>
      </c>
      <c r="AU150" s="36">
        <v>16570.04858789064</v>
      </c>
      <c r="AV150" s="36">
        <v>8947.4801084375067</v>
      </c>
      <c r="AW150" s="36">
        <v>7337.3179626464989</v>
      </c>
      <c r="AX150" s="36">
        <v>26582.828071289081</v>
      </c>
      <c r="AY150" s="36">
        <v>27623.202649187526</v>
      </c>
    </row>
    <row r="151" spans="1:51" x14ac:dyDescent="0.25">
      <c r="A151" s="34">
        <v>44203</v>
      </c>
      <c r="B151" s="35">
        <v>6</v>
      </c>
      <c r="C151" s="36">
        <v>18412.485487750033</v>
      </c>
      <c r="D151" s="36">
        <v>24262.592334046578</v>
      </c>
      <c r="E151" s="36">
        <v>9925.1167823071482</v>
      </c>
      <c r="F151" s="36">
        <v>35600.17684570315</v>
      </c>
      <c r="G151" s="36">
        <v>21632.56983535938</v>
      </c>
      <c r="H151" s="36">
        <v>8356.5186036172017</v>
      </c>
      <c r="I151" s="36">
        <v>18364.811279550788</v>
      </c>
      <c r="J151" s="36">
        <v>85.06723199999999</v>
      </c>
      <c r="K151" s="36">
        <v>11369.269998304711</v>
      </c>
      <c r="L151" s="36">
        <v>7417.3224264296978</v>
      </c>
      <c r="M151" s="36">
        <v>24316.980205729182</v>
      </c>
      <c r="N151" s="36">
        <v>11485.147105468761</v>
      </c>
      <c r="O151" s="36">
        <v>30402.672467593766</v>
      </c>
      <c r="P151" s="36">
        <v>3123.3590447715965</v>
      </c>
      <c r="Q151" s="36">
        <v>31.369506999999999</v>
      </c>
      <c r="R151" s="36">
        <v>3877.2846557617195</v>
      </c>
      <c r="S151" s="36">
        <v>30201.641912109408</v>
      </c>
      <c r="T151" s="36">
        <v>10491.32251602346</v>
      </c>
      <c r="U151" s="36">
        <v>5906.70064355469</v>
      </c>
      <c r="V151" s="36">
        <v>39015.463590890649</v>
      </c>
      <c r="W151" s="36">
        <v>3576.4945800781297</v>
      </c>
      <c r="X151" s="36">
        <v>10326.02849806855</v>
      </c>
      <c r="Y151" s="36">
        <v>20304.171650115695</v>
      </c>
      <c r="Z151" s="36">
        <v>211.36119842529288</v>
      </c>
      <c r="AA151" s="36">
        <v>9841.9457407812497</v>
      </c>
      <c r="AB151" s="36">
        <v>12741.038335796891</v>
      </c>
      <c r="AC151" s="36">
        <v>16652.76294341894</v>
      </c>
      <c r="AD151" s="36">
        <v>22410.710941078141</v>
      </c>
      <c r="AE151" s="36">
        <v>6337.1838159801355</v>
      </c>
      <c r="AF151" s="36">
        <v>11.560282258064516</v>
      </c>
      <c r="AG151" s="36">
        <v>13206.832841749998</v>
      </c>
      <c r="AH151" s="36">
        <v>26637.255940218754</v>
      </c>
      <c r="AI151" s="36">
        <v>3807.85302734375</v>
      </c>
      <c r="AJ151" s="36">
        <v>76.005315673827681</v>
      </c>
      <c r="AK151" s="36">
        <v>4387.5090810703205</v>
      </c>
      <c r="AL151" s="36">
        <v>14818.72966378126</v>
      </c>
      <c r="AM151" s="36">
        <v>6341.9324650143908</v>
      </c>
      <c r="AN151" s="36">
        <v>8944.9419409375096</v>
      </c>
      <c r="AO151" s="36">
        <v>29382.640574484383</v>
      </c>
      <c r="AP151" s="36">
        <v>544.37825012207099</v>
      </c>
      <c r="AQ151" s="36">
        <v>29235.676780320326</v>
      </c>
      <c r="AR151" s="36">
        <v>32673.151051210931</v>
      </c>
      <c r="AS151" s="36">
        <v>33652.412429843767</v>
      </c>
      <c r="AT151" s="36">
        <v>14794.58872698439</v>
      </c>
      <c r="AU151" s="36">
        <v>16508.73505859376</v>
      </c>
      <c r="AV151" s="36">
        <v>9666.7995541875061</v>
      </c>
      <c r="AW151" s="36">
        <v>6978.8649291992278</v>
      </c>
      <c r="AX151" s="36">
        <v>26506.677746582027</v>
      </c>
      <c r="AY151" s="36">
        <v>27766.523408703149</v>
      </c>
    </row>
    <row r="152" spans="1:51" x14ac:dyDescent="0.25">
      <c r="A152" s="34">
        <v>44203</v>
      </c>
      <c r="B152" s="35">
        <v>7</v>
      </c>
      <c r="C152" s="36">
        <v>19043.990081015661</v>
      </c>
      <c r="D152" s="36">
        <v>25519.929800577836</v>
      </c>
      <c r="E152" s="36">
        <v>10006.821432549335</v>
      </c>
      <c r="F152" s="36">
        <v>36829.589525390642</v>
      </c>
      <c r="G152" s="36">
        <v>22251.622133589597</v>
      </c>
      <c r="H152" s="36">
        <v>8070.3148218437591</v>
      </c>
      <c r="I152" s="36">
        <v>19954.306650800791</v>
      </c>
      <c r="J152" s="36">
        <v>88.490272000000004</v>
      </c>
      <c r="K152" s="36">
        <v>11756.842318656261</v>
      </c>
      <c r="L152" s="36">
        <v>7375.2153218202993</v>
      </c>
      <c r="M152" s="36">
        <v>24446.331914279774</v>
      </c>
      <c r="N152" s="36">
        <v>11357.55246093751</v>
      </c>
      <c r="O152" s="36">
        <v>32755.231707171901</v>
      </c>
      <c r="P152" s="36">
        <v>3167.5524061327478</v>
      </c>
      <c r="Q152" s="36">
        <v>32.204740000000001</v>
      </c>
      <c r="R152" s="36">
        <v>3837.0908020019551</v>
      </c>
      <c r="S152" s="36">
        <v>30472.08274707033</v>
      </c>
      <c r="T152" s="36">
        <v>9930.0287180547002</v>
      </c>
      <c r="U152" s="36">
        <v>5605.1863027343898</v>
      </c>
      <c r="V152" s="36">
        <v>40311.993135031276</v>
      </c>
      <c r="W152" s="36">
        <v>3514.2691162109504</v>
      </c>
      <c r="X152" s="36">
        <v>8896.8415845607269</v>
      </c>
      <c r="Y152" s="36">
        <v>22141.714021484218</v>
      </c>
      <c r="Z152" s="36">
        <v>222.26083068847646</v>
      </c>
      <c r="AA152" s="36">
        <v>10446.509517078135</v>
      </c>
      <c r="AB152" s="36">
        <v>14118.066630140653</v>
      </c>
      <c r="AC152" s="36">
        <v>16770.281340388392</v>
      </c>
      <c r="AD152" s="36">
        <v>22676.585318468762</v>
      </c>
      <c r="AE152" s="36">
        <v>5675.3107988863931</v>
      </c>
      <c r="AF152" s="36">
        <v>11.560282258064516</v>
      </c>
      <c r="AG152" s="36">
        <v>13806.460547531249</v>
      </c>
      <c r="AH152" s="36">
        <v>26730.360137906257</v>
      </c>
      <c r="AI152" s="36">
        <v>3753.6565627642617</v>
      </c>
      <c r="AJ152" s="36">
        <v>75.359871582031758</v>
      </c>
      <c r="AK152" s="36">
        <v>4748.9387583380949</v>
      </c>
      <c r="AL152" s="36">
        <v>15188.47642010938</v>
      </c>
      <c r="AM152" s="36">
        <v>6521.5296766316023</v>
      </c>
      <c r="AN152" s="36">
        <v>9041.0217243750103</v>
      </c>
      <c r="AO152" s="36">
        <v>30074.723658839859</v>
      </c>
      <c r="AP152" s="36">
        <v>485.48877416748002</v>
      </c>
      <c r="AQ152" s="36">
        <v>31407.172171250029</v>
      </c>
      <c r="AR152" s="36">
        <v>34059.976886414071</v>
      </c>
      <c r="AS152" s="36">
        <v>35238.392092375019</v>
      </c>
      <c r="AT152" s="36">
        <v>15232.311295078152</v>
      </c>
      <c r="AU152" s="36">
        <v>17522.453548828151</v>
      </c>
      <c r="AV152" s="36">
        <v>7439.9986304218801</v>
      </c>
      <c r="AW152" s="36">
        <v>7299.1067810058703</v>
      </c>
      <c r="AX152" s="36">
        <v>26590.684238281254</v>
      </c>
      <c r="AY152" s="36">
        <v>29483.544063937512</v>
      </c>
    </row>
    <row r="153" spans="1:51" x14ac:dyDescent="0.25">
      <c r="A153" s="34">
        <v>44203</v>
      </c>
      <c r="B153" s="35">
        <v>8</v>
      </c>
      <c r="C153" s="36">
        <v>22373.627850859382</v>
      </c>
      <c r="D153" s="36">
        <v>27704.413964827829</v>
      </c>
      <c r="E153" s="36">
        <v>11507.85055579153</v>
      </c>
      <c r="F153" s="36">
        <v>42949.767513671875</v>
      </c>
      <c r="G153" s="36">
        <v>23303.516883977642</v>
      </c>
      <c r="H153" s="36">
        <v>8512.0707415312772</v>
      </c>
      <c r="I153" s="36">
        <v>24244.283444445318</v>
      </c>
      <c r="J153" s="36">
        <v>108.96105</v>
      </c>
      <c r="K153" s="36">
        <v>13066.506183882819</v>
      </c>
      <c r="L153" s="36">
        <v>7967.5882165234343</v>
      </c>
      <c r="M153" s="36">
        <v>26541.60960821357</v>
      </c>
      <c r="N153" s="36">
        <v>11545.27060742189</v>
      </c>
      <c r="O153" s="36">
        <v>37145.099307265627</v>
      </c>
      <c r="P153" s="36">
        <v>3286.1051809767105</v>
      </c>
      <c r="Q153" s="36">
        <v>33.140726000000001</v>
      </c>
      <c r="R153" s="36">
        <v>3762.2936950683597</v>
      </c>
      <c r="S153" s="36">
        <v>32014.521937500038</v>
      </c>
      <c r="T153" s="36">
        <v>10026.210666312507</v>
      </c>
      <c r="U153" s="36">
        <v>5463.0343037109506</v>
      </c>
      <c r="V153" s="36">
        <v>42313.290721343757</v>
      </c>
      <c r="W153" s="36">
        <v>3786.8157958984302</v>
      </c>
      <c r="X153" s="36">
        <v>9600.7651928967098</v>
      </c>
      <c r="Y153" s="36">
        <v>23045.018611152838</v>
      </c>
      <c r="Z153" s="36">
        <v>207.26148132324232</v>
      </c>
      <c r="AA153" s="36">
        <v>12236.971834531258</v>
      </c>
      <c r="AB153" s="36">
        <v>17820.198869796899</v>
      </c>
      <c r="AC153" s="36">
        <v>17983.834164912547</v>
      </c>
      <c r="AD153" s="36">
        <v>23172.295837906258</v>
      </c>
      <c r="AE153" s="36">
        <v>5786.7987510426592</v>
      </c>
      <c r="AF153" s="36">
        <v>11.560282258064516</v>
      </c>
      <c r="AG153" s="36">
        <v>15218.927238406251</v>
      </c>
      <c r="AH153" s="36">
        <v>26704.735910468738</v>
      </c>
      <c r="AI153" s="36">
        <v>3644.6358789389424</v>
      </c>
      <c r="AJ153" s="36">
        <v>112.59072436523394</v>
      </c>
      <c r="AK153" s="36">
        <v>5094.8693768388657</v>
      </c>
      <c r="AL153" s="36">
        <v>14943.779298140651</v>
      </c>
      <c r="AM153" s="36">
        <v>6860.2999774127966</v>
      </c>
      <c r="AN153" s="36">
        <v>8740.0997702656296</v>
      </c>
      <c r="AO153" s="36">
        <v>33090.14972708984</v>
      </c>
      <c r="AP153" s="36">
        <v>442.99039289682776</v>
      </c>
      <c r="AQ153" s="36">
        <v>36990.798274156288</v>
      </c>
      <c r="AR153" s="36">
        <v>37692.379139515651</v>
      </c>
      <c r="AS153" s="36">
        <v>37133.525512218766</v>
      </c>
      <c r="AT153" s="36">
        <v>16616.441594234395</v>
      </c>
      <c r="AU153" s="36">
        <v>19303.027220703141</v>
      </c>
      <c r="AV153" s="36">
        <v>9854.6811438281293</v>
      </c>
      <c r="AW153" s="36">
        <v>5226.1157226562555</v>
      </c>
      <c r="AX153" s="36">
        <v>26709.269116210955</v>
      </c>
      <c r="AY153" s="36">
        <v>37043.894396000018</v>
      </c>
    </row>
    <row r="154" spans="1:51" x14ac:dyDescent="0.25">
      <c r="A154" s="34">
        <v>44203</v>
      </c>
      <c r="B154" s="35">
        <v>9</v>
      </c>
      <c r="C154" s="36">
        <v>27288.660691781268</v>
      </c>
      <c r="D154" s="36">
        <v>33295.910468796574</v>
      </c>
      <c r="E154" s="36">
        <v>14108.687900752469</v>
      </c>
      <c r="F154" s="36">
        <v>52505.462019531253</v>
      </c>
      <c r="G154" s="36">
        <v>29532.602434372347</v>
      </c>
      <c r="H154" s="36">
        <v>10259.630055843756</v>
      </c>
      <c r="I154" s="36">
        <v>30211.884593250008</v>
      </c>
      <c r="J154" s="36">
        <v>119.071988</v>
      </c>
      <c r="K154" s="36">
        <v>15916.41918384378</v>
      </c>
      <c r="L154" s="36">
        <v>9910.7745896015549</v>
      </c>
      <c r="M154" s="36">
        <v>32681.464569889078</v>
      </c>
      <c r="N154" s="36">
        <v>13220.71553515626</v>
      </c>
      <c r="O154" s="36">
        <v>44326.281908468758</v>
      </c>
      <c r="P154" s="36">
        <v>3879.9560872284583</v>
      </c>
      <c r="Q154" s="36">
        <v>34.074852</v>
      </c>
      <c r="R154" s="36">
        <v>4277.8870361328136</v>
      </c>
      <c r="S154" s="36">
        <v>37826.592472656259</v>
      </c>
      <c r="T154" s="36">
        <v>11917.178783835961</v>
      </c>
      <c r="U154" s="36">
        <v>6225.9711162109506</v>
      </c>
      <c r="V154" s="36">
        <v>48032.786085781248</v>
      </c>
      <c r="W154" s="36">
        <v>5054.84814453125</v>
      </c>
      <c r="X154" s="36">
        <v>11894.059861068563</v>
      </c>
      <c r="Y154" s="36">
        <v>26204.346466218034</v>
      </c>
      <c r="Z154" s="36">
        <v>246.16367919921879</v>
      </c>
      <c r="AA154" s="36">
        <v>16435.013933406266</v>
      </c>
      <c r="AB154" s="36">
        <v>22198.594103156276</v>
      </c>
      <c r="AC154" s="36">
        <v>21790.973879112833</v>
      </c>
      <c r="AD154" s="36">
        <v>25985.527893750008</v>
      </c>
      <c r="AE154" s="36">
        <v>6702.9249833629547</v>
      </c>
      <c r="AF154" s="36">
        <v>11.560282258064516</v>
      </c>
      <c r="AG154" s="36">
        <v>18123.806216562502</v>
      </c>
      <c r="AH154" s="36">
        <v>30251.008260437495</v>
      </c>
      <c r="AI154" s="36">
        <v>4633.8427327457803</v>
      </c>
      <c r="AJ154" s="36">
        <v>174.68237109374991</v>
      </c>
      <c r="AK154" s="36">
        <v>5850.3038910164241</v>
      </c>
      <c r="AL154" s="36">
        <v>16262.036816703141</v>
      </c>
      <c r="AM154" s="36">
        <v>10117.022245897198</v>
      </c>
      <c r="AN154" s="36">
        <v>9632.5051157812704</v>
      </c>
      <c r="AO154" s="36">
        <v>39986.419316648433</v>
      </c>
      <c r="AP154" s="36">
        <v>574.84922729980519</v>
      </c>
      <c r="AQ154" s="36">
        <v>46774.139880257841</v>
      </c>
      <c r="AR154" s="36">
        <v>46434.996840531261</v>
      </c>
      <c r="AS154" s="36">
        <v>42752.954658328141</v>
      </c>
      <c r="AT154" s="36">
        <v>21036.553621359402</v>
      </c>
      <c r="AU154" s="36">
        <v>22830.92362500001</v>
      </c>
      <c r="AV154" s="36">
        <v>12943.787716062485</v>
      </c>
      <c r="AW154" s="36">
        <v>3401.2263793945349</v>
      </c>
      <c r="AX154" s="36">
        <v>30155.936960449209</v>
      </c>
      <c r="AY154" s="36">
        <v>47035.533391765595</v>
      </c>
    </row>
    <row r="155" spans="1:51" x14ac:dyDescent="0.25">
      <c r="A155" s="34">
        <v>44203</v>
      </c>
      <c r="B155" s="35">
        <v>10</v>
      </c>
      <c r="C155" s="36">
        <v>31788.867410625015</v>
      </c>
      <c r="D155" s="36">
        <v>37694.856572046585</v>
      </c>
      <c r="E155" s="36">
        <v>16033.202970580593</v>
      </c>
      <c r="F155" s="36">
        <v>59971.355500000005</v>
      </c>
      <c r="G155" s="36">
        <v>35367.880735839368</v>
      </c>
      <c r="H155" s="36">
        <v>11396.859160031267</v>
      </c>
      <c r="I155" s="36">
        <v>35199.490695742192</v>
      </c>
      <c r="J155" s="36">
        <v>133.93056100000001</v>
      </c>
      <c r="K155" s="36">
        <v>18008.452020437519</v>
      </c>
      <c r="L155" s="36">
        <v>11162.886447601559</v>
      </c>
      <c r="M155" s="36">
        <v>36604.568034646814</v>
      </c>
      <c r="N155" s="36">
        <v>15139.217300781249</v>
      </c>
      <c r="O155" s="36">
        <v>50403.644872640638</v>
      </c>
      <c r="P155" s="36">
        <v>4252.7291993624794</v>
      </c>
      <c r="Q155" s="36">
        <v>34.618842999999998</v>
      </c>
      <c r="R155" s="36">
        <v>4858.7638549804688</v>
      </c>
      <c r="S155" s="36">
        <v>43092.370916015629</v>
      </c>
      <c r="T155" s="36">
        <v>14063.432625312525</v>
      </c>
      <c r="U155" s="36">
        <v>6795.71274511719</v>
      </c>
      <c r="V155" s="36">
        <v>53903.218991250003</v>
      </c>
      <c r="W155" s="36">
        <v>6092.1067138671997</v>
      </c>
      <c r="X155" s="36">
        <v>14499.532208271699</v>
      </c>
      <c r="Y155" s="36">
        <v>27806.410281982</v>
      </c>
      <c r="Z155" s="36">
        <v>236.06805206298833</v>
      </c>
      <c r="AA155" s="36">
        <v>19637.836335328149</v>
      </c>
      <c r="AB155" s="36">
        <v>25589.69373642189</v>
      </c>
      <c r="AC155" s="36">
        <v>25255.739378900736</v>
      </c>
      <c r="AD155" s="36">
        <v>29570.242538312505</v>
      </c>
      <c r="AE155" s="36">
        <v>7966.641731159858</v>
      </c>
      <c r="AF155" s="36">
        <v>11.560282258064516</v>
      </c>
      <c r="AG155" s="36">
        <v>20677.0077661875</v>
      </c>
      <c r="AH155" s="36">
        <v>35254.544648937495</v>
      </c>
      <c r="AI155" s="36">
        <v>5546.2075584397835</v>
      </c>
      <c r="AJ155" s="36">
        <v>215.83019580078121</v>
      </c>
      <c r="AK155" s="36">
        <v>6242.1494775983574</v>
      </c>
      <c r="AL155" s="36">
        <v>18089.800070640638</v>
      </c>
      <c r="AM155" s="36">
        <v>12428.770250022204</v>
      </c>
      <c r="AN155" s="36">
        <v>9651.9327864687493</v>
      </c>
      <c r="AO155" s="36">
        <v>46069.968396351571</v>
      </c>
      <c r="AP155" s="36">
        <v>837.93391439746074</v>
      </c>
      <c r="AQ155" s="36">
        <v>56040.268267343752</v>
      </c>
      <c r="AR155" s="36">
        <v>53702.167389195325</v>
      </c>
      <c r="AS155" s="36">
        <v>47563.926949421904</v>
      </c>
      <c r="AT155" s="36">
        <v>23893.750864375004</v>
      </c>
      <c r="AU155" s="36">
        <v>25914.479072265633</v>
      </c>
      <c r="AV155" s="36">
        <v>16228.189107999995</v>
      </c>
      <c r="AW155" s="36">
        <v>2544.9500812828405</v>
      </c>
      <c r="AX155" s="36">
        <v>34212.378388671888</v>
      </c>
      <c r="AY155" s="36">
        <v>55521.716465593745</v>
      </c>
    </row>
    <row r="156" spans="1:51" x14ac:dyDescent="0.25">
      <c r="A156" s="34">
        <v>44203</v>
      </c>
      <c r="B156" s="35">
        <v>11</v>
      </c>
      <c r="C156" s="36">
        <v>34525.867616812502</v>
      </c>
      <c r="D156" s="36">
        <v>40140.919015046573</v>
      </c>
      <c r="E156" s="36">
        <v>18311.862599283715</v>
      </c>
      <c r="F156" s="36">
        <v>65690.674527343755</v>
      </c>
      <c r="G156" s="36">
        <v>41413.841226677687</v>
      </c>
      <c r="H156" s="36">
        <v>11806.944899562517</v>
      </c>
      <c r="I156" s="36">
        <v>38167.71247080469</v>
      </c>
      <c r="J156" s="36">
        <v>146.55991</v>
      </c>
      <c r="K156" s="36">
        <v>19440.192348750021</v>
      </c>
      <c r="L156" s="36">
        <v>12359.834342890621</v>
      </c>
      <c r="M156" s="36">
        <v>37332.844731119825</v>
      </c>
      <c r="N156" s="36">
        <v>17085.597421874998</v>
      </c>
      <c r="O156" s="36">
        <v>54442.221605984385</v>
      </c>
      <c r="P156" s="36">
        <v>4255.4306077938545</v>
      </c>
      <c r="Q156" s="36">
        <v>34.794080999999998</v>
      </c>
      <c r="R156" s="36">
        <v>5346.1650878906257</v>
      </c>
      <c r="S156" s="36">
        <v>46207.465562500001</v>
      </c>
      <c r="T156" s="36">
        <v>16316.602287390639</v>
      </c>
      <c r="U156" s="36">
        <v>7862.3330048828193</v>
      </c>
      <c r="V156" s="36">
        <v>59940.809372750002</v>
      </c>
      <c r="W156" s="36">
        <v>6432.6072021484406</v>
      </c>
      <c r="X156" s="36">
        <v>15785.675721209176</v>
      </c>
      <c r="Y156" s="36">
        <v>28964.862348730636</v>
      </c>
      <c r="Z156" s="36">
        <v>203.8487753295899</v>
      </c>
      <c r="AA156" s="36">
        <v>21490.544909953129</v>
      </c>
      <c r="AB156" s="36">
        <v>27233.469869375011</v>
      </c>
      <c r="AC156" s="36">
        <v>27802.173336374392</v>
      </c>
      <c r="AD156" s="36">
        <v>32528.424794031256</v>
      </c>
      <c r="AE156" s="36">
        <v>8882.5270761129759</v>
      </c>
      <c r="AF156" s="36">
        <v>11.560282258064516</v>
      </c>
      <c r="AG156" s="36">
        <v>21818.862817406251</v>
      </c>
      <c r="AH156" s="36">
        <v>38322.528767937503</v>
      </c>
      <c r="AI156" s="36">
        <v>6154.7311039066226</v>
      </c>
      <c r="AJ156" s="36">
        <v>210.90992871093795</v>
      </c>
      <c r="AK156" s="36">
        <v>6383.1270520828884</v>
      </c>
      <c r="AL156" s="36">
        <v>19829.506614046892</v>
      </c>
      <c r="AM156" s="36">
        <v>14315.495257037823</v>
      </c>
      <c r="AN156" s="36">
        <v>10373.411107750009</v>
      </c>
      <c r="AO156" s="36">
        <v>50112.892883851571</v>
      </c>
      <c r="AP156" s="36">
        <v>869.45752003515622</v>
      </c>
      <c r="AQ156" s="36">
        <v>62064.066318546887</v>
      </c>
      <c r="AR156" s="36">
        <v>57843.405767585944</v>
      </c>
      <c r="AS156" s="36">
        <v>51719.174021187522</v>
      </c>
      <c r="AT156" s="36">
        <v>25078.435234906239</v>
      </c>
      <c r="AU156" s="36">
        <v>27568.560589843764</v>
      </c>
      <c r="AV156" s="36">
        <v>17432.988415156269</v>
      </c>
      <c r="AW156" s="36">
        <v>3702.5687354423717</v>
      </c>
      <c r="AX156" s="36">
        <v>37327.568338623052</v>
      </c>
      <c r="AY156" s="36">
        <v>60960.526577093748</v>
      </c>
    </row>
    <row r="157" spans="1:51" x14ac:dyDescent="0.25">
      <c r="A157" s="34">
        <v>44203</v>
      </c>
      <c r="B157" s="35">
        <v>12</v>
      </c>
      <c r="C157" s="36">
        <v>36704.539704218754</v>
      </c>
      <c r="D157" s="36">
        <v>42493.833321765327</v>
      </c>
      <c r="E157" s="36">
        <v>19612.864112221207</v>
      </c>
      <c r="F157" s="36">
        <v>69774.386410156236</v>
      </c>
      <c r="G157" s="36">
        <v>44721.351725762353</v>
      </c>
      <c r="H157" s="36">
        <v>12175.613131890652</v>
      </c>
      <c r="I157" s="36">
        <v>40095.498338929683</v>
      </c>
      <c r="J157" s="36">
        <v>151.34565000000001</v>
      </c>
      <c r="K157" s="36">
        <v>20477.922500906268</v>
      </c>
      <c r="L157" s="36">
        <v>13322.805011617182</v>
      </c>
      <c r="M157" s="36">
        <v>37775.89912202963</v>
      </c>
      <c r="N157" s="36">
        <v>19321.720449218752</v>
      </c>
      <c r="O157" s="36">
        <v>57148.871635140633</v>
      </c>
      <c r="P157" s="36">
        <v>4465.5255782878476</v>
      </c>
      <c r="Q157" s="36">
        <v>35.619606000000005</v>
      </c>
      <c r="R157" s="36">
        <v>5854.1965820312562</v>
      </c>
      <c r="S157" s="36">
        <v>49279.958498046879</v>
      </c>
      <c r="T157" s="36">
        <v>17892.462541375018</v>
      </c>
      <c r="U157" s="36">
        <v>8983.6128027343912</v>
      </c>
      <c r="V157" s="36">
        <v>64340.375702906247</v>
      </c>
      <c r="W157" s="36">
        <v>6370.7503906250095</v>
      </c>
      <c r="X157" s="36">
        <v>16766.820670709196</v>
      </c>
      <c r="Y157" s="36">
        <v>29476.049154766875</v>
      </c>
      <c r="Z157" s="36">
        <v>186.93819549560547</v>
      </c>
      <c r="AA157" s="36">
        <v>23795.826875984374</v>
      </c>
      <c r="AB157" s="36">
        <v>28104.269947093751</v>
      </c>
      <c r="AC157" s="36">
        <v>30002.260038478871</v>
      </c>
      <c r="AD157" s="36">
        <v>35088.613682843752</v>
      </c>
      <c r="AE157" s="36">
        <v>7070.3923800275388</v>
      </c>
      <c r="AF157" s="36">
        <v>11.560282258064516</v>
      </c>
      <c r="AG157" s="36">
        <v>22866.054669500001</v>
      </c>
      <c r="AH157" s="36">
        <v>42095.906812437504</v>
      </c>
      <c r="AI157" s="36">
        <v>6476.036747175971</v>
      </c>
      <c r="AJ157" s="36">
        <v>207.94593090820399</v>
      </c>
      <c r="AK157" s="36">
        <v>6439.4278807115988</v>
      </c>
      <c r="AL157" s="36">
        <v>21445.18438646878</v>
      </c>
      <c r="AM157" s="36">
        <v>16479.555139506567</v>
      </c>
      <c r="AN157" s="36">
        <v>9974.3466515625096</v>
      </c>
      <c r="AO157" s="36">
        <v>53995.38088591407</v>
      </c>
      <c r="AP157" s="36">
        <v>868.05470288574202</v>
      </c>
      <c r="AQ157" s="36">
        <v>65330.170678218754</v>
      </c>
      <c r="AR157" s="36">
        <v>61088.106173429718</v>
      </c>
      <c r="AS157" s="36">
        <v>55001.391224578154</v>
      </c>
      <c r="AT157" s="36">
        <v>26773.683543093743</v>
      </c>
      <c r="AU157" s="36">
        <v>29370.595066406247</v>
      </c>
      <c r="AV157" s="36">
        <v>18394.81450571875</v>
      </c>
      <c r="AW157" s="36">
        <v>3388.4167135329967</v>
      </c>
      <c r="AX157" s="36">
        <v>40276.695808105476</v>
      </c>
      <c r="AY157" s="36">
        <v>63957.331673062494</v>
      </c>
    </row>
    <row r="158" spans="1:51" x14ac:dyDescent="0.25">
      <c r="A158" s="34">
        <v>44203</v>
      </c>
      <c r="B158" s="35">
        <v>13</v>
      </c>
      <c r="C158" s="36">
        <v>38360.316747312536</v>
      </c>
      <c r="D158" s="36">
        <v>44739.974321265319</v>
      </c>
      <c r="E158" s="36">
        <v>21247.533390439967</v>
      </c>
      <c r="F158" s="36">
        <v>73626.101261718752</v>
      </c>
      <c r="G158" s="36">
        <v>46942.685608840307</v>
      </c>
      <c r="H158" s="36">
        <v>11846.571270203152</v>
      </c>
      <c r="I158" s="36">
        <v>41937.58972953906</v>
      </c>
      <c r="J158" s="36">
        <v>151.90644499999999</v>
      </c>
      <c r="K158" s="36">
        <v>21292.969793406279</v>
      </c>
      <c r="L158" s="36">
        <v>13481.829910351567</v>
      </c>
      <c r="M158" s="36">
        <v>38398.032259651045</v>
      </c>
      <c r="N158" s="36">
        <v>19446.697957031251</v>
      </c>
      <c r="O158" s="36">
        <v>59659.11987085938</v>
      </c>
      <c r="P158" s="36">
        <v>4612.7704405083286</v>
      </c>
      <c r="Q158" s="36">
        <v>35.479601000000002</v>
      </c>
      <c r="R158" s="36">
        <v>6420.9963012695407</v>
      </c>
      <c r="S158" s="36">
        <v>52345.30222851564</v>
      </c>
      <c r="T158" s="36">
        <v>19257.351257140654</v>
      </c>
      <c r="U158" s="36">
        <v>9913.4331601562499</v>
      </c>
      <c r="V158" s="36">
        <v>69505.888593843745</v>
      </c>
      <c r="W158" s="36">
        <v>6684.6906005859501</v>
      </c>
      <c r="X158" s="36">
        <v>17589.951920506101</v>
      </c>
      <c r="Y158" s="36">
        <v>30436.406815260318</v>
      </c>
      <c r="Z158" s="36">
        <v>236.5424053955079</v>
      </c>
      <c r="AA158" s="36">
        <v>26314.432901531261</v>
      </c>
      <c r="AB158" s="36">
        <v>28839.095069687501</v>
      </c>
      <c r="AC158" s="36">
        <v>31895.528763599163</v>
      </c>
      <c r="AD158" s="36">
        <v>38370.637272062508</v>
      </c>
      <c r="AE158" s="36">
        <v>3990.4650316907241</v>
      </c>
      <c r="AF158" s="36">
        <v>11.560282258064516</v>
      </c>
      <c r="AG158" s="36">
        <v>24474.309891375</v>
      </c>
      <c r="AH158" s="36">
        <v>46826.566655843752</v>
      </c>
      <c r="AI158" s="36">
        <v>6780.1090659070614</v>
      </c>
      <c r="AJ158" s="36">
        <v>207.34725927734411</v>
      </c>
      <c r="AK158" s="36">
        <v>6315.8483870057034</v>
      </c>
      <c r="AL158" s="36">
        <v>23351.713986468778</v>
      </c>
      <c r="AM158" s="36">
        <v>18378.022546756569</v>
      </c>
      <c r="AN158" s="36">
        <v>10428.950234000011</v>
      </c>
      <c r="AO158" s="36">
        <v>57649.759254578123</v>
      </c>
      <c r="AP158" s="36">
        <v>889.09713819335889</v>
      </c>
      <c r="AQ158" s="36">
        <v>67148.653121859388</v>
      </c>
      <c r="AR158" s="36">
        <v>63690.992419117218</v>
      </c>
      <c r="AS158" s="36">
        <v>58876.446493062525</v>
      </c>
      <c r="AT158" s="36">
        <v>27568.711600406263</v>
      </c>
      <c r="AU158" s="36">
        <v>31519.130632812503</v>
      </c>
      <c r="AV158" s="36">
        <v>17288.771770718748</v>
      </c>
      <c r="AW158" s="36">
        <v>6858.518270905638</v>
      </c>
      <c r="AX158" s="36">
        <v>43435.826047363298</v>
      </c>
      <c r="AY158" s="36">
        <v>66377.659757375004</v>
      </c>
    </row>
    <row r="159" spans="1:51" x14ac:dyDescent="0.25">
      <c r="A159" s="34">
        <v>44203</v>
      </c>
      <c r="B159" s="35">
        <v>14</v>
      </c>
      <c r="C159" s="36">
        <v>39682.54244187499</v>
      </c>
      <c r="D159" s="36">
        <v>45539.159341515318</v>
      </c>
      <c r="E159" s="36">
        <v>22195.890679127453</v>
      </c>
      <c r="F159" s="36">
        <v>76642.41011328125</v>
      </c>
      <c r="G159" s="36">
        <v>44271.819736068152</v>
      </c>
      <c r="H159" s="36">
        <v>11402.778746257829</v>
      </c>
      <c r="I159" s="36">
        <v>43477.24566069532</v>
      </c>
      <c r="J159" s="36">
        <v>158.15041699999998</v>
      </c>
      <c r="K159" s="36">
        <v>21599.84397234377</v>
      </c>
      <c r="L159" s="36">
        <v>13488.493249976571</v>
      </c>
      <c r="M159" s="36">
        <v>40161.138222819027</v>
      </c>
      <c r="N159" s="36">
        <v>19586.860472656248</v>
      </c>
      <c r="O159" s="36">
        <v>61148.22145057813</v>
      </c>
      <c r="P159" s="36">
        <v>4706.9631993521398</v>
      </c>
      <c r="Q159" s="36">
        <v>35.577542000000001</v>
      </c>
      <c r="R159" s="36">
        <v>7049.159411621089</v>
      </c>
      <c r="S159" s="36">
        <v>55003.65981054688</v>
      </c>
      <c r="T159" s="36">
        <v>19867.080528453149</v>
      </c>
      <c r="U159" s="36">
        <v>10273.58936523438</v>
      </c>
      <c r="V159" s="36">
        <v>75519.102302218758</v>
      </c>
      <c r="W159" s="36">
        <v>6483.7919677734499</v>
      </c>
      <c r="X159" s="36">
        <v>17401.857581490447</v>
      </c>
      <c r="Y159" s="36">
        <v>31890.398408221368</v>
      </c>
      <c r="Z159" s="36">
        <v>235.84156555175781</v>
      </c>
      <c r="AA159" s="36">
        <v>27513.911731984368</v>
      </c>
      <c r="AB159" s="36">
        <v>29546.453363031251</v>
      </c>
      <c r="AC159" s="36">
        <v>33048.403636420684</v>
      </c>
      <c r="AD159" s="36">
        <v>41518.331297562501</v>
      </c>
      <c r="AE159" s="36">
        <v>5489.2487677457857</v>
      </c>
      <c r="AF159" s="36">
        <v>11.560282258064516</v>
      </c>
      <c r="AG159" s="36">
        <v>25647.925918687499</v>
      </c>
      <c r="AH159" s="36">
        <v>49295.130060312498</v>
      </c>
      <c r="AI159" s="36">
        <v>6816.9642325646819</v>
      </c>
      <c r="AJ159" s="36">
        <v>179.16694824218814</v>
      </c>
      <c r="AK159" s="36">
        <v>6410.5290492923205</v>
      </c>
      <c r="AL159" s="36">
        <v>25355.565678250019</v>
      </c>
      <c r="AM159" s="36">
        <v>18995.12603522533</v>
      </c>
      <c r="AN159" s="36">
        <v>12391.158688640629</v>
      </c>
      <c r="AO159" s="36">
        <v>60478.567846414066</v>
      </c>
      <c r="AP159" s="36">
        <v>933.40873656933513</v>
      </c>
      <c r="AQ159" s="36">
        <v>68065.158538921882</v>
      </c>
      <c r="AR159" s="36">
        <v>65111.340184718756</v>
      </c>
      <c r="AS159" s="36">
        <v>61911.926630968759</v>
      </c>
      <c r="AT159" s="36">
        <v>28141.430900968749</v>
      </c>
      <c r="AU159" s="36">
        <v>33648.197570312506</v>
      </c>
      <c r="AV159" s="36">
        <v>18611.333935843744</v>
      </c>
      <c r="AW159" s="36">
        <v>7537.8895874023528</v>
      </c>
      <c r="AX159" s="36">
        <v>47221.338627929712</v>
      </c>
      <c r="AY159" s="36">
        <v>67915.490953500004</v>
      </c>
    </row>
    <row r="160" spans="1:51" x14ac:dyDescent="0.25">
      <c r="A160" s="34">
        <v>44203</v>
      </c>
      <c r="B160" s="35">
        <v>15</v>
      </c>
      <c r="C160" s="36">
        <v>38919.23506931249</v>
      </c>
      <c r="D160" s="36">
        <v>47280.482835390329</v>
      </c>
      <c r="E160" s="36">
        <v>22278.026951674328</v>
      </c>
      <c r="F160" s="36">
        <v>75825.064886718726</v>
      </c>
      <c r="G160" s="36">
        <v>48400.18267370914</v>
      </c>
      <c r="H160" s="36">
        <v>11639.319856234404</v>
      </c>
      <c r="I160" s="36">
        <v>43370.269633578137</v>
      </c>
      <c r="J160" s="36">
        <v>157.65734799999998</v>
      </c>
      <c r="K160" s="36">
        <v>21101.421720046899</v>
      </c>
      <c r="L160" s="36">
        <v>13369.766705312511</v>
      </c>
      <c r="M160" s="36">
        <v>42566.301293536497</v>
      </c>
      <c r="N160" s="36">
        <v>21161.563082031251</v>
      </c>
      <c r="O160" s="36">
        <v>61631.581644953141</v>
      </c>
      <c r="P160" s="36">
        <v>4878.2817819106958</v>
      </c>
      <c r="Q160" s="36">
        <v>35.950024999999997</v>
      </c>
      <c r="R160" s="36">
        <v>7280.5830078124927</v>
      </c>
      <c r="S160" s="36">
        <v>57080.681375</v>
      </c>
      <c r="T160" s="36">
        <v>19540.704204953156</v>
      </c>
      <c r="U160" s="36">
        <v>9941.5755527343899</v>
      </c>
      <c r="V160" s="36">
        <v>76941.827142218739</v>
      </c>
      <c r="W160" s="36">
        <v>6738.4974609375095</v>
      </c>
      <c r="X160" s="36">
        <v>18466.826902302946</v>
      </c>
      <c r="Y160" s="36">
        <v>32045.351858979058</v>
      </c>
      <c r="Z160" s="36">
        <v>254.47492797851558</v>
      </c>
      <c r="AA160" s="36">
        <v>28766.261659765634</v>
      </c>
      <c r="AB160" s="36">
        <v>29545.115200093751</v>
      </c>
      <c r="AC160" s="36">
        <v>32474.725994201995</v>
      </c>
      <c r="AD160" s="36">
        <v>42442.105100406246</v>
      </c>
      <c r="AE160" s="36">
        <v>5919.3890657945121</v>
      </c>
      <c r="AF160" s="36">
        <v>11.560282258064516</v>
      </c>
      <c r="AG160" s="36">
        <v>25800.908381499998</v>
      </c>
      <c r="AH160" s="36">
        <v>51277.868111249998</v>
      </c>
      <c r="AI160" s="36">
        <v>7189.5475481976209</v>
      </c>
      <c r="AJ160" s="36">
        <v>214.11860595703212</v>
      </c>
      <c r="AK160" s="36">
        <v>6460.5655410248037</v>
      </c>
      <c r="AL160" s="36">
        <v>26130.549187640652</v>
      </c>
      <c r="AM160" s="36">
        <v>20076.069909881593</v>
      </c>
      <c r="AN160" s="36">
        <v>12606.477376874998</v>
      </c>
      <c r="AO160" s="36">
        <v>62292.927046617187</v>
      </c>
      <c r="AP160" s="36">
        <v>915.139266991211</v>
      </c>
      <c r="AQ160" s="36">
        <v>68100.138151515654</v>
      </c>
      <c r="AR160" s="36">
        <v>66973.877902593784</v>
      </c>
      <c r="AS160" s="36">
        <v>64058.889085125003</v>
      </c>
      <c r="AT160" s="36">
        <v>28513.408382937501</v>
      </c>
      <c r="AU160" s="36">
        <v>33813.953976562501</v>
      </c>
      <c r="AV160" s="36">
        <v>19626.848368812505</v>
      </c>
      <c r="AW160" s="36">
        <v>8338.75195312502</v>
      </c>
      <c r="AX160" s="36">
        <v>48893.323759765633</v>
      </c>
      <c r="AY160" s="36">
        <v>67925.282342093764</v>
      </c>
    </row>
    <row r="161" spans="1:51" x14ac:dyDescent="0.25">
      <c r="A161" s="34">
        <v>44203</v>
      </c>
      <c r="B161" s="35">
        <v>16</v>
      </c>
      <c r="C161" s="36">
        <v>38175.227040249978</v>
      </c>
      <c r="D161" s="36">
        <v>47835.627406109088</v>
      </c>
      <c r="E161" s="36">
        <v>22580.648360736828</v>
      </c>
      <c r="F161" s="36">
        <v>75252.451984375002</v>
      </c>
      <c r="G161" s="36">
        <v>48226.336282606513</v>
      </c>
      <c r="H161" s="36">
        <v>11855.781671625018</v>
      </c>
      <c r="I161" s="36">
        <v>42828.173185757827</v>
      </c>
      <c r="J161" s="36">
        <v>148.88173700000002</v>
      </c>
      <c r="K161" s="36">
        <v>21941.560418171888</v>
      </c>
      <c r="L161" s="36">
        <v>13843.156803125023</v>
      </c>
      <c r="M161" s="36">
        <v>45137.955644817994</v>
      </c>
      <c r="N161" s="36">
        <v>22365.415183593752</v>
      </c>
      <c r="O161" s="36">
        <v>60889.552228140645</v>
      </c>
      <c r="P161" s="36">
        <v>4977.9220978119138</v>
      </c>
      <c r="Q161" s="36">
        <v>36.354472999999999</v>
      </c>
      <c r="R161" s="36">
        <v>7361.7188110351599</v>
      </c>
      <c r="S161" s="36">
        <v>57174.332718749996</v>
      </c>
      <c r="T161" s="36">
        <v>19466.205405765646</v>
      </c>
      <c r="U161" s="36">
        <v>9707.8290839843794</v>
      </c>
      <c r="V161" s="36">
        <v>76819.713970187513</v>
      </c>
      <c r="W161" s="36">
        <v>6798.4504150390694</v>
      </c>
      <c r="X161" s="36">
        <v>19100.936837646706</v>
      </c>
      <c r="Y161" s="36">
        <v>32822.526240910491</v>
      </c>
      <c r="Z161" s="36">
        <v>246.12534606933588</v>
      </c>
      <c r="AA161" s="36">
        <v>28339.131204265632</v>
      </c>
      <c r="AB161" s="36">
        <v>28952.886905281244</v>
      </c>
      <c r="AC161" s="36">
        <v>32184.993193977738</v>
      </c>
      <c r="AD161" s="36">
        <v>42470.509983343756</v>
      </c>
      <c r="AE161" s="36">
        <v>5754.2613332910842</v>
      </c>
      <c r="AF161" s="36">
        <v>11.560282258064516</v>
      </c>
      <c r="AG161" s="36">
        <v>25481.26422275</v>
      </c>
      <c r="AH161" s="36">
        <v>50981.944113375008</v>
      </c>
      <c r="AI161" s="36">
        <v>7354.101816164085</v>
      </c>
      <c r="AJ161" s="36">
        <v>237.98360083007822</v>
      </c>
      <c r="AK161" s="36">
        <v>6589.9884820602556</v>
      </c>
      <c r="AL161" s="36">
        <v>26279.417833312516</v>
      </c>
      <c r="AM161" s="36">
        <v>20533.951772209686</v>
      </c>
      <c r="AN161" s="36">
        <v>12853.562254593751</v>
      </c>
      <c r="AO161" s="36">
        <v>62937.590058000002</v>
      </c>
      <c r="AP161" s="36">
        <v>1006.842513770508</v>
      </c>
      <c r="AQ161" s="36">
        <v>68349.609858484357</v>
      </c>
      <c r="AR161" s="36">
        <v>67776.92063148439</v>
      </c>
      <c r="AS161" s="36">
        <v>64166.936621624998</v>
      </c>
      <c r="AT161" s="36">
        <v>29093.809884687493</v>
      </c>
      <c r="AU161" s="36">
        <v>33114.311121093757</v>
      </c>
      <c r="AV161" s="36">
        <v>21319.600768562508</v>
      </c>
      <c r="AW161" s="36">
        <v>7473.2750854492224</v>
      </c>
      <c r="AX161" s="36">
        <v>48999.973913574242</v>
      </c>
      <c r="AY161" s="36">
        <v>67902.732547749969</v>
      </c>
    </row>
    <row r="162" spans="1:51" x14ac:dyDescent="0.25">
      <c r="A162" s="34">
        <v>44203</v>
      </c>
      <c r="B162" s="35">
        <v>17</v>
      </c>
      <c r="C162" s="36">
        <v>37310.127846718729</v>
      </c>
      <c r="D162" s="36">
        <v>47528.968367546579</v>
      </c>
      <c r="E162" s="36">
        <v>22534.398133268078</v>
      </c>
      <c r="F162" s="36">
        <v>74240.29214062501</v>
      </c>
      <c r="G162" s="36">
        <v>46794.404845843012</v>
      </c>
      <c r="H162" s="36">
        <v>11482.491536789083</v>
      </c>
      <c r="I162" s="36">
        <v>41831.849043796872</v>
      </c>
      <c r="J162" s="36">
        <v>153.38644400000001</v>
      </c>
      <c r="K162" s="36">
        <v>20189.98256895315</v>
      </c>
      <c r="L162" s="36">
        <v>13854.602111906253</v>
      </c>
      <c r="M162" s="36">
        <v>45116.353693569676</v>
      </c>
      <c r="N162" s="36">
        <v>22728.384312499998</v>
      </c>
      <c r="O162" s="36">
        <v>59720.109523859392</v>
      </c>
      <c r="P162" s="36">
        <v>5062.6479732580856</v>
      </c>
      <c r="Q162" s="36">
        <v>36.249161000000001</v>
      </c>
      <c r="R162" s="36">
        <v>7473.6169189453112</v>
      </c>
      <c r="S162" s="36">
        <v>56598.584693359378</v>
      </c>
      <c r="T162" s="36">
        <v>19041.931082984389</v>
      </c>
      <c r="U162" s="36">
        <v>9384.5993789062595</v>
      </c>
      <c r="V162" s="36">
        <v>75990.650061656255</v>
      </c>
      <c r="W162" s="36">
        <v>7139.92106933594</v>
      </c>
      <c r="X162" s="36">
        <v>18805.783858224822</v>
      </c>
      <c r="Y162" s="36">
        <v>32756.51958652243</v>
      </c>
      <c r="Z162" s="36">
        <v>220.82624450683591</v>
      </c>
      <c r="AA162" s="36">
        <v>27104.61973976564</v>
      </c>
      <c r="AB162" s="36">
        <v>28051.646353609387</v>
      </c>
      <c r="AC162" s="36">
        <v>31891.228079123775</v>
      </c>
      <c r="AD162" s="36">
        <v>42536.395602031247</v>
      </c>
      <c r="AE162" s="36">
        <v>6069.9750582891502</v>
      </c>
      <c r="AF162" s="36">
        <v>11.560282258064516</v>
      </c>
      <c r="AG162" s="36">
        <v>25353.762963437501</v>
      </c>
      <c r="AH162" s="36">
        <v>51589.748837187493</v>
      </c>
      <c r="AI162" s="36">
        <v>7411.244716825162</v>
      </c>
      <c r="AJ162" s="36">
        <v>240.85070800781284</v>
      </c>
      <c r="AK162" s="36">
        <v>6593.4049542812427</v>
      </c>
      <c r="AL162" s="36">
        <v>26358.132061234392</v>
      </c>
      <c r="AM162" s="36">
        <v>20402.972674287812</v>
      </c>
      <c r="AN162" s="36">
        <v>13391.286743093751</v>
      </c>
      <c r="AO162" s="36">
        <v>62887.439326335953</v>
      </c>
      <c r="AP162" s="36">
        <v>940.47227473925716</v>
      </c>
      <c r="AQ162" s="36">
        <v>67165.524536500016</v>
      </c>
      <c r="AR162" s="36">
        <v>67170.779843468772</v>
      </c>
      <c r="AS162" s="36">
        <v>65677.817077781248</v>
      </c>
      <c r="AT162" s="36">
        <v>29093.731571687495</v>
      </c>
      <c r="AU162" s="36">
        <v>32592.596652343753</v>
      </c>
      <c r="AV162" s="36">
        <v>22422.449841218753</v>
      </c>
      <c r="AW162" s="36">
        <v>5566.4465942382885</v>
      </c>
      <c r="AX162" s="36">
        <v>49074.436140136757</v>
      </c>
      <c r="AY162" s="36">
        <v>67036.36516818752</v>
      </c>
    </row>
    <row r="163" spans="1:51" x14ac:dyDescent="0.25">
      <c r="A163" s="34">
        <v>44203</v>
      </c>
      <c r="B163" s="35">
        <v>18</v>
      </c>
      <c r="C163" s="36">
        <v>36098.114215812508</v>
      </c>
      <c r="D163" s="36">
        <v>45089.801002984081</v>
      </c>
      <c r="E163" s="36">
        <v>21800.719243221203</v>
      </c>
      <c r="F163" s="36">
        <v>72346.455648437506</v>
      </c>
      <c r="G163" s="36">
        <v>43097.404004282129</v>
      </c>
      <c r="H163" s="36">
        <v>10557.441995289073</v>
      </c>
      <c r="I163" s="36">
        <v>39722.283314062501</v>
      </c>
      <c r="J163" s="36">
        <v>157.967232</v>
      </c>
      <c r="K163" s="36">
        <v>21131.928528734399</v>
      </c>
      <c r="L163" s="36">
        <v>13414.562524570303</v>
      </c>
      <c r="M163" s="36">
        <v>41969.959739445359</v>
      </c>
      <c r="N163" s="36">
        <v>22049.64213671875</v>
      </c>
      <c r="O163" s="36">
        <v>56875.738995187508</v>
      </c>
      <c r="P163" s="36">
        <v>5195.4941789376144</v>
      </c>
      <c r="Q163" s="36">
        <v>36.335182000000003</v>
      </c>
      <c r="R163" s="36">
        <v>7560.431652832036</v>
      </c>
      <c r="S163" s="36">
        <v>55192.78114257814</v>
      </c>
      <c r="T163" s="36">
        <v>18126.66413303127</v>
      </c>
      <c r="U163" s="36">
        <v>8671.6771738281404</v>
      </c>
      <c r="V163" s="36">
        <v>74109.805896656253</v>
      </c>
      <c r="W163" s="36">
        <v>6393.7940185546795</v>
      </c>
      <c r="X163" s="36">
        <v>17523.258013834169</v>
      </c>
      <c r="Y163" s="36">
        <v>29788.328581983282</v>
      </c>
      <c r="Z163" s="36">
        <v>226.26316162109379</v>
      </c>
      <c r="AA163" s="36">
        <v>25753.834626406267</v>
      </c>
      <c r="AB163" s="36">
        <v>26316.180499578139</v>
      </c>
      <c r="AC163" s="36">
        <v>30484.590556683586</v>
      </c>
      <c r="AD163" s="36">
        <v>42114.729439656243</v>
      </c>
      <c r="AE163" s="36">
        <v>5966.9579749970744</v>
      </c>
      <c r="AF163" s="36">
        <v>11.560282258064516</v>
      </c>
      <c r="AG163" s="36">
        <v>24626.242386874997</v>
      </c>
      <c r="AH163" s="36">
        <v>52120.815691312499</v>
      </c>
      <c r="AI163" s="36">
        <v>7186.1716361795798</v>
      </c>
      <c r="AJ163" s="36">
        <v>176.76694506835986</v>
      </c>
      <c r="AK163" s="36">
        <v>6422.988972298177</v>
      </c>
      <c r="AL163" s="36">
        <v>26243.188024906271</v>
      </c>
      <c r="AM163" s="36">
        <v>19151.096197037816</v>
      </c>
      <c r="AN163" s="36">
        <v>13279.2664434375</v>
      </c>
      <c r="AO163" s="36">
        <v>60426.08475602344</v>
      </c>
      <c r="AP163" s="36">
        <v>804.318603705079</v>
      </c>
      <c r="AQ163" s="36">
        <v>63733.461764390639</v>
      </c>
      <c r="AR163" s="36">
        <v>63362.301215515661</v>
      </c>
      <c r="AS163" s="36">
        <v>62565.309295562511</v>
      </c>
      <c r="AT163" s="36">
        <v>27506.890025281245</v>
      </c>
      <c r="AU163" s="36">
        <v>31800.494738281253</v>
      </c>
      <c r="AV163" s="36">
        <v>23840.07209409375</v>
      </c>
      <c r="AW163" s="36">
        <v>3076.6192016601613</v>
      </c>
      <c r="AX163" s="36">
        <v>48955.295256347694</v>
      </c>
      <c r="AY163" s="36">
        <v>63638.191394843743</v>
      </c>
    </row>
    <row r="164" spans="1:51" x14ac:dyDescent="0.25">
      <c r="A164" s="34">
        <v>44203</v>
      </c>
      <c r="B164" s="35">
        <v>19</v>
      </c>
      <c r="C164" s="36">
        <v>33173.376710968761</v>
      </c>
      <c r="D164" s="36">
        <v>40456.087678140306</v>
      </c>
      <c r="E164" s="36">
        <v>19977.446830986843</v>
      </c>
      <c r="F164" s="36">
        <v>67974.61808984376</v>
      </c>
      <c r="G164" s="36">
        <v>39645.728640881018</v>
      </c>
      <c r="H164" s="36">
        <v>8813.6516628281479</v>
      </c>
      <c r="I164" s="36">
        <v>34993.524664625009</v>
      </c>
      <c r="J164" s="36">
        <v>159.92264599999999</v>
      </c>
      <c r="K164" s="36">
        <v>19468.082635375027</v>
      </c>
      <c r="L164" s="36">
        <v>11881.847630343755</v>
      </c>
      <c r="M164" s="36">
        <v>36757.046755810239</v>
      </c>
      <c r="N164" s="36">
        <v>20817.290421874997</v>
      </c>
      <c r="O164" s="36">
        <v>51711.37171328126</v>
      </c>
      <c r="P164" s="36">
        <v>5032.7822510975948</v>
      </c>
      <c r="Q164" s="36">
        <v>36.051102</v>
      </c>
      <c r="R164" s="36">
        <v>7411.8498901367238</v>
      </c>
      <c r="S164" s="36">
        <v>52443.145865234379</v>
      </c>
      <c r="T164" s="36">
        <v>16955.286536906267</v>
      </c>
      <c r="U164" s="36">
        <v>7783.2677177734504</v>
      </c>
      <c r="V164" s="36">
        <v>70449.073408812488</v>
      </c>
      <c r="W164" s="36">
        <v>5995.4768066406305</v>
      </c>
      <c r="X164" s="36">
        <v>14565.571567849831</v>
      </c>
      <c r="Y164" s="36">
        <v>27924.373761011226</v>
      </c>
      <c r="Z164" s="36">
        <v>225.19539566040041</v>
      </c>
      <c r="AA164" s="36">
        <v>24291.318274921879</v>
      </c>
      <c r="AB164" s="36">
        <v>22930.851230375018</v>
      </c>
      <c r="AC164" s="36">
        <v>28037.907490551901</v>
      </c>
      <c r="AD164" s="36">
        <v>40540.91090953126</v>
      </c>
      <c r="AE164" s="36">
        <v>5969.7627195316327</v>
      </c>
      <c r="AF164" s="36">
        <v>11.560282258064516</v>
      </c>
      <c r="AG164" s="36">
        <v>23306.434783593751</v>
      </c>
      <c r="AH164" s="36">
        <v>50862.607201375002</v>
      </c>
      <c r="AI164" s="36">
        <v>7064.9321193515416</v>
      </c>
      <c r="AJ164" s="36">
        <v>128.2126396484382</v>
      </c>
      <c r="AK164" s="36">
        <v>6036.4758545112027</v>
      </c>
      <c r="AL164" s="36">
        <v>26282.859865109389</v>
      </c>
      <c r="AM164" s="36">
        <v>17736.519336772202</v>
      </c>
      <c r="AN164" s="36">
        <v>12771.95508859375</v>
      </c>
      <c r="AO164" s="36">
        <v>55065.681666109376</v>
      </c>
      <c r="AP164" s="36">
        <v>655.24968016503908</v>
      </c>
      <c r="AQ164" s="36">
        <v>56449.452075937508</v>
      </c>
      <c r="AR164" s="36">
        <v>56544.056776164092</v>
      </c>
      <c r="AS164" s="36">
        <v>60383.023144953142</v>
      </c>
      <c r="AT164" s="36">
        <v>24171.550923734354</v>
      </c>
      <c r="AU164" s="36">
        <v>30169.274488281251</v>
      </c>
      <c r="AV164" s="36">
        <v>23604.338651031259</v>
      </c>
      <c r="AW164" s="36">
        <v>3193.8028564453271</v>
      </c>
      <c r="AX164" s="36">
        <v>48501.839719238305</v>
      </c>
      <c r="AY164" s="36">
        <v>56116.580987375011</v>
      </c>
    </row>
    <row r="165" spans="1:51" x14ac:dyDescent="0.25">
      <c r="A165" s="34">
        <v>44203</v>
      </c>
      <c r="B165" s="35">
        <v>20</v>
      </c>
      <c r="C165" s="36">
        <v>29257.654140968734</v>
      </c>
      <c r="D165" s="36">
        <v>39098.503454827835</v>
      </c>
      <c r="E165" s="36">
        <v>18798.898041221222</v>
      </c>
      <c r="F165" s="36">
        <v>61546.781277343747</v>
      </c>
      <c r="G165" s="36">
        <v>37704.127594895996</v>
      </c>
      <c r="H165" s="36">
        <v>7550.1303361640994</v>
      </c>
      <c r="I165" s="36">
        <v>31075.41820537499</v>
      </c>
      <c r="J165" s="36">
        <v>161.90893199999999</v>
      </c>
      <c r="K165" s="36">
        <v>18429.204360765641</v>
      </c>
      <c r="L165" s="36">
        <v>10176.885773578126</v>
      </c>
      <c r="M165" s="36">
        <v>34341.890901308856</v>
      </c>
      <c r="N165" s="36">
        <v>18961.741601562499</v>
      </c>
      <c r="O165" s="36">
        <v>47666.102801156259</v>
      </c>
      <c r="P165" s="36">
        <v>4476.2207948396845</v>
      </c>
      <c r="Q165" s="36">
        <v>35.951118999999998</v>
      </c>
      <c r="R165" s="36">
        <v>7125.3908935546942</v>
      </c>
      <c r="S165" s="36">
        <v>51584.926136718757</v>
      </c>
      <c r="T165" s="36">
        <v>15689.190611187516</v>
      </c>
      <c r="U165" s="36">
        <v>7091.9004892578205</v>
      </c>
      <c r="V165" s="36">
        <v>66428.722941531247</v>
      </c>
      <c r="W165" s="36">
        <v>5306.7144531250106</v>
      </c>
      <c r="X165" s="36">
        <v>14188.53556222481</v>
      </c>
      <c r="Y165" s="36">
        <v>27061.305954843021</v>
      </c>
      <c r="Z165" s="36">
        <v>268.99350219726557</v>
      </c>
      <c r="AA165" s="36">
        <v>22219.538197718764</v>
      </c>
      <c r="AB165" s="36">
        <v>19752.9568185469</v>
      </c>
      <c r="AC165" s="36">
        <v>25411.71258728149</v>
      </c>
      <c r="AD165" s="36">
        <v>39460.756944406254</v>
      </c>
      <c r="AE165" s="36">
        <v>8317.7657869332834</v>
      </c>
      <c r="AF165" s="36">
        <v>11.560282258064516</v>
      </c>
      <c r="AG165" s="36">
        <v>22965.380324843751</v>
      </c>
      <c r="AH165" s="36">
        <v>49391.422616249998</v>
      </c>
      <c r="AI165" s="36">
        <v>6692.2488105937555</v>
      </c>
      <c r="AJ165" s="36">
        <v>101.37885351562596</v>
      </c>
      <c r="AK165" s="36">
        <v>5811.7535168116628</v>
      </c>
      <c r="AL165" s="36">
        <v>26886.20663746876</v>
      </c>
      <c r="AM165" s="36">
        <v>16691.608461459695</v>
      </c>
      <c r="AN165" s="36">
        <v>12413.113891875</v>
      </c>
      <c r="AO165" s="36">
        <v>51960.852960050775</v>
      </c>
      <c r="AP165" s="36">
        <v>671.77444085418972</v>
      </c>
      <c r="AQ165" s="36">
        <v>47680.116158882811</v>
      </c>
      <c r="AR165" s="36">
        <v>53194.200736570318</v>
      </c>
      <c r="AS165" s="36">
        <v>60465.634683312514</v>
      </c>
      <c r="AT165" s="36">
        <v>21650.481363359369</v>
      </c>
      <c r="AU165" s="36">
        <v>29009.119884765631</v>
      </c>
      <c r="AV165" s="36">
        <v>23585.447140156233</v>
      </c>
      <c r="AW165" s="36">
        <v>4748.1181640625064</v>
      </c>
      <c r="AX165" s="36">
        <v>48039.951496582071</v>
      </c>
      <c r="AY165" s="36">
        <v>46650.027975500001</v>
      </c>
    </row>
    <row r="166" spans="1:51" x14ac:dyDescent="0.25">
      <c r="A166" s="34">
        <v>44203</v>
      </c>
      <c r="B166" s="35">
        <v>21</v>
      </c>
      <c r="C166" s="36">
        <v>27353.539163828118</v>
      </c>
      <c r="D166" s="36">
        <v>38447.94308610908</v>
      </c>
      <c r="E166" s="36">
        <v>18301.790359971215</v>
      </c>
      <c r="F166" s="36">
        <v>57226.238050781241</v>
      </c>
      <c r="G166" s="36">
        <v>37314.439589027628</v>
      </c>
      <c r="H166" s="36">
        <v>6907.9521235859638</v>
      </c>
      <c r="I166" s="36">
        <v>28357.623407816423</v>
      </c>
      <c r="J166" s="36">
        <v>172.53628700000002</v>
      </c>
      <c r="K166" s="36">
        <v>18050.599696843768</v>
      </c>
      <c r="L166" s="36">
        <v>9718.9304175312591</v>
      </c>
      <c r="M166" s="36">
        <v>33021.609963451396</v>
      </c>
      <c r="N166" s="36">
        <v>17527.468113281247</v>
      </c>
      <c r="O166" s="36">
        <v>45996.107441570319</v>
      </c>
      <c r="P166" s="36">
        <v>4363.5997736725076</v>
      </c>
      <c r="Q166" s="36">
        <v>36.777379000000003</v>
      </c>
      <c r="R166" s="36">
        <v>6926.5810668945414</v>
      </c>
      <c r="S166" s="36">
        <v>51576.687935546877</v>
      </c>
      <c r="T166" s="36">
        <v>14453.383452164084</v>
      </c>
      <c r="U166" s="36">
        <v>7455.4754863281305</v>
      </c>
      <c r="V166" s="36">
        <v>64981.704780906242</v>
      </c>
      <c r="W166" s="36">
        <v>4984.4026123046897</v>
      </c>
      <c r="X166" s="36">
        <v>14170.332957537354</v>
      </c>
      <c r="Y166" s="36">
        <v>26134.922496876901</v>
      </c>
      <c r="Z166" s="36">
        <v>269.14251968383792</v>
      </c>
      <c r="AA166" s="36">
        <v>20990.376044625009</v>
      </c>
      <c r="AB166" s="36">
        <v>17684.559039375024</v>
      </c>
      <c r="AC166" s="36">
        <v>23971.593511913063</v>
      </c>
      <c r="AD166" s="36">
        <v>38679.9302091875</v>
      </c>
      <c r="AE166" s="36">
        <v>9173.2438967848429</v>
      </c>
      <c r="AF166" s="36">
        <v>11.560282258064516</v>
      </c>
      <c r="AG166" s="36">
        <v>22879.027040749999</v>
      </c>
      <c r="AH166" s="36">
        <v>48305.000410249995</v>
      </c>
      <c r="AI166" s="36">
        <v>6665.5227644155611</v>
      </c>
      <c r="AJ166" s="36">
        <v>93.466194335937985</v>
      </c>
      <c r="AK166" s="36">
        <v>5749.5463086257996</v>
      </c>
      <c r="AL166" s="36">
        <v>27253.794428859379</v>
      </c>
      <c r="AM166" s="36">
        <v>15450.239222959714</v>
      </c>
      <c r="AN166" s="36">
        <v>12628.80144828125</v>
      </c>
      <c r="AO166" s="36">
        <v>50041.461368500008</v>
      </c>
      <c r="AP166" s="36">
        <v>587.88232002099676</v>
      </c>
      <c r="AQ166" s="36">
        <v>41465.596053046873</v>
      </c>
      <c r="AR166" s="36">
        <v>51694.33085441406</v>
      </c>
      <c r="AS166" s="36">
        <v>60858.368836687514</v>
      </c>
      <c r="AT166" s="36">
        <v>19658.093499515649</v>
      </c>
      <c r="AU166" s="36">
        <v>28257.24454882813</v>
      </c>
      <c r="AV166" s="36">
        <v>23676.64688299999</v>
      </c>
      <c r="AW166" s="36">
        <v>5907.8938903808639</v>
      </c>
      <c r="AX166" s="36">
        <v>47804.619614257819</v>
      </c>
      <c r="AY166" s="36">
        <v>40637.138292546886</v>
      </c>
    </row>
    <row r="167" spans="1:51" x14ac:dyDescent="0.25">
      <c r="A167" s="34">
        <v>44203</v>
      </c>
      <c r="B167" s="35">
        <v>22</v>
      </c>
      <c r="C167" s="36">
        <v>29703.858059984381</v>
      </c>
      <c r="D167" s="36">
        <v>41950.55368701533</v>
      </c>
      <c r="E167" s="36">
        <v>20602.190045768089</v>
      </c>
      <c r="F167" s="36">
        <v>61036.915292968741</v>
      </c>
      <c r="G167" s="36">
        <v>41702.770110656253</v>
      </c>
      <c r="H167" s="36">
        <v>6995.7993733750027</v>
      </c>
      <c r="I167" s="36">
        <v>28355.809029976564</v>
      </c>
      <c r="J167" s="36">
        <v>185.126259</v>
      </c>
      <c r="K167" s="36">
        <v>19542.65949368753</v>
      </c>
      <c r="L167" s="36">
        <v>10619.589923445317</v>
      </c>
      <c r="M167" s="36">
        <v>35195.654061203808</v>
      </c>
      <c r="N167" s="36">
        <v>19654.94988671875</v>
      </c>
      <c r="O167" s="36">
        <v>48145.910629375008</v>
      </c>
      <c r="P167" s="36">
        <v>4840.398440947788</v>
      </c>
      <c r="Q167" s="36">
        <v>36.490773000000004</v>
      </c>
      <c r="R167" s="36">
        <v>7917.2080444335907</v>
      </c>
      <c r="S167" s="36">
        <v>56657.261949218766</v>
      </c>
      <c r="T167" s="36">
        <v>16550.294610281257</v>
      </c>
      <c r="U167" s="36">
        <v>9242.9893437500104</v>
      </c>
      <c r="V167" s="36">
        <v>71625.818485187498</v>
      </c>
      <c r="W167" s="36">
        <v>5538.2775634765694</v>
      </c>
      <c r="X167" s="36">
        <v>15572.418625381088</v>
      </c>
      <c r="Y167" s="36">
        <v>27546.207624928822</v>
      </c>
      <c r="Z167" s="36">
        <v>242.22854751586922</v>
      </c>
      <c r="AA167" s="36">
        <v>24130.180188546881</v>
      </c>
      <c r="AB167" s="36">
        <v>17291.593791312534</v>
      </c>
      <c r="AC167" s="36">
        <v>26343.359568993525</v>
      </c>
      <c r="AD167" s="36">
        <v>43765.873811812489</v>
      </c>
      <c r="AE167" s="36">
        <v>10536.434722737988</v>
      </c>
      <c r="AF167" s="36">
        <v>11.560282258064516</v>
      </c>
      <c r="AG167" s="36">
        <v>25473.569382531252</v>
      </c>
      <c r="AH167" s="36">
        <v>54462.788099156249</v>
      </c>
      <c r="AI167" s="36">
        <v>7720.0471679687598</v>
      </c>
      <c r="AJ167" s="36">
        <v>89.516994628906104</v>
      </c>
      <c r="AK167" s="36">
        <v>5796.4897918104507</v>
      </c>
      <c r="AL167" s="36">
        <v>29950.80311215626</v>
      </c>
      <c r="AM167" s="36">
        <v>17559.589335100321</v>
      </c>
      <c r="AN167" s="36">
        <v>13513.2222384375</v>
      </c>
      <c r="AO167" s="36">
        <v>53266.20762653125</v>
      </c>
      <c r="AP167" s="36">
        <v>737.17044463867194</v>
      </c>
      <c r="AQ167" s="36">
        <v>41070.63992528127</v>
      </c>
      <c r="AR167" s="36">
        <v>56058.975678757823</v>
      </c>
      <c r="AS167" s="36">
        <v>66167.161494078144</v>
      </c>
      <c r="AT167" s="36">
        <v>20191.881668671886</v>
      </c>
      <c r="AU167" s="36">
        <v>30512.599445312499</v>
      </c>
      <c r="AV167" s="36">
        <v>27569.339695874995</v>
      </c>
      <c r="AW167" s="36">
        <v>6886.5708618164208</v>
      </c>
      <c r="AX167" s="36">
        <v>54363.984467773458</v>
      </c>
      <c r="AY167" s="36">
        <v>39871.05944550001</v>
      </c>
    </row>
    <row r="168" spans="1:51" x14ac:dyDescent="0.25">
      <c r="A168" s="34">
        <v>44203</v>
      </c>
      <c r="B168" s="35">
        <v>23</v>
      </c>
      <c r="C168" s="36">
        <v>28499.138762406252</v>
      </c>
      <c r="D168" s="36">
        <v>41194.089023609078</v>
      </c>
      <c r="E168" s="36">
        <v>19984.557206439968</v>
      </c>
      <c r="F168" s="36">
        <v>59629.380835937496</v>
      </c>
      <c r="G168" s="36">
        <v>40743.744782937501</v>
      </c>
      <c r="H168" s="36">
        <v>7057.5309665937693</v>
      </c>
      <c r="I168" s="36">
        <v>26974.792798312512</v>
      </c>
      <c r="J168" s="36">
        <v>169.31423600000002</v>
      </c>
      <c r="K168" s="36">
        <v>19177.933626031267</v>
      </c>
      <c r="L168" s="36">
        <v>10822.24448632032</v>
      </c>
      <c r="M168" s="36">
        <v>35017.630742502522</v>
      </c>
      <c r="N168" s="36">
        <v>19160.11674609375</v>
      </c>
      <c r="O168" s="36">
        <v>46177.32798239062</v>
      </c>
      <c r="P168" s="36">
        <v>4656.0719679291133</v>
      </c>
      <c r="Q168" s="36">
        <v>35.871040999999998</v>
      </c>
      <c r="R168" s="36">
        <v>7962.2458618164164</v>
      </c>
      <c r="S168" s="36">
        <v>56388.01789648438</v>
      </c>
      <c r="T168" s="36">
        <v>16202.165845257829</v>
      </c>
      <c r="U168" s="36">
        <v>9399.2922558593909</v>
      </c>
      <c r="V168" s="36">
        <v>71121.82475096875</v>
      </c>
      <c r="W168" s="36">
        <v>5743.2746826171897</v>
      </c>
      <c r="X168" s="36">
        <v>15708.940127068563</v>
      </c>
      <c r="Y168" s="36">
        <v>26466.830870886261</v>
      </c>
      <c r="Z168" s="36">
        <v>205.82676177978522</v>
      </c>
      <c r="AA168" s="36">
        <v>23934.769881828146</v>
      </c>
      <c r="AB168" s="36">
        <v>16687.943392531248</v>
      </c>
      <c r="AC168" s="36">
        <v>26463.879003121023</v>
      </c>
      <c r="AD168" s="36">
        <v>43981.714143593752</v>
      </c>
      <c r="AE168" s="36">
        <v>10983.775297456725</v>
      </c>
      <c r="AF168" s="36">
        <v>11.560282258064516</v>
      </c>
      <c r="AG168" s="36">
        <v>24977.491700843748</v>
      </c>
      <c r="AH168" s="36">
        <v>55854.187281750004</v>
      </c>
      <c r="AI168" s="36">
        <v>7952.74738769531</v>
      </c>
      <c r="AJ168" s="36">
        <v>88.373176513671865</v>
      </c>
      <c r="AK168" s="36">
        <v>5703.5901118125103</v>
      </c>
      <c r="AL168" s="36">
        <v>29951.174889609378</v>
      </c>
      <c r="AM168" s="36">
        <v>17341.751581147204</v>
      </c>
      <c r="AN168" s="36">
        <v>13091.862231625</v>
      </c>
      <c r="AO168" s="36">
        <v>52745.700177410159</v>
      </c>
      <c r="AP168" s="36">
        <v>803.41441345214901</v>
      </c>
      <c r="AQ168" s="36">
        <v>39398.168280562517</v>
      </c>
      <c r="AR168" s="36">
        <v>55353.770798570353</v>
      </c>
      <c r="AS168" s="36">
        <v>65302.519205890632</v>
      </c>
      <c r="AT168" s="36">
        <v>19860.763488593755</v>
      </c>
      <c r="AU168" s="36">
        <v>29337.702138671892</v>
      </c>
      <c r="AV168" s="36">
        <v>27471.912088124998</v>
      </c>
      <c r="AW168" s="36">
        <v>8061.2725830078325</v>
      </c>
      <c r="AX168" s="36">
        <v>54426.711953125014</v>
      </c>
      <c r="AY168" s="36">
        <v>37793.647247531306</v>
      </c>
    </row>
    <row r="169" spans="1:51" x14ac:dyDescent="0.25">
      <c r="A169" s="34">
        <v>44203</v>
      </c>
      <c r="B169" s="35">
        <v>24</v>
      </c>
      <c r="C169" s="36">
        <v>25502.222001984406</v>
      </c>
      <c r="D169" s="36">
        <v>37588.425545327831</v>
      </c>
      <c r="E169" s="36">
        <v>18130.083161596209</v>
      </c>
      <c r="F169" s="36">
        <v>53265.304207031251</v>
      </c>
      <c r="G169" s="36">
        <v>35988.33309734377</v>
      </c>
      <c r="H169" s="36">
        <v>7396.6114393906482</v>
      </c>
      <c r="I169" s="36">
        <v>24745.839934523443</v>
      </c>
      <c r="J169" s="36">
        <v>150.34988799999999</v>
      </c>
      <c r="K169" s="36">
        <v>17550.58837056252</v>
      </c>
      <c r="L169" s="36">
        <v>9958.2107743984398</v>
      </c>
      <c r="M169" s="36">
        <v>33988.447973144539</v>
      </c>
      <c r="N169" s="36">
        <v>17288.251781250001</v>
      </c>
      <c r="O169" s="36">
        <v>41951.895121179696</v>
      </c>
      <c r="P169" s="36">
        <v>4202.6024922036049</v>
      </c>
      <c r="Q169" s="36">
        <v>35.095390000000002</v>
      </c>
      <c r="R169" s="36">
        <v>7198.0280639648363</v>
      </c>
      <c r="S169" s="36">
        <v>51347.72830859376</v>
      </c>
      <c r="T169" s="36">
        <v>14599.456894515635</v>
      </c>
      <c r="U169" s="36">
        <v>8418.9302734374996</v>
      </c>
      <c r="V169" s="36">
        <v>66673.475227874995</v>
      </c>
      <c r="W169" s="36">
        <v>5323.2263183593805</v>
      </c>
      <c r="X169" s="36">
        <v>15311.573812818559</v>
      </c>
      <c r="Y169" s="36">
        <v>24723.509502938949</v>
      </c>
      <c r="Z169" s="36">
        <v>179.85316833496088</v>
      </c>
      <c r="AA169" s="36">
        <v>21853.51681406251</v>
      </c>
      <c r="AB169" s="36">
        <v>15509.461361578142</v>
      </c>
      <c r="AC169" s="36">
        <v>24148.666841328482</v>
      </c>
      <c r="AD169" s="36">
        <v>39568.793154281244</v>
      </c>
      <c r="AE169" s="36">
        <v>9721.9304626910962</v>
      </c>
      <c r="AF169" s="36">
        <v>11.560282258064516</v>
      </c>
      <c r="AG169" s="36">
        <v>22506.56434365625</v>
      </c>
      <c r="AH169" s="36">
        <v>48512.70228165626</v>
      </c>
      <c r="AI169" s="36">
        <v>7164.2193603515598</v>
      </c>
      <c r="AJ169" s="36">
        <v>90.203874511718936</v>
      </c>
      <c r="AK169" s="36">
        <v>5379.5235075703104</v>
      </c>
      <c r="AL169" s="36">
        <v>27477.223832484389</v>
      </c>
      <c r="AM169" s="36">
        <v>15209.304910069068</v>
      </c>
      <c r="AN169" s="36">
        <v>13059.516858312501</v>
      </c>
      <c r="AO169" s="36">
        <v>48586.323918292968</v>
      </c>
      <c r="AP169" s="36">
        <v>699.47236633300793</v>
      </c>
      <c r="AQ169" s="36">
        <v>37163.399846265645</v>
      </c>
      <c r="AR169" s="36">
        <v>50813.268140882828</v>
      </c>
      <c r="AS169" s="36">
        <v>59362.330162296887</v>
      </c>
      <c r="AT169" s="36">
        <v>18664.805823140632</v>
      </c>
      <c r="AU169" s="36">
        <v>26175.963832031259</v>
      </c>
      <c r="AV169" s="36">
        <v>17916.126515999997</v>
      </c>
      <c r="AW169" s="36">
        <v>18121.509094238281</v>
      </c>
      <c r="AX169" s="36">
        <v>49399.446369628939</v>
      </c>
      <c r="AY169" s="36">
        <v>34947.185928203166</v>
      </c>
    </row>
    <row r="170" spans="1:51" x14ac:dyDescent="0.25">
      <c r="A170" s="34">
        <v>44204</v>
      </c>
      <c r="B170" s="35">
        <v>1</v>
      </c>
      <c r="C170" s="36">
        <v>22627.882111359402</v>
      </c>
      <c r="D170" s="36">
        <v>33186.46978898409</v>
      </c>
      <c r="E170" s="36">
        <v>15283.401696986841</v>
      </c>
      <c r="F170" s="36">
        <v>46019.150277343768</v>
      </c>
      <c r="G170" s="36">
        <v>30463.157627624994</v>
      </c>
      <c r="H170" s="36">
        <v>6787.1441103203324</v>
      </c>
      <c r="I170" s="36">
        <v>22562.749798617202</v>
      </c>
      <c r="J170" s="36">
        <v>121.191427</v>
      </c>
      <c r="K170" s="36">
        <v>15574.136344218759</v>
      </c>
      <c r="L170" s="36">
        <v>8825.501349585933</v>
      </c>
      <c r="M170" s="36">
        <v>31208.69894775391</v>
      </c>
      <c r="N170" s="36">
        <v>15275.1082109375</v>
      </c>
      <c r="O170" s="36">
        <v>37456.675137468766</v>
      </c>
      <c r="P170" s="36">
        <v>3804.1773761406866</v>
      </c>
      <c r="Q170" s="36">
        <v>34.383096000000002</v>
      </c>
      <c r="R170" s="36">
        <v>6103.6415039062522</v>
      </c>
      <c r="S170" s="36">
        <v>44360.841533203129</v>
      </c>
      <c r="T170" s="36">
        <v>12916.46107180471</v>
      </c>
      <c r="U170" s="36">
        <v>7476.8008437500002</v>
      </c>
      <c r="V170" s="36">
        <v>58201.388781000001</v>
      </c>
      <c r="W170" s="36">
        <v>4792.4864501953198</v>
      </c>
      <c r="X170" s="36">
        <v>13924.42371691229</v>
      </c>
      <c r="Y170" s="36">
        <v>23461.556509459326</v>
      </c>
      <c r="Z170" s="36">
        <v>172.73006378173827</v>
      </c>
      <c r="AA170" s="36">
        <v>18206.204579046891</v>
      </c>
      <c r="AB170" s="36">
        <v>14373.155877156272</v>
      </c>
      <c r="AC170" s="36">
        <v>21426.086742429339</v>
      </c>
      <c r="AD170" s="36">
        <v>33537.344571937501</v>
      </c>
      <c r="AE170" s="36">
        <v>9240.0007941910953</v>
      </c>
      <c r="AF170" s="36">
        <v>11.560282258064516</v>
      </c>
      <c r="AG170" s="36">
        <v>19613.121843781249</v>
      </c>
      <c r="AH170" s="36">
        <v>40405.855377968735</v>
      </c>
      <c r="AI170" s="36">
        <v>6050.8100097656406</v>
      </c>
      <c r="AJ170" s="36">
        <v>88.34167675781373</v>
      </c>
      <c r="AK170" s="36">
        <v>5259.8315461953198</v>
      </c>
      <c r="AL170" s="36">
        <v>23361.496128890649</v>
      </c>
      <c r="AM170" s="36">
        <v>12597.979982686264</v>
      </c>
      <c r="AN170" s="36">
        <v>11603.525525375009</v>
      </c>
      <c r="AO170" s="36">
        <v>42976.666804789063</v>
      </c>
      <c r="AP170" s="36">
        <v>634.54252624511798</v>
      </c>
      <c r="AQ170" s="36">
        <v>34374.723266617228</v>
      </c>
      <c r="AR170" s="36">
        <v>45143.175030484381</v>
      </c>
      <c r="AS170" s="36">
        <v>50809.167351453143</v>
      </c>
      <c r="AT170" s="36">
        <v>17486.450253484385</v>
      </c>
      <c r="AU170" s="36">
        <v>22901.311683593758</v>
      </c>
      <c r="AV170" s="36">
        <v>10152.503115781263</v>
      </c>
      <c r="AW170" s="36">
        <v>19975.908325195313</v>
      </c>
      <c r="AX170" s="36">
        <v>42456.544189453125</v>
      </c>
      <c r="AY170" s="36">
        <v>32163.386338125045</v>
      </c>
    </row>
    <row r="171" spans="1:51" x14ac:dyDescent="0.25">
      <c r="A171" s="34">
        <v>44204</v>
      </c>
      <c r="B171" s="35">
        <v>2</v>
      </c>
      <c r="C171" s="36">
        <v>20743.581378781273</v>
      </c>
      <c r="D171" s="36">
        <v>30008.701331859094</v>
      </c>
      <c r="E171" s="36">
        <v>12777.290886893088</v>
      </c>
      <c r="F171" s="36">
        <v>40914.466500000002</v>
      </c>
      <c r="G171" s="36">
        <v>25240.892723281264</v>
      </c>
      <c r="H171" s="36">
        <v>6394.5309292812608</v>
      </c>
      <c r="I171" s="36">
        <v>20535.779755019532</v>
      </c>
      <c r="J171" s="36">
        <v>103.952192</v>
      </c>
      <c r="K171" s="36">
        <v>13604.583796695339</v>
      </c>
      <c r="L171" s="36">
        <v>8523.0750196015688</v>
      </c>
      <c r="M171" s="36">
        <v>29096.76885060628</v>
      </c>
      <c r="N171" s="36">
        <v>13711.069722656272</v>
      </c>
      <c r="O171" s="36">
        <v>33702.768850164095</v>
      </c>
      <c r="P171" s="36">
        <v>3524.0412344779097</v>
      </c>
      <c r="Q171" s="36">
        <v>33.814785000000001</v>
      </c>
      <c r="R171" s="36">
        <v>5075.6893676757809</v>
      </c>
      <c r="S171" s="36">
        <v>38227.391753906275</v>
      </c>
      <c r="T171" s="36">
        <v>11588.990818484392</v>
      </c>
      <c r="U171" s="36">
        <v>6667.1678017578097</v>
      </c>
      <c r="V171" s="36">
        <v>53110.917750812499</v>
      </c>
      <c r="W171" s="36">
        <v>4224.4255126953303</v>
      </c>
      <c r="X171" s="36">
        <v>13270.888977162354</v>
      </c>
      <c r="Y171" s="36">
        <v>20896.129362573716</v>
      </c>
      <c r="Z171" s="36">
        <v>156.53540435791021</v>
      </c>
      <c r="AA171" s="36">
        <v>14458.343167734392</v>
      </c>
      <c r="AB171" s="36">
        <v>13381.684679914068</v>
      </c>
      <c r="AC171" s="36">
        <v>19161.445816447878</v>
      </c>
      <c r="AD171" s="36">
        <v>28251.937960125004</v>
      </c>
      <c r="AE171" s="36">
        <v>8610.745324620766</v>
      </c>
      <c r="AF171" s="36">
        <v>11.560282258064516</v>
      </c>
      <c r="AG171" s="36">
        <v>16750.497150656251</v>
      </c>
      <c r="AH171" s="36">
        <v>34386.89926409375</v>
      </c>
      <c r="AI171" s="36">
        <v>5044.2769042968803</v>
      </c>
      <c r="AJ171" s="36">
        <v>85.22436694335812</v>
      </c>
      <c r="AK171" s="36">
        <v>5022.2933715234403</v>
      </c>
      <c r="AL171" s="36">
        <v>18466.603920109392</v>
      </c>
      <c r="AM171" s="36">
        <v>9768.8705913346948</v>
      </c>
      <c r="AN171" s="36">
        <v>10185.538720671881</v>
      </c>
      <c r="AO171" s="36">
        <v>37339.265442164069</v>
      </c>
      <c r="AP171" s="36">
        <v>601.99598693847599</v>
      </c>
      <c r="AQ171" s="36">
        <v>31788.442381312525</v>
      </c>
      <c r="AR171" s="36">
        <v>39666.549928812514</v>
      </c>
      <c r="AS171" s="36">
        <v>43207.739761578137</v>
      </c>
      <c r="AT171" s="36">
        <v>16599.548878515634</v>
      </c>
      <c r="AU171" s="36">
        <v>19916.815980468768</v>
      </c>
      <c r="AV171" s="36">
        <v>9319.8474014374806</v>
      </c>
      <c r="AW171" s="36">
        <v>15199.757659912115</v>
      </c>
      <c r="AX171" s="36">
        <v>35238.274089355487</v>
      </c>
      <c r="AY171" s="36">
        <v>29865.42023457816</v>
      </c>
    </row>
    <row r="172" spans="1:51" x14ac:dyDescent="0.25">
      <c r="A172" s="34">
        <v>44204</v>
      </c>
      <c r="B172" s="35">
        <v>3</v>
      </c>
      <c r="C172" s="36">
        <v>19573.033036890658</v>
      </c>
      <c r="D172" s="36">
        <v>27156.609789202837</v>
      </c>
      <c r="E172" s="36">
        <v>11951.690408080593</v>
      </c>
      <c r="F172" s="36">
        <v>37877.511070312517</v>
      </c>
      <c r="G172" s="36">
        <v>22392.857719312502</v>
      </c>
      <c r="H172" s="36">
        <v>6347.4834194453397</v>
      </c>
      <c r="I172" s="36">
        <v>19096.951148898446</v>
      </c>
      <c r="J172" s="36">
        <v>94.297320999999997</v>
      </c>
      <c r="K172" s="36">
        <v>12426.234159929692</v>
      </c>
      <c r="L172" s="36">
        <v>8019.6742683750044</v>
      </c>
      <c r="M172" s="36">
        <v>27818.601855080447</v>
      </c>
      <c r="N172" s="36">
        <v>12628.127728515639</v>
      </c>
      <c r="O172" s="36">
        <v>31422.915361257819</v>
      </c>
      <c r="P172" s="36">
        <v>3243.8432464364091</v>
      </c>
      <c r="Q172" s="36">
        <v>32.739542</v>
      </c>
      <c r="R172" s="36">
        <v>4459.9565307617213</v>
      </c>
      <c r="S172" s="36">
        <v>33902.451341796899</v>
      </c>
      <c r="T172" s="36">
        <v>10853.383187304697</v>
      </c>
      <c r="U172" s="36">
        <v>6228.6061972656298</v>
      </c>
      <c r="V172" s="36">
        <v>47650.509077875009</v>
      </c>
      <c r="W172" s="36">
        <v>3840.6884277343802</v>
      </c>
      <c r="X172" s="36">
        <v>12383.433895865419</v>
      </c>
      <c r="Y172" s="36">
        <v>19554.283981769076</v>
      </c>
      <c r="Z172" s="36">
        <v>143.55213226318361</v>
      </c>
      <c r="AA172" s="36">
        <v>12263.937142671899</v>
      </c>
      <c r="AB172" s="36">
        <v>12781.1728599219</v>
      </c>
      <c r="AC172" s="36">
        <v>17760.22155956001</v>
      </c>
      <c r="AD172" s="36">
        <v>24763.999373125</v>
      </c>
      <c r="AE172" s="36">
        <v>7792.0764163239228</v>
      </c>
      <c r="AF172" s="36">
        <v>11.560282258064516</v>
      </c>
      <c r="AG172" s="36">
        <v>14894.334905593751</v>
      </c>
      <c r="AH172" s="36">
        <v>32202.702415687498</v>
      </c>
      <c r="AI172" s="36">
        <v>4375.43798828126</v>
      </c>
      <c r="AJ172" s="36">
        <v>78.278618652344107</v>
      </c>
      <c r="AK172" s="36">
        <v>4866.7839191406301</v>
      </c>
      <c r="AL172" s="36">
        <v>16474.474026203134</v>
      </c>
      <c r="AM172" s="36">
        <v>7912.9838486862463</v>
      </c>
      <c r="AN172" s="36">
        <v>10011.43784270313</v>
      </c>
      <c r="AO172" s="36">
        <v>33466.877698011718</v>
      </c>
      <c r="AP172" s="36">
        <v>577.517822265625</v>
      </c>
      <c r="AQ172" s="36">
        <v>30365.829314906281</v>
      </c>
      <c r="AR172" s="36">
        <v>36122.398405601576</v>
      </c>
      <c r="AS172" s="36">
        <v>38324.21546829689</v>
      </c>
      <c r="AT172" s="36">
        <v>15802.935663390634</v>
      </c>
      <c r="AU172" s="36">
        <v>19045.540187500024</v>
      </c>
      <c r="AV172" s="36">
        <v>6588.7226158749909</v>
      </c>
      <c r="AW172" s="36">
        <v>13756.228118896501</v>
      </c>
      <c r="AX172" s="36">
        <v>30604.715943603533</v>
      </c>
      <c r="AY172" s="36">
        <v>28611.191532656285</v>
      </c>
    </row>
    <row r="173" spans="1:51" x14ac:dyDescent="0.25">
      <c r="A173" s="34">
        <v>44204</v>
      </c>
      <c r="B173" s="35">
        <v>4</v>
      </c>
      <c r="C173" s="36">
        <v>19111.932501906282</v>
      </c>
      <c r="D173" s="36">
        <v>25522.994762921582</v>
      </c>
      <c r="E173" s="36">
        <v>10932.310327096216</v>
      </c>
      <c r="F173" s="36">
        <v>36196.585339843768</v>
      </c>
      <c r="G173" s="36">
        <v>20855.678738234372</v>
      </c>
      <c r="H173" s="36">
        <v>6283.6938700859537</v>
      </c>
      <c r="I173" s="36">
        <v>18580.421347265637</v>
      </c>
      <c r="J173" s="36">
        <v>92.610005999999998</v>
      </c>
      <c r="K173" s="36">
        <v>11870.872157195321</v>
      </c>
      <c r="L173" s="36">
        <v>6956.839784054685</v>
      </c>
      <c r="M173" s="36">
        <v>27176.13230072688</v>
      </c>
      <c r="N173" s="36">
        <v>11862.74814648439</v>
      </c>
      <c r="O173" s="36">
        <v>30201.120003179698</v>
      </c>
      <c r="P173" s="36">
        <v>3138.1959866065063</v>
      </c>
      <c r="Q173" s="36">
        <v>32.474246000000001</v>
      </c>
      <c r="R173" s="36">
        <v>4110.5062316894537</v>
      </c>
      <c r="S173" s="36">
        <v>31452.576319335956</v>
      </c>
      <c r="T173" s="36">
        <v>10519.595080070325</v>
      </c>
      <c r="U173" s="36">
        <v>6015.3803798828094</v>
      </c>
      <c r="V173" s="36">
        <v>42635.456340796904</v>
      </c>
      <c r="W173" s="36">
        <v>3917.0187988281295</v>
      </c>
      <c r="X173" s="36">
        <v>11343.487170912274</v>
      </c>
      <c r="Y173" s="36">
        <v>19525.509441701524</v>
      </c>
      <c r="Z173" s="36">
        <v>192.0908084106446</v>
      </c>
      <c r="AA173" s="36">
        <v>10515.930037195323</v>
      </c>
      <c r="AB173" s="36">
        <v>12569.120085007831</v>
      </c>
      <c r="AC173" s="36">
        <v>17216.880559146637</v>
      </c>
      <c r="AD173" s="36">
        <v>22871.289527109384</v>
      </c>
      <c r="AE173" s="36">
        <v>7728.4918364176756</v>
      </c>
      <c r="AF173" s="36">
        <v>11.560282258064516</v>
      </c>
      <c r="AG173" s="36">
        <v>13868.2310705</v>
      </c>
      <c r="AH173" s="36">
        <v>29265.965400312496</v>
      </c>
      <c r="AI173" s="36">
        <v>3997.0887451171802</v>
      </c>
      <c r="AJ173" s="36">
        <v>81.047588378905743</v>
      </c>
      <c r="AK173" s="36">
        <v>4715.2229482421999</v>
      </c>
      <c r="AL173" s="36">
        <v>14845.178814421901</v>
      </c>
      <c r="AM173" s="36">
        <v>6950.7772634440862</v>
      </c>
      <c r="AN173" s="36">
        <v>9273.9536259062497</v>
      </c>
      <c r="AO173" s="36">
        <v>30852.946773062504</v>
      </c>
      <c r="AP173" s="36">
        <v>549.56771850586006</v>
      </c>
      <c r="AQ173" s="36">
        <v>29520.079081984437</v>
      </c>
      <c r="AR173" s="36">
        <v>33993.079893554692</v>
      </c>
      <c r="AS173" s="36">
        <v>35518.22789300001</v>
      </c>
      <c r="AT173" s="36">
        <v>15456.705803093766</v>
      </c>
      <c r="AU173" s="36">
        <v>19455.639814453141</v>
      </c>
      <c r="AV173" s="36">
        <v>5646.9859489062437</v>
      </c>
      <c r="AW173" s="36">
        <v>11712.006042480485</v>
      </c>
      <c r="AX173" s="36">
        <v>28041.032327880876</v>
      </c>
      <c r="AY173" s="36">
        <v>27933.47432751568</v>
      </c>
    </row>
    <row r="174" spans="1:51" x14ac:dyDescent="0.25">
      <c r="A174" s="34">
        <v>44204</v>
      </c>
      <c r="B174" s="35">
        <v>5</v>
      </c>
      <c r="C174" s="36">
        <v>18680.530197390653</v>
      </c>
      <c r="D174" s="36">
        <v>24560.721810296582</v>
      </c>
      <c r="E174" s="36">
        <v>10189.504074604021</v>
      </c>
      <c r="F174" s="36">
        <v>35474.447707031279</v>
      </c>
      <c r="G174" s="36">
        <v>20258.472322437519</v>
      </c>
      <c r="H174" s="36">
        <v>6531.2184615000187</v>
      </c>
      <c r="I174" s="36">
        <v>18207.680485757824</v>
      </c>
      <c r="J174" s="36">
        <v>89.287389000000005</v>
      </c>
      <c r="K174" s="36">
        <v>11538.651721382819</v>
      </c>
      <c r="L174" s="36">
        <v>6964.1113192656248</v>
      </c>
      <c r="M174" s="36">
        <v>27168.072221354174</v>
      </c>
      <c r="N174" s="36">
        <v>11532.993154296881</v>
      </c>
      <c r="O174" s="36">
        <v>29667.806960765643</v>
      </c>
      <c r="P174" s="36">
        <v>3120.5783472491371</v>
      </c>
      <c r="Q174" s="36">
        <v>31.852112000000002</v>
      </c>
      <c r="R174" s="36">
        <v>3941.6671081542981</v>
      </c>
      <c r="S174" s="36">
        <v>30321.273505859393</v>
      </c>
      <c r="T174" s="36">
        <v>10453.458497007829</v>
      </c>
      <c r="U174" s="36">
        <v>5853.7854111328197</v>
      </c>
      <c r="V174" s="36">
        <v>39772.073778500016</v>
      </c>
      <c r="W174" s="36">
        <v>3685.7854492187498</v>
      </c>
      <c r="X174" s="36">
        <v>8626.6426868810413</v>
      </c>
      <c r="Y174" s="36">
        <v>19071.685165780844</v>
      </c>
      <c r="Z174" s="36">
        <v>195.29300216674801</v>
      </c>
      <c r="AA174" s="36">
        <v>9690.6003534062638</v>
      </c>
      <c r="AB174" s="36">
        <v>12559.904719640641</v>
      </c>
      <c r="AC174" s="36">
        <v>16579.892138623894</v>
      </c>
      <c r="AD174" s="36">
        <v>22022.27125159376</v>
      </c>
      <c r="AE174" s="36">
        <v>7532.8855604645187</v>
      </c>
      <c r="AF174" s="36">
        <v>11.560282258064516</v>
      </c>
      <c r="AG174" s="36">
        <v>13401.5451818125</v>
      </c>
      <c r="AH174" s="36">
        <v>27498.252805781256</v>
      </c>
      <c r="AI174" s="36">
        <v>3775.6444091796802</v>
      </c>
      <c r="AJ174" s="36">
        <v>74.641970703126162</v>
      </c>
      <c r="AK174" s="36">
        <v>4768.4280521015698</v>
      </c>
      <c r="AL174" s="36">
        <v>14250.953206531249</v>
      </c>
      <c r="AM174" s="36">
        <v>6474.509669444089</v>
      </c>
      <c r="AN174" s="36">
        <v>9941.6666563750096</v>
      </c>
      <c r="AO174" s="36">
        <v>29471.380847410175</v>
      </c>
      <c r="AP174" s="36">
        <v>510.34216308593807</v>
      </c>
      <c r="AQ174" s="36">
        <v>29178.317442468811</v>
      </c>
      <c r="AR174" s="36">
        <v>32876.663633515651</v>
      </c>
      <c r="AS174" s="36">
        <v>34039.70670771876</v>
      </c>
      <c r="AT174" s="36">
        <v>15246.476466796908</v>
      </c>
      <c r="AU174" s="36">
        <v>18846.659349609392</v>
      </c>
      <c r="AV174" s="36">
        <v>10581.420891062502</v>
      </c>
      <c r="AW174" s="36">
        <v>5669.9497985839898</v>
      </c>
      <c r="AX174" s="36">
        <v>26782.577562255865</v>
      </c>
      <c r="AY174" s="36">
        <v>27543.931930078164</v>
      </c>
    </row>
    <row r="175" spans="1:51" x14ac:dyDescent="0.25">
      <c r="A175" s="34">
        <v>44204</v>
      </c>
      <c r="B175" s="35">
        <v>6</v>
      </c>
      <c r="C175" s="36">
        <v>18681.922459937548</v>
      </c>
      <c r="D175" s="36">
        <v>25179.598213202833</v>
      </c>
      <c r="E175" s="36">
        <v>9967.2076879555789</v>
      </c>
      <c r="F175" s="36">
        <v>35492.212214843763</v>
      </c>
      <c r="G175" s="36">
        <v>20177.337840140648</v>
      </c>
      <c r="H175" s="36">
        <v>6705.9326002812586</v>
      </c>
      <c r="I175" s="36">
        <v>18405.364052195331</v>
      </c>
      <c r="J175" s="36">
        <v>88.837203999999986</v>
      </c>
      <c r="K175" s="36">
        <v>11590.00550171877</v>
      </c>
      <c r="L175" s="36">
        <v>6743.0670606952999</v>
      </c>
      <c r="M175" s="36">
        <v>27107.67744403633</v>
      </c>
      <c r="N175" s="36">
        <v>11418.113281250011</v>
      </c>
      <c r="O175" s="36">
        <v>30292.241973718767</v>
      </c>
      <c r="P175" s="36">
        <v>3204.1010517772279</v>
      </c>
      <c r="Q175" s="36">
        <v>31.997842000000002</v>
      </c>
      <c r="R175" s="36">
        <v>3912.1347778320333</v>
      </c>
      <c r="S175" s="36">
        <v>30415.214159179697</v>
      </c>
      <c r="T175" s="36">
        <v>10504.671107710947</v>
      </c>
      <c r="U175" s="36">
        <v>5839.7820625000104</v>
      </c>
      <c r="V175" s="36">
        <v>39003.783663031259</v>
      </c>
      <c r="W175" s="36">
        <v>3556.1078369140705</v>
      </c>
      <c r="X175" s="36">
        <v>10996.996054021711</v>
      </c>
      <c r="Y175" s="36">
        <v>19339.746760339538</v>
      </c>
      <c r="Z175" s="36">
        <v>229.81729064941399</v>
      </c>
      <c r="AA175" s="36">
        <v>10030.049517828142</v>
      </c>
      <c r="AB175" s="36">
        <v>12800.071244765651</v>
      </c>
      <c r="AC175" s="36">
        <v>16610.248303895107</v>
      </c>
      <c r="AD175" s="36">
        <v>22219.191308078141</v>
      </c>
      <c r="AE175" s="36">
        <v>7253.3542582848395</v>
      </c>
      <c r="AF175" s="36">
        <v>11.560282258064516</v>
      </c>
      <c r="AG175" s="36">
        <v>13475.674417062499</v>
      </c>
      <c r="AH175" s="36">
        <v>26942.995899906247</v>
      </c>
      <c r="AI175" s="36">
        <v>3805.14558105469</v>
      </c>
      <c r="AJ175" s="36">
        <v>76.51709155273511</v>
      </c>
      <c r="AK175" s="36">
        <v>4747.02057248438</v>
      </c>
      <c r="AL175" s="36">
        <v>14235.99774023439</v>
      </c>
      <c r="AM175" s="36">
        <v>6404.9772883581463</v>
      </c>
      <c r="AN175" s="36">
        <v>9696.9977656718893</v>
      </c>
      <c r="AO175" s="36">
        <v>29416.225731394537</v>
      </c>
      <c r="AP175" s="36">
        <v>520.97833251953102</v>
      </c>
      <c r="AQ175" s="36">
        <v>29407.978263312521</v>
      </c>
      <c r="AR175" s="36">
        <v>33077.735357429694</v>
      </c>
      <c r="AS175" s="36">
        <v>34088.181703718757</v>
      </c>
      <c r="AT175" s="36">
        <v>14973.611230062534</v>
      </c>
      <c r="AU175" s="36">
        <v>18948.898753906258</v>
      </c>
      <c r="AV175" s="36">
        <v>12896.228030250004</v>
      </c>
      <c r="AW175" s="36">
        <v>3536.2136230468768</v>
      </c>
      <c r="AX175" s="36">
        <v>26668.123079834004</v>
      </c>
      <c r="AY175" s="36">
        <v>27637.272295125025</v>
      </c>
    </row>
    <row r="176" spans="1:51" x14ac:dyDescent="0.25">
      <c r="A176" s="34">
        <v>44204</v>
      </c>
      <c r="B176" s="35">
        <v>7</v>
      </c>
      <c r="C176" s="36">
        <v>19086.265198500016</v>
      </c>
      <c r="D176" s="36">
        <v>26453.476082734091</v>
      </c>
      <c r="E176" s="36">
        <v>10362.332226424332</v>
      </c>
      <c r="F176" s="36">
        <v>36676.356562500019</v>
      </c>
      <c r="G176" s="36">
        <v>20466.980829986198</v>
      </c>
      <c r="H176" s="36">
        <v>6947.7808157500112</v>
      </c>
      <c r="I176" s="36">
        <v>19790.219483210949</v>
      </c>
      <c r="J176" s="36">
        <v>97.357631999999995</v>
      </c>
      <c r="K176" s="36">
        <v>11908.865343890642</v>
      </c>
      <c r="L176" s="36">
        <v>7140.2668841015557</v>
      </c>
      <c r="M176" s="36">
        <v>27489.153594577787</v>
      </c>
      <c r="N176" s="36">
        <v>11234.449718750011</v>
      </c>
      <c r="O176" s="36">
        <v>32415.395208242211</v>
      </c>
      <c r="P176" s="36">
        <v>3139.3216588633004</v>
      </c>
      <c r="Q176" s="36">
        <v>17.396464999999999</v>
      </c>
      <c r="R176" s="36">
        <v>3847.4727172851563</v>
      </c>
      <c r="S176" s="36">
        <v>31000.728611328152</v>
      </c>
      <c r="T176" s="36">
        <v>10011.55138127345</v>
      </c>
      <c r="U176" s="36">
        <v>5550.3815820312502</v>
      </c>
      <c r="V176" s="36">
        <v>39983.070504062503</v>
      </c>
      <c r="W176" s="36">
        <v>3630.1159423828103</v>
      </c>
      <c r="X176" s="36">
        <v>9684.2543029201079</v>
      </c>
      <c r="Y176" s="36">
        <v>20514.037515165543</v>
      </c>
      <c r="Z176" s="36">
        <v>218.32654113769527</v>
      </c>
      <c r="AA176" s="36">
        <v>10442.329269585953</v>
      </c>
      <c r="AB176" s="36">
        <v>13850.956052781261</v>
      </c>
      <c r="AC176" s="36">
        <v>16803.573063352924</v>
      </c>
      <c r="AD176" s="36">
        <v>22551.242297921894</v>
      </c>
      <c r="AE176" s="36">
        <v>6735.4056123473583</v>
      </c>
      <c r="AF176" s="36">
        <v>11.560282258064516</v>
      </c>
      <c r="AG176" s="36">
        <v>14076.033613218751</v>
      </c>
      <c r="AH176" s="36">
        <v>26773.26872853125</v>
      </c>
      <c r="AI176" s="36">
        <v>3673.4594764334238</v>
      </c>
      <c r="AJ176" s="36">
        <v>72.849461425782067</v>
      </c>
      <c r="AK176" s="36">
        <v>5024.1448018632818</v>
      </c>
      <c r="AL176" s="36">
        <v>14363.650655578151</v>
      </c>
      <c r="AM176" s="36">
        <v>6069.2618530612726</v>
      </c>
      <c r="AN176" s="36">
        <v>9864.7787072656301</v>
      </c>
      <c r="AO176" s="36">
        <v>29703.538664046879</v>
      </c>
      <c r="AP176" s="36">
        <v>285.13190078735289</v>
      </c>
      <c r="AQ176" s="36">
        <v>31304.037031882857</v>
      </c>
      <c r="AR176" s="36">
        <v>34281.249837265619</v>
      </c>
      <c r="AS176" s="36">
        <v>35580.858420796889</v>
      </c>
      <c r="AT176" s="36">
        <v>15052.156216234393</v>
      </c>
      <c r="AU176" s="36">
        <v>19989.734121093763</v>
      </c>
      <c r="AV176" s="36">
        <v>12356.047225656257</v>
      </c>
      <c r="AW176" s="36">
        <v>3033.6885986328225</v>
      </c>
      <c r="AX176" s="36">
        <v>26656.225046386746</v>
      </c>
      <c r="AY176" s="36">
        <v>29112.126167640654</v>
      </c>
    </row>
    <row r="177" spans="1:51" x14ac:dyDescent="0.25">
      <c r="A177" s="34">
        <v>44204</v>
      </c>
      <c r="B177" s="35">
        <v>8</v>
      </c>
      <c r="C177" s="36">
        <v>22707.768983203154</v>
      </c>
      <c r="D177" s="36">
        <v>28413.202595046576</v>
      </c>
      <c r="E177" s="36">
        <v>11564.817715893088</v>
      </c>
      <c r="F177" s="36">
        <v>42667.245380859378</v>
      </c>
      <c r="G177" s="36">
        <v>21323.943256779643</v>
      </c>
      <c r="H177" s="36">
        <v>8162.6656053437646</v>
      </c>
      <c r="I177" s="36">
        <v>24299.236568718778</v>
      </c>
      <c r="J177" s="36">
        <v>115.02238800000001</v>
      </c>
      <c r="K177" s="36">
        <v>12929.565099539059</v>
      </c>
      <c r="L177" s="36">
        <v>7806.7118181406413</v>
      </c>
      <c r="M177" s="36">
        <v>29331.122352185892</v>
      </c>
      <c r="N177" s="36">
        <v>11321.41189453126</v>
      </c>
      <c r="O177" s="36">
        <v>36941.886261132822</v>
      </c>
      <c r="P177" s="36">
        <v>3335.4881722040836</v>
      </c>
      <c r="Q177" s="36">
        <v>0</v>
      </c>
      <c r="R177" s="36">
        <v>3755.5281677246112</v>
      </c>
      <c r="S177" s="36">
        <v>32406.41912597659</v>
      </c>
      <c r="T177" s="36">
        <v>10037.081389476589</v>
      </c>
      <c r="U177" s="36">
        <v>5341.7985478515702</v>
      </c>
      <c r="V177" s="36">
        <v>42258.072459281269</v>
      </c>
      <c r="W177" s="36">
        <v>3845.6899658203201</v>
      </c>
      <c r="X177" s="36">
        <v>10322.65054728735</v>
      </c>
      <c r="Y177" s="36">
        <v>22241.331827345559</v>
      </c>
      <c r="Z177" s="36">
        <v>219.62427856445319</v>
      </c>
      <c r="AA177" s="36">
        <v>12032.237405859381</v>
      </c>
      <c r="AB177" s="36">
        <v>17804.811018593762</v>
      </c>
      <c r="AC177" s="36">
        <v>18435.125798999623</v>
      </c>
      <c r="AD177" s="36">
        <v>23059.159727109378</v>
      </c>
      <c r="AE177" s="36">
        <v>7004.9842360426464</v>
      </c>
      <c r="AF177" s="36">
        <v>11.560282258064516</v>
      </c>
      <c r="AG177" s="36">
        <v>15556.927305624999</v>
      </c>
      <c r="AH177" s="36">
        <v>26758.25246159374</v>
      </c>
      <c r="AI177" s="36">
        <v>3594.5451541101465</v>
      </c>
      <c r="AJ177" s="36">
        <v>107.36755883789004</v>
      </c>
      <c r="AK177" s="36">
        <v>5384.814114722004</v>
      </c>
      <c r="AL177" s="36">
        <v>14459.508432921901</v>
      </c>
      <c r="AM177" s="36">
        <v>6628.9242440222042</v>
      </c>
      <c r="AN177" s="36">
        <v>9659.2576638437695</v>
      </c>
      <c r="AO177" s="36">
        <v>32384.221642714845</v>
      </c>
      <c r="AP177" s="36">
        <v>105.426605</v>
      </c>
      <c r="AQ177" s="36">
        <v>37136.620705679721</v>
      </c>
      <c r="AR177" s="36">
        <v>37678.540433601571</v>
      </c>
      <c r="AS177" s="36">
        <v>37199.563149125031</v>
      </c>
      <c r="AT177" s="36">
        <v>16421.456400437502</v>
      </c>
      <c r="AU177" s="36">
        <v>22187.292474609378</v>
      </c>
      <c r="AV177" s="36">
        <v>12500.96096193751</v>
      </c>
      <c r="AW177" s="36">
        <v>2021.5618591308591</v>
      </c>
      <c r="AX177" s="36">
        <v>26778.205946044931</v>
      </c>
      <c r="AY177" s="36">
        <v>36218.679844546903</v>
      </c>
    </row>
    <row r="178" spans="1:51" x14ac:dyDescent="0.25">
      <c r="A178" s="34">
        <v>44204</v>
      </c>
      <c r="B178" s="35">
        <v>9</v>
      </c>
      <c r="C178" s="36">
        <v>27490.269672125014</v>
      </c>
      <c r="D178" s="36">
        <v>33944.600005859087</v>
      </c>
      <c r="E178" s="36">
        <v>13749.943492393098</v>
      </c>
      <c r="F178" s="36">
        <v>52386.157781250004</v>
      </c>
      <c r="G178" s="36">
        <v>27921.5861742952</v>
      </c>
      <c r="H178" s="36">
        <v>10370.714924046903</v>
      </c>
      <c r="I178" s="36">
        <v>30109.005664773445</v>
      </c>
      <c r="J178" s="36">
        <v>118.827124</v>
      </c>
      <c r="K178" s="36">
        <v>15585.222617406273</v>
      </c>
      <c r="L178" s="36">
        <v>9780.6068379687604</v>
      </c>
      <c r="M178" s="36">
        <v>35353.395255047486</v>
      </c>
      <c r="N178" s="36">
        <v>12949.140666015641</v>
      </c>
      <c r="O178" s="36">
        <v>44170.79213432032</v>
      </c>
      <c r="P178" s="36">
        <v>3834.551048874363</v>
      </c>
      <c r="Q178" s="36">
        <v>0</v>
      </c>
      <c r="R178" s="36">
        <v>4260.0073120117195</v>
      </c>
      <c r="S178" s="36">
        <v>38403.786533203136</v>
      </c>
      <c r="T178" s="36">
        <v>11777.915898351579</v>
      </c>
      <c r="U178" s="36">
        <v>6058.0338652343798</v>
      </c>
      <c r="V178" s="36">
        <v>47713.342925656252</v>
      </c>
      <c r="W178" s="36">
        <v>4714.2541748047006</v>
      </c>
      <c r="X178" s="36">
        <v>12316.53055258423</v>
      </c>
      <c r="Y178" s="36">
        <v>25936.776835619821</v>
      </c>
      <c r="Z178" s="36">
        <v>238.95750289916998</v>
      </c>
      <c r="AA178" s="36">
        <v>16530.215707015646</v>
      </c>
      <c r="AB178" s="36">
        <v>21953.906925640629</v>
      </c>
      <c r="AC178" s="36">
        <v>22186.858492028168</v>
      </c>
      <c r="AD178" s="36">
        <v>26029.78682371875</v>
      </c>
      <c r="AE178" s="36">
        <v>6643.5697468004682</v>
      </c>
      <c r="AF178" s="36">
        <v>11.560282258064516</v>
      </c>
      <c r="AG178" s="36">
        <v>18166.493303437499</v>
      </c>
      <c r="AH178" s="36">
        <v>29780.818300250001</v>
      </c>
      <c r="AI178" s="36">
        <v>4313.7191956696288</v>
      </c>
      <c r="AJ178" s="36">
        <v>163.13317187499979</v>
      </c>
      <c r="AK178" s="36">
        <v>6016.3958479110361</v>
      </c>
      <c r="AL178" s="36">
        <v>15118.348556640642</v>
      </c>
      <c r="AM178" s="36">
        <v>8836.9374418815787</v>
      </c>
      <c r="AN178" s="36">
        <v>10507.855170859379</v>
      </c>
      <c r="AO178" s="36">
        <v>39099.40456100781</v>
      </c>
      <c r="AP178" s="36">
        <v>1170.4130559999999</v>
      </c>
      <c r="AQ178" s="36">
        <v>46874.360368585949</v>
      </c>
      <c r="AR178" s="36">
        <v>46583.012102796893</v>
      </c>
      <c r="AS178" s="36">
        <v>42557.295182015638</v>
      </c>
      <c r="AT178" s="36">
        <v>20533.582898218763</v>
      </c>
      <c r="AU178" s="36">
        <v>26553.220236328129</v>
      </c>
      <c r="AV178" s="36">
        <v>13495.401833687501</v>
      </c>
      <c r="AW178" s="36">
        <v>3169.156707763671</v>
      </c>
      <c r="AX178" s="36">
        <v>30017.69513549807</v>
      </c>
      <c r="AY178" s="36">
        <v>46803.480901499992</v>
      </c>
    </row>
    <row r="179" spans="1:51" x14ac:dyDescent="0.25">
      <c r="A179" s="34">
        <v>44204</v>
      </c>
      <c r="B179" s="35">
        <v>10</v>
      </c>
      <c r="C179" s="36">
        <v>31892.590012062497</v>
      </c>
      <c r="D179" s="36">
        <v>38490.437403515331</v>
      </c>
      <c r="E179" s="36">
        <v>15421.035132564964</v>
      </c>
      <c r="F179" s="36">
        <v>59832.467531250004</v>
      </c>
      <c r="G179" s="36">
        <v>33650.276156676853</v>
      </c>
      <c r="H179" s="36">
        <v>10724.39900503126</v>
      </c>
      <c r="I179" s="36">
        <v>34758.62569505471</v>
      </c>
      <c r="J179" s="36">
        <v>139.796604</v>
      </c>
      <c r="K179" s="36">
        <v>17744.983774453151</v>
      </c>
      <c r="L179" s="36">
        <v>10968.856737265638</v>
      </c>
      <c r="M179" s="36">
        <v>39064.212042073566</v>
      </c>
      <c r="N179" s="36">
        <v>14888.95709765625</v>
      </c>
      <c r="O179" s="36">
        <v>50437.476583734388</v>
      </c>
      <c r="P179" s="36">
        <v>4008.2097538431244</v>
      </c>
      <c r="Q179" s="36">
        <v>0</v>
      </c>
      <c r="R179" s="36">
        <v>4847.1773437500015</v>
      </c>
      <c r="S179" s="36">
        <v>43355.443121093762</v>
      </c>
      <c r="T179" s="36">
        <v>14068.449099484393</v>
      </c>
      <c r="U179" s="36">
        <v>6757.2090253906299</v>
      </c>
      <c r="V179" s="36">
        <v>53366.378556187497</v>
      </c>
      <c r="W179" s="36">
        <v>5551.48876953125</v>
      </c>
      <c r="X179" s="36">
        <v>14174.470111990409</v>
      </c>
      <c r="Y179" s="36">
        <v>28578.072762911601</v>
      </c>
      <c r="Z179" s="36">
        <v>176.86258255004878</v>
      </c>
      <c r="AA179" s="36">
        <v>19842.492256421898</v>
      </c>
      <c r="AB179" s="36">
        <v>24917.846960187504</v>
      </c>
      <c r="AC179" s="36">
        <v>25454.371151525436</v>
      </c>
      <c r="AD179" s="36">
        <v>29878.705476093757</v>
      </c>
      <c r="AE179" s="36">
        <v>7262.4404060348734</v>
      </c>
      <c r="AF179" s="36">
        <v>11.560282258064516</v>
      </c>
      <c r="AG179" s="36">
        <v>20295.083318531251</v>
      </c>
      <c r="AH179" s="36">
        <v>34457.423800249999</v>
      </c>
      <c r="AI179" s="36">
        <v>5091.4745127268934</v>
      </c>
      <c r="AJ179" s="36">
        <v>218.50254736328316</v>
      </c>
      <c r="AK179" s="36">
        <v>6459.4872498307432</v>
      </c>
      <c r="AL179" s="36">
        <v>16622.3316178594</v>
      </c>
      <c r="AM179" s="36">
        <v>11373.916220850353</v>
      </c>
      <c r="AN179" s="36">
        <v>10919.155966406261</v>
      </c>
      <c r="AO179" s="36">
        <v>45401.571591226559</v>
      </c>
      <c r="AP179" s="36">
        <v>1534.0199889999999</v>
      </c>
      <c r="AQ179" s="36">
        <v>55464.78545707812</v>
      </c>
      <c r="AR179" s="36">
        <v>53684.270931921892</v>
      </c>
      <c r="AS179" s="36">
        <v>47599.93845839065</v>
      </c>
      <c r="AT179" s="36">
        <v>23241.319374718751</v>
      </c>
      <c r="AU179" s="36">
        <v>30233.679064453128</v>
      </c>
      <c r="AV179" s="36">
        <v>17019.20990634376</v>
      </c>
      <c r="AW179" s="36">
        <v>1361.0269647399673</v>
      </c>
      <c r="AX179" s="36">
        <v>33962.28897094728</v>
      </c>
      <c r="AY179" s="36">
        <v>55127.023749218759</v>
      </c>
    </row>
    <row r="180" spans="1:51" x14ac:dyDescent="0.25">
      <c r="A180" s="34">
        <v>44204</v>
      </c>
      <c r="B180" s="35">
        <v>11</v>
      </c>
      <c r="C180" s="36">
        <v>34248.002996624993</v>
      </c>
      <c r="D180" s="36">
        <v>41058.718534109081</v>
      </c>
      <c r="E180" s="36">
        <v>17570.008379799343</v>
      </c>
      <c r="F180" s="36">
        <v>64802.361199218751</v>
      </c>
      <c r="G180" s="36">
        <v>40010.248550600911</v>
      </c>
      <c r="H180" s="36">
        <v>11389.608327281274</v>
      </c>
      <c r="I180" s="36">
        <v>37440.104609874994</v>
      </c>
      <c r="J180" s="36">
        <v>133.91749899999999</v>
      </c>
      <c r="K180" s="36">
        <v>18999.836024656259</v>
      </c>
      <c r="L180" s="36">
        <v>11672.606206812512</v>
      </c>
      <c r="M180" s="36">
        <v>40652.124459472681</v>
      </c>
      <c r="N180" s="36">
        <v>14785.604332031249</v>
      </c>
      <c r="O180" s="36">
        <v>54114.219763671892</v>
      </c>
      <c r="P180" s="36">
        <v>4268.3287778842578</v>
      </c>
      <c r="Q180" s="36">
        <v>0</v>
      </c>
      <c r="R180" s="36">
        <v>5291.5790649414066</v>
      </c>
      <c r="S180" s="36">
        <v>46835.539734375008</v>
      </c>
      <c r="T180" s="36">
        <v>16206.34093820313</v>
      </c>
      <c r="U180" s="36">
        <v>7827.5944453125103</v>
      </c>
      <c r="V180" s="36">
        <v>59629.206944000005</v>
      </c>
      <c r="W180" s="36">
        <v>5918.5672851562495</v>
      </c>
      <c r="X180" s="36">
        <v>15648.095642256016</v>
      </c>
      <c r="Y180" s="36">
        <v>29056.128622745397</v>
      </c>
      <c r="Z180" s="36">
        <v>197.14238861083993</v>
      </c>
      <c r="AA180" s="36">
        <v>21424.370915671905</v>
      </c>
      <c r="AB180" s="36">
        <v>26337.343648296894</v>
      </c>
      <c r="AC180" s="36">
        <v>27553.626855236551</v>
      </c>
      <c r="AD180" s="36">
        <v>32321.399836281245</v>
      </c>
      <c r="AE180" s="36">
        <v>8302.397350097357</v>
      </c>
      <c r="AF180" s="36">
        <v>11.560282258064516</v>
      </c>
      <c r="AG180" s="36">
        <v>21352.832200156248</v>
      </c>
      <c r="AH180" s="36">
        <v>37797.612695874996</v>
      </c>
      <c r="AI180" s="36">
        <v>5686.4858514477337</v>
      </c>
      <c r="AJ180" s="36">
        <v>235.94551611328092</v>
      </c>
      <c r="AK180" s="36">
        <v>6664.2832619186884</v>
      </c>
      <c r="AL180" s="36">
        <v>18417.519980406269</v>
      </c>
      <c r="AM180" s="36">
        <v>13224.834148100328</v>
      </c>
      <c r="AN180" s="36">
        <v>11169.80925273438</v>
      </c>
      <c r="AO180" s="36">
        <v>49616.267773593747</v>
      </c>
      <c r="AP180" s="36">
        <v>1612.5709850000001</v>
      </c>
      <c r="AQ180" s="36">
        <v>61221.782806203119</v>
      </c>
      <c r="AR180" s="36">
        <v>56836.771872070327</v>
      </c>
      <c r="AS180" s="36">
        <v>51207.684161796889</v>
      </c>
      <c r="AT180" s="36">
        <v>24665.163324468755</v>
      </c>
      <c r="AU180" s="36">
        <v>32335.519572265632</v>
      </c>
      <c r="AV180" s="36">
        <v>18490.5292146875</v>
      </c>
      <c r="AW180" s="36">
        <v>1692.6387354704016</v>
      </c>
      <c r="AX180" s="36">
        <v>36902.425330810547</v>
      </c>
      <c r="AY180" s="36">
        <v>59753.372662531212</v>
      </c>
    </row>
    <row r="181" spans="1:51" x14ac:dyDescent="0.25">
      <c r="A181" s="34">
        <v>44204</v>
      </c>
      <c r="B181" s="35">
        <v>12</v>
      </c>
      <c r="C181" s="36">
        <v>36030.692578500028</v>
      </c>
      <c r="D181" s="36">
        <v>43154.021101640319</v>
      </c>
      <c r="E181" s="36">
        <v>18980.478510158726</v>
      </c>
      <c r="F181" s="36">
        <v>69041.040585937502</v>
      </c>
      <c r="G181" s="36">
        <v>43394.30512449026</v>
      </c>
      <c r="H181" s="36">
        <v>11783.700008234389</v>
      </c>
      <c r="I181" s="36">
        <v>39219.067096296894</v>
      </c>
      <c r="J181" s="36">
        <v>147.85955100000001</v>
      </c>
      <c r="K181" s="36">
        <v>19778.294686140642</v>
      </c>
      <c r="L181" s="36">
        <v>12024.874110781264</v>
      </c>
      <c r="M181" s="36">
        <v>41860.640150330859</v>
      </c>
      <c r="N181" s="36">
        <v>15780.50091015625</v>
      </c>
      <c r="O181" s="36">
        <v>56368.54283956252</v>
      </c>
      <c r="P181" s="36">
        <v>4449.5943923077175</v>
      </c>
      <c r="Q181" s="36">
        <v>0</v>
      </c>
      <c r="R181" s="36">
        <v>5663.2033935546879</v>
      </c>
      <c r="S181" s="36">
        <v>49561.560095703142</v>
      </c>
      <c r="T181" s="36">
        <v>17746.289005812523</v>
      </c>
      <c r="U181" s="36">
        <v>8945.0950781250103</v>
      </c>
      <c r="V181" s="36">
        <v>64016.567383906244</v>
      </c>
      <c r="W181" s="36">
        <v>6237.7582031249995</v>
      </c>
      <c r="X181" s="36">
        <v>16862.912567834119</v>
      </c>
      <c r="Y181" s="36">
        <v>29735.622151977412</v>
      </c>
      <c r="Z181" s="36">
        <v>169.4791011047364</v>
      </c>
      <c r="AA181" s="36">
        <v>22905.468852156271</v>
      </c>
      <c r="AB181" s="36">
        <v>27194.416085781271</v>
      </c>
      <c r="AC181" s="36">
        <v>29381.805966527223</v>
      </c>
      <c r="AD181" s="36">
        <v>34662.546405718749</v>
      </c>
      <c r="AE181" s="36">
        <v>8532.6791285055788</v>
      </c>
      <c r="AF181" s="36">
        <v>11.560282258064516</v>
      </c>
      <c r="AG181" s="36">
        <v>22200.661140218748</v>
      </c>
      <c r="AH181" s="36">
        <v>40338.359024406236</v>
      </c>
      <c r="AI181" s="36">
        <v>6060.2105471531031</v>
      </c>
      <c r="AJ181" s="36">
        <v>224.61212670898396</v>
      </c>
      <c r="AK181" s="36">
        <v>6637.7168895491504</v>
      </c>
      <c r="AL181" s="36">
        <v>19912.010612296901</v>
      </c>
      <c r="AM181" s="36">
        <v>14416.402394740933</v>
      </c>
      <c r="AN181" s="36">
        <v>11668.246748750011</v>
      </c>
      <c r="AO181" s="36">
        <v>52521.348468343756</v>
      </c>
      <c r="AP181" s="36">
        <v>1663.9744879999998</v>
      </c>
      <c r="AQ181" s="36">
        <v>63637.402947765644</v>
      </c>
      <c r="AR181" s="36">
        <v>59651.561611484402</v>
      </c>
      <c r="AS181" s="36">
        <v>54242.760054046885</v>
      </c>
      <c r="AT181" s="36">
        <v>25656.803116812487</v>
      </c>
      <c r="AU181" s="36">
        <v>34351.541664062504</v>
      </c>
      <c r="AV181" s="36">
        <v>17276.256263968764</v>
      </c>
      <c r="AW181" s="36">
        <v>4861.4842281855281</v>
      </c>
      <c r="AX181" s="36">
        <v>39456.417277832064</v>
      </c>
      <c r="AY181" s="36">
        <v>62220.446863749996</v>
      </c>
    </row>
    <row r="182" spans="1:51" x14ac:dyDescent="0.25">
      <c r="A182" s="34">
        <v>44204</v>
      </c>
      <c r="B182" s="35">
        <v>13</v>
      </c>
      <c r="C182" s="36">
        <v>37605.918288093788</v>
      </c>
      <c r="D182" s="36">
        <v>45155.948573046582</v>
      </c>
      <c r="E182" s="36">
        <v>21015.313465049363</v>
      </c>
      <c r="F182" s="36">
        <v>72612.92140625001</v>
      </c>
      <c r="G182" s="36">
        <v>46169.078291138285</v>
      </c>
      <c r="H182" s="36">
        <v>12277.637578640646</v>
      </c>
      <c r="I182" s="36">
        <v>40582.937390257823</v>
      </c>
      <c r="J182" s="36">
        <v>154.571617</v>
      </c>
      <c r="K182" s="36">
        <v>20749.02304590628</v>
      </c>
      <c r="L182" s="36">
        <v>12528.07086867189</v>
      </c>
      <c r="M182" s="36">
        <v>41683.119231262208</v>
      </c>
      <c r="N182" s="36">
        <v>17199.623054687501</v>
      </c>
      <c r="O182" s="36">
        <v>58927.159292625009</v>
      </c>
      <c r="P182" s="36">
        <v>4638.4708221211404</v>
      </c>
      <c r="Q182" s="36">
        <v>0</v>
      </c>
      <c r="R182" s="36">
        <v>6147.0179809570363</v>
      </c>
      <c r="S182" s="36">
        <v>52290.116597656262</v>
      </c>
      <c r="T182" s="36">
        <v>19135.048662296889</v>
      </c>
      <c r="U182" s="36">
        <v>9763.1075175781407</v>
      </c>
      <c r="V182" s="36">
        <v>68036.46847003125</v>
      </c>
      <c r="W182" s="36">
        <v>6330.3935791015592</v>
      </c>
      <c r="X182" s="36">
        <v>17727.306160006039</v>
      </c>
      <c r="Y182" s="36">
        <v>29873.402080381311</v>
      </c>
      <c r="Z182" s="36">
        <v>177.00120132446278</v>
      </c>
      <c r="AA182" s="36">
        <v>23601.099069515647</v>
      </c>
      <c r="AB182" s="36">
        <v>27839.251878828141</v>
      </c>
      <c r="AC182" s="36">
        <v>31149.897563498645</v>
      </c>
      <c r="AD182" s="36">
        <v>37840.266643406256</v>
      </c>
      <c r="AE182" s="36">
        <v>8777.3359747729028</v>
      </c>
      <c r="AF182" s="36">
        <v>11.560282258064516</v>
      </c>
      <c r="AG182" s="36">
        <v>23528.687891000001</v>
      </c>
      <c r="AH182" s="36">
        <v>42477.39973574999</v>
      </c>
      <c r="AI182" s="36">
        <v>6424.7228819280754</v>
      </c>
      <c r="AJ182" s="36">
        <v>205.71361694335911</v>
      </c>
      <c r="AK182" s="36">
        <v>6664.1867817140774</v>
      </c>
      <c r="AL182" s="36">
        <v>21491.087649625017</v>
      </c>
      <c r="AM182" s="36">
        <v>16128.512811334689</v>
      </c>
      <c r="AN182" s="36">
        <v>11943.20634945313</v>
      </c>
      <c r="AO182" s="36">
        <v>56149.332023882816</v>
      </c>
      <c r="AP182" s="36">
        <v>1555.753326966797</v>
      </c>
      <c r="AQ182" s="36">
        <v>65591.223671515647</v>
      </c>
      <c r="AR182" s="36">
        <v>62436.742312335962</v>
      </c>
      <c r="AS182" s="36">
        <v>57839.406467687513</v>
      </c>
      <c r="AT182" s="36">
        <v>26617.252036093727</v>
      </c>
      <c r="AU182" s="36">
        <v>36289.246035156248</v>
      </c>
      <c r="AV182" s="36">
        <v>18125.515508624991</v>
      </c>
      <c r="AW182" s="36">
        <v>5462.6286364281914</v>
      </c>
      <c r="AX182" s="36">
        <v>42819.337526855474</v>
      </c>
      <c r="AY182" s="36">
        <v>64313.520827499997</v>
      </c>
    </row>
    <row r="183" spans="1:51" x14ac:dyDescent="0.25">
      <c r="A183" s="34">
        <v>44204</v>
      </c>
      <c r="B183" s="35">
        <v>14</v>
      </c>
      <c r="C183" s="36">
        <v>38318.270862687503</v>
      </c>
      <c r="D183" s="36">
        <v>45991.97779510908</v>
      </c>
      <c r="E183" s="36">
        <v>21633.01713542435</v>
      </c>
      <c r="F183" s="36">
        <v>75635.099136718753</v>
      </c>
      <c r="G183" s="36">
        <v>46467.054231963913</v>
      </c>
      <c r="H183" s="36">
        <v>12431.035840609387</v>
      </c>
      <c r="I183" s="36">
        <v>41787.167825570323</v>
      </c>
      <c r="J183" s="36">
        <v>155.77867600000002</v>
      </c>
      <c r="K183" s="36">
        <v>21084.611096187509</v>
      </c>
      <c r="L183" s="36">
        <v>12395.036781890629</v>
      </c>
      <c r="M183" s="36">
        <v>42504.616342036563</v>
      </c>
      <c r="N183" s="36">
        <v>18197.643660156249</v>
      </c>
      <c r="O183" s="36">
        <v>60376.74766125001</v>
      </c>
      <c r="P183" s="36">
        <v>4703.1875851038667</v>
      </c>
      <c r="Q183" s="36">
        <v>0</v>
      </c>
      <c r="R183" s="36">
        <v>6737.7107910156319</v>
      </c>
      <c r="S183" s="36">
        <v>54446.815037109394</v>
      </c>
      <c r="T183" s="36">
        <v>19801.409429343763</v>
      </c>
      <c r="U183" s="36">
        <v>10012.582533203131</v>
      </c>
      <c r="V183" s="36">
        <v>73712.507293812509</v>
      </c>
      <c r="W183" s="36">
        <v>6489.7795654297006</v>
      </c>
      <c r="X183" s="36">
        <v>17841.360229177946</v>
      </c>
      <c r="Y183" s="36">
        <v>30331.526262668773</v>
      </c>
      <c r="Z183" s="36">
        <v>180.95336334228512</v>
      </c>
      <c r="AA183" s="36">
        <v>25431.375274671893</v>
      </c>
      <c r="AB183" s="36">
        <v>28349.837080187499</v>
      </c>
      <c r="AC183" s="36">
        <v>32226.791799927039</v>
      </c>
      <c r="AD183" s="36">
        <v>40889.893823625011</v>
      </c>
      <c r="AE183" s="36">
        <v>9537.9285831540928</v>
      </c>
      <c r="AF183" s="36">
        <v>11.560282258064516</v>
      </c>
      <c r="AG183" s="36">
        <v>24755.578689000002</v>
      </c>
      <c r="AH183" s="36">
        <v>45844.77854359374</v>
      </c>
      <c r="AI183" s="36">
        <v>6532.1738335532827</v>
      </c>
      <c r="AJ183" s="36">
        <v>158.81268774414087</v>
      </c>
      <c r="AK183" s="36">
        <v>6824.4455728134399</v>
      </c>
      <c r="AL183" s="36">
        <v>23278.192980234398</v>
      </c>
      <c r="AM183" s="36">
        <v>17563.420642178466</v>
      </c>
      <c r="AN183" s="36">
        <v>12651.21713703125</v>
      </c>
      <c r="AO183" s="36">
        <v>58845.360198046874</v>
      </c>
      <c r="AP183" s="36">
        <v>907.99063117382684</v>
      </c>
      <c r="AQ183" s="36">
        <v>66657.599374125013</v>
      </c>
      <c r="AR183" s="36">
        <v>64095.703818617214</v>
      </c>
      <c r="AS183" s="36">
        <v>60594.791957156267</v>
      </c>
      <c r="AT183" s="36">
        <v>26926.687140062488</v>
      </c>
      <c r="AU183" s="36">
        <v>38403.909468750004</v>
      </c>
      <c r="AV183" s="36">
        <v>19189.735291718753</v>
      </c>
      <c r="AW183" s="36">
        <v>7064.2514357759219</v>
      </c>
      <c r="AX183" s="36">
        <v>46233.403845214882</v>
      </c>
      <c r="AY183" s="36">
        <v>65599.662992906262</v>
      </c>
    </row>
    <row r="184" spans="1:51" x14ac:dyDescent="0.25">
      <c r="A184" s="34">
        <v>44204</v>
      </c>
      <c r="B184" s="35">
        <v>15</v>
      </c>
      <c r="C184" s="36">
        <v>37310.149064437501</v>
      </c>
      <c r="D184" s="36">
        <v>47348.256564671581</v>
      </c>
      <c r="E184" s="36">
        <v>21590.754956221204</v>
      </c>
      <c r="F184" s="36">
        <v>74845.72866406251</v>
      </c>
      <c r="G184" s="36">
        <v>48524.783886619873</v>
      </c>
      <c r="H184" s="36">
        <v>12391.263439203156</v>
      </c>
      <c r="I184" s="36">
        <v>41694.787190210955</v>
      </c>
      <c r="J184" s="36">
        <v>147.36652000000001</v>
      </c>
      <c r="K184" s="36">
        <v>21626.306278593769</v>
      </c>
      <c r="L184" s="36">
        <v>13194.777876773464</v>
      </c>
      <c r="M184" s="36">
        <v>43980.762303190873</v>
      </c>
      <c r="N184" s="36">
        <v>18364.135480468751</v>
      </c>
      <c r="O184" s="36">
        <v>60087.832296375011</v>
      </c>
      <c r="P184" s="36">
        <v>4884.6160664796271</v>
      </c>
      <c r="Q184" s="36">
        <v>0</v>
      </c>
      <c r="R184" s="36">
        <v>6974.7644165039164</v>
      </c>
      <c r="S184" s="36">
        <v>55896.964269531265</v>
      </c>
      <c r="T184" s="36">
        <v>19651.525449468758</v>
      </c>
      <c r="U184" s="36">
        <v>9794.2461796875104</v>
      </c>
      <c r="V184" s="36">
        <v>74358.43687609375</v>
      </c>
      <c r="W184" s="36">
        <v>6346.2875488281306</v>
      </c>
      <c r="X184" s="36">
        <v>17994.463954162329</v>
      </c>
      <c r="Y184" s="36">
        <v>31243.217422742484</v>
      </c>
      <c r="Z184" s="36">
        <v>146.3315557861327</v>
      </c>
      <c r="AA184" s="36">
        <v>25588.661808625024</v>
      </c>
      <c r="AB184" s="36">
        <v>27894.519739124997</v>
      </c>
      <c r="AC184" s="36">
        <v>31554.125531865873</v>
      </c>
      <c r="AD184" s="36">
        <v>41579.816229437507</v>
      </c>
      <c r="AE184" s="36">
        <v>9918.5682303394242</v>
      </c>
      <c r="AF184" s="36">
        <v>11.560282258064516</v>
      </c>
      <c r="AG184" s="36">
        <v>25230.168904625003</v>
      </c>
      <c r="AH184" s="36">
        <v>47023.336882187505</v>
      </c>
      <c r="AI184" s="36">
        <v>6298.484829704832</v>
      </c>
      <c r="AJ184" s="36">
        <v>192.48132177734408</v>
      </c>
      <c r="AK184" s="36">
        <v>6759.5201158884374</v>
      </c>
      <c r="AL184" s="36">
        <v>24181.998909828129</v>
      </c>
      <c r="AM184" s="36">
        <v>17717.274433053477</v>
      </c>
      <c r="AN184" s="36">
        <v>13171.80008839063</v>
      </c>
      <c r="AO184" s="36">
        <v>59802.412564015613</v>
      </c>
      <c r="AP184" s="36">
        <v>843.70195021777386</v>
      </c>
      <c r="AQ184" s="36">
        <v>66005.384463796887</v>
      </c>
      <c r="AR184" s="36">
        <v>65567.194404187525</v>
      </c>
      <c r="AS184" s="36">
        <v>61863.35544050001</v>
      </c>
      <c r="AT184" s="36">
        <v>27173.820938156241</v>
      </c>
      <c r="AU184" s="36">
        <v>49809.420148132558</v>
      </c>
      <c r="AV184" s="36">
        <v>19093.46517284376</v>
      </c>
      <c r="AW184" s="36">
        <v>8055.8164062500146</v>
      </c>
      <c r="AX184" s="36">
        <v>47701.888684082071</v>
      </c>
      <c r="AY184" s="36">
        <v>64532.798974281257</v>
      </c>
    </row>
    <row r="185" spans="1:51" x14ac:dyDescent="0.25">
      <c r="A185" s="34">
        <v>44204</v>
      </c>
      <c r="B185" s="35">
        <v>16</v>
      </c>
      <c r="C185" s="36">
        <v>36153.743143812506</v>
      </c>
      <c r="D185" s="36">
        <v>46638.198833077826</v>
      </c>
      <c r="E185" s="36">
        <v>21168.200802236832</v>
      </c>
      <c r="F185" s="36">
        <v>72405.950636718742</v>
      </c>
      <c r="G185" s="36">
        <v>49059.236325554855</v>
      </c>
      <c r="H185" s="36">
        <v>12273.830686343767</v>
      </c>
      <c r="I185" s="36">
        <v>40566.517796437518</v>
      </c>
      <c r="J185" s="36">
        <v>151.41689</v>
      </c>
      <c r="K185" s="36">
        <v>21398.014989359392</v>
      </c>
      <c r="L185" s="36">
        <v>12538.942855195337</v>
      </c>
      <c r="M185" s="36">
        <v>43344.951783716839</v>
      </c>
      <c r="N185" s="36">
        <v>18733.17891015625</v>
      </c>
      <c r="O185" s="36">
        <v>58717.277910812496</v>
      </c>
      <c r="P185" s="36">
        <v>5097.5702900623928</v>
      </c>
      <c r="Q185" s="36">
        <v>0</v>
      </c>
      <c r="R185" s="36">
        <v>6827.514721679685</v>
      </c>
      <c r="S185" s="36">
        <v>55394.554371093764</v>
      </c>
      <c r="T185" s="36">
        <v>19068.746489953126</v>
      </c>
      <c r="U185" s="36">
        <v>9612.8937500000102</v>
      </c>
      <c r="V185" s="36">
        <v>71864.001563281257</v>
      </c>
      <c r="W185" s="36">
        <v>6281.06755371094</v>
      </c>
      <c r="X185" s="36">
        <v>17770.370212865411</v>
      </c>
      <c r="Y185" s="36">
        <v>30911.417894490853</v>
      </c>
      <c r="Z185" s="36">
        <v>188.50783523559562</v>
      </c>
      <c r="AA185" s="36">
        <v>24837.377076046887</v>
      </c>
      <c r="AB185" s="36">
        <v>27049.465161531265</v>
      </c>
      <c r="AC185" s="36">
        <v>30405.586969684689</v>
      </c>
      <c r="AD185" s="36">
        <v>40803.667857624998</v>
      </c>
      <c r="AE185" s="36">
        <v>9332.7055089254882</v>
      </c>
      <c r="AF185" s="36">
        <v>11.560282258064516</v>
      </c>
      <c r="AG185" s="36">
        <v>24424.025923999998</v>
      </c>
      <c r="AH185" s="36">
        <v>46321.955430500006</v>
      </c>
      <c r="AI185" s="36">
        <v>6956.4916078834649</v>
      </c>
      <c r="AJ185" s="36">
        <v>193.89524218749989</v>
      </c>
      <c r="AK185" s="36">
        <v>5735.5151402528181</v>
      </c>
      <c r="AL185" s="36">
        <v>23681.775407312507</v>
      </c>
      <c r="AM185" s="36">
        <v>18317.820668100332</v>
      </c>
      <c r="AN185" s="36">
        <v>12998.92131428125</v>
      </c>
      <c r="AO185" s="36">
        <v>59194.335020632825</v>
      </c>
      <c r="AP185" s="36">
        <v>1550.2607199580689</v>
      </c>
      <c r="AQ185" s="36">
        <v>64564.261444203134</v>
      </c>
      <c r="AR185" s="36">
        <v>64784.702201593776</v>
      </c>
      <c r="AS185" s="36">
        <v>61558.724208765649</v>
      </c>
      <c r="AT185" s="36">
        <v>27497.667566093733</v>
      </c>
      <c r="AU185" s="36">
        <v>60855.162671875012</v>
      </c>
      <c r="AV185" s="36">
        <v>18958.8888075</v>
      </c>
      <c r="AW185" s="36">
        <v>7084.3551635742278</v>
      </c>
      <c r="AX185" s="36">
        <v>47051.995593261752</v>
      </c>
      <c r="AY185" s="36">
        <v>62742.312625812447</v>
      </c>
    </row>
    <row r="186" spans="1:51" x14ac:dyDescent="0.25">
      <c r="A186" s="34">
        <v>44204</v>
      </c>
      <c r="B186" s="35">
        <v>17</v>
      </c>
      <c r="C186" s="36">
        <v>34360.9731560625</v>
      </c>
      <c r="D186" s="36">
        <v>44896.307289202821</v>
      </c>
      <c r="E186" s="36">
        <v>20464.301910236834</v>
      </c>
      <c r="F186" s="36">
        <v>69983.804964843745</v>
      </c>
      <c r="G186" s="36">
        <v>45382.60598202845</v>
      </c>
      <c r="H186" s="36">
        <v>11802.514787812528</v>
      </c>
      <c r="I186" s="36">
        <v>39015.001945093754</v>
      </c>
      <c r="J186" s="36">
        <v>17.139119999999998</v>
      </c>
      <c r="K186" s="36">
        <v>20878.92134443752</v>
      </c>
      <c r="L186" s="36">
        <v>12088.256585570309</v>
      </c>
      <c r="M186" s="36">
        <v>41874.868587727869</v>
      </c>
      <c r="N186" s="36">
        <v>19715.810230468749</v>
      </c>
      <c r="O186" s="36">
        <v>56403.976019281261</v>
      </c>
      <c r="P186" s="36">
        <v>5017.8657889154892</v>
      </c>
      <c r="Q186" s="36">
        <v>0</v>
      </c>
      <c r="R186" s="36">
        <v>6795.9196166992224</v>
      </c>
      <c r="S186" s="36">
        <v>53964.931873046895</v>
      </c>
      <c r="T186" s="36">
        <v>18188.531446390647</v>
      </c>
      <c r="U186" s="36">
        <v>9105.6536269531298</v>
      </c>
      <c r="V186" s="36">
        <v>70005.600914562514</v>
      </c>
      <c r="W186" s="36">
        <v>6166.5654296874991</v>
      </c>
      <c r="X186" s="36">
        <v>16543.749107537369</v>
      </c>
      <c r="Y186" s="36">
        <v>30054.023004007788</v>
      </c>
      <c r="Z186" s="36">
        <v>166.73400375366208</v>
      </c>
      <c r="AA186" s="36">
        <v>22760.257805296886</v>
      </c>
      <c r="AB186" s="36">
        <v>25585.576529609389</v>
      </c>
      <c r="AC186" s="36">
        <v>29524.819086229625</v>
      </c>
      <c r="AD186" s="36">
        <v>39930.811721062506</v>
      </c>
      <c r="AE186" s="36">
        <v>9059.4889354335955</v>
      </c>
      <c r="AF186" s="36">
        <v>11.560282258064516</v>
      </c>
      <c r="AG186" s="36">
        <v>23452.305585187503</v>
      </c>
      <c r="AH186" s="36">
        <v>46315.57426206251</v>
      </c>
      <c r="AI186" s="36">
        <v>6979.9172557452684</v>
      </c>
      <c r="AJ186" s="36">
        <v>171.98902905273519</v>
      </c>
      <c r="AK186" s="36">
        <v>5675.7566817034112</v>
      </c>
      <c r="AL186" s="36">
        <v>23563.756814468765</v>
      </c>
      <c r="AM186" s="36">
        <v>17856.939160740949</v>
      </c>
      <c r="AN186" s="36">
        <v>13080.63687859375</v>
      </c>
      <c r="AO186" s="36">
        <v>58093.077012781258</v>
      </c>
      <c r="AP186" s="36">
        <v>1688.008697</v>
      </c>
      <c r="AQ186" s="36">
        <v>62320.560356562492</v>
      </c>
      <c r="AR186" s="36">
        <v>63246.32541061721</v>
      </c>
      <c r="AS186" s="36">
        <v>60580.737167171887</v>
      </c>
      <c r="AT186" s="36">
        <v>27002.345831843755</v>
      </c>
      <c r="AU186" s="36">
        <v>59261.759429687503</v>
      </c>
      <c r="AV186" s="36">
        <v>21024.761372468754</v>
      </c>
      <c r="AW186" s="36">
        <v>4684.3067626953098</v>
      </c>
      <c r="AX186" s="36">
        <v>46629.865947265651</v>
      </c>
      <c r="AY186" s="36">
        <v>60582.68185975001</v>
      </c>
    </row>
    <row r="187" spans="1:51" x14ac:dyDescent="0.25">
      <c r="A187" s="34">
        <v>44204</v>
      </c>
      <c r="B187" s="35">
        <v>18</v>
      </c>
      <c r="C187" s="36">
        <v>32541.994409000006</v>
      </c>
      <c r="D187" s="36">
        <v>41628.434618265332</v>
      </c>
      <c r="E187" s="36">
        <v>19300.764533002486</v>
      </c>
      <c r="F187" s="36">
        <v>67142.644914062505</v>
      </c>
      <c r="G187" s="36">
        <v>40496.277885629206</v>
      </c>
      <c r="H187" s="36">
        <v>9722.364600664092</v>
      </c>
      <c r="I187" s="36">
        <v>36248.987932468764</v>
      </c>
      <c r="J187" s="36">
        <v>0</v>
      </c>
      <c r="K187" s="36">
        <v>19400.9167345469</v>
      </c>
      <c r="L187" s="36">
        <v>11389.887650937488</v>
      </c>
      <c r="M187" s="36">
        <v>36160.65369321411</v>
      </c>
      <c r="N187" s="36">
        <v>20570.001871093751</v>
      </c>
      <c r="O187" s="36">
        <v>52597.78750634376</v>
      </c>
      <c r="P187" s="36">
        <v>4838.8355742068024</v>
      </c>
      <c r="Q187" s="36">
        <v>25.864916999999998</v>
      </c>
      <c r="R187" s="36">
        <v>6730.4499877929848</v>
      </c>
      <c r="S187" s="36">
        <v>51168.153146484379</v>
      </c>
      <c r="T187" s="36">
        <v>17175.062470531269</v>
      </c>
      <c r="U187" s="36">
        <v>8277.9745820312492</v>
      </c>
      <c r="V187" s="36">
        <v>67590.477372781243</v>
      </c>
      <c r="W187" s="36">
        <v>5818.3870605468801</v>
      </c>
      <c r="X187" s="36">
        <v>15312.475070490404</v>
      </c>
      <c r="Y187" s="36">
        <v>28139.996650257614</v>
      </c>
      <c r="Z187" s="36">
        <v>188.84972503662107</v>
      </c>
      <c r="AA187" s="36">
        <v>20764.185259406269</v>
      </c>
      <c r="AB187" s="36">
        <v>22719.817931656256</v>
      </c>
      <c r="AC187" s="36">
        <v>27627.049298876125</v>
      </c>
      <c r="AD187" s="36">
        <v>38422.081731468745</v>
      </c>
      <c r="AE187" s="36">
        <v>9131.1458733222698</v>
      </c>
      <c r="AF187" s="36">
        <v>11.560282258064516</v>
      </c>
      <c r="AG187" s="36">
        <v>22016.957372718753</v>
      </c>
      <c r="AH187" s="36">
        <v>45792.425693718746</v>
      </c>
      <c r="AI187" s="36">
        <v>6702.9905951991223</v>
      </c>
      <c r="AJ187" s="36">
        <v>119.11095581054798</v>
      </c>
      <c r="AK187" s="36">
        <v>5524.7469999201958</v>
      </c>
      <c r="AL187" s="36">
        <v>23499.226881781269</v>
      </c>
      <c r="AM187" s="36">
        <v>17341.687379053445</v>
      </c>
      <c r="AN187" s="36">
        <v>12437.148645968749</v>
      </c>
      <c r="AO187" s="36">
        <v>54615.882820296873</v>
      </c>
      <c r="AP187" s="36">
        <v>1634.5255440000001</v>
      </c>
      <c r="AQ187" s="36">
        <v>57695.259778890628</v>
      </c>
      <c r="AR187" s="36">
        <v>57562.408993726567</v>
      </c>
      <c r="AS187" s="36">
        <v>58585.482552578149</v>
      </c>
      <c r="AT187" s="36">
        <v>24799.380375625013</v>
      </c>
      <c r="AU187" s="36">
        <v>55893.856777343753</v>
      </c>
      <c r="AV187" s="36">
        <v>22499.998646562515</v>
      </c>
      <c r="AW187" s="36">
        <v>2408.162475585947</v>
      </c>
      <c r="AX187" s="36">
        <v>45425.887731933632</v>
      </c>
      <c r="AY187" s="36">
        <v>56257.586499937504</v>
      </c>
    </row>
    <row r="188" spans="1:51" x14ac:dyDescent="0.25">
      <c r="A188" s="34">
        <v>44204</v>
      </c>
      <c r="B188" s="35">
        <v>19</v>
      </c>
      <c r="C188" s="36">
        <v>29764.285061468756</v>
      </c>
      <c r="D188" s="36">
        <v>38799.695522234069</v>
      </c>
      <c r="E188" s="36">
        <v>17488.872218986835</v>
      </c>
      <c r="F188" s="36">
        <v>62909.226058593747</v>
      </c>
      <c r="G188" s="36">
        <v>36339.153047855318</v>
      </c>
      <c r="H188" s="36">
        <v>5573.8739960546791</v>
      </c>
      <c r="I188" s="36">
        <v>32386.162369304693</v>
      </c>
      <c r="J188" s="36">
        <v>0</v>
      </c>
      <c r="K188" s="36">
        <v>17881.49549848439</v>
      </c>
      <c r="L188" s="36">
        <v>10929.008470265615</v>
      </c>
      <c r="M188" s="36">
        <v>32478.741162855302</v>
      </c>
      <c r="N188" s="36">
        <v>18987.880156250001</v>
      </c>
      <c r="O188" s="36">
        <v>47074.03535531251</v>
      </c>
      <c r="P188" s="36">
        <v>4773.5738916250002</v>
      </c>
      <c r="Q188" s="36">
        <v>37.817129999999999</v>
      </c>
      <c r="R188" s="36">
        <v>6507.9497802734522</v>
      </c>
      <c r="S188" s="36">
        <v>49060.980759765633</v>
      </c>
      <c r="T188" s="36">
        <v>16149.738665000028</v>
      </c>
      <c r="U188" s="36">
        <v>7231.3884541015705</v>
      </c>
      <c r="V188" s="36">
        <v>65185.626552843743</v>
      </c>
      <c r="W188" s="36">
        <v>4889.1452880859397</v>
      </c>
      <c r="X188" s="36">
        <v>13552.900261412287</v>
      </c>
      <c r="Y188" s="36">
        <v>26029.177065341486</v>
      </c>
      <c r="Z188" s="36">
        <v>271.88006576538078</v>
      </c>
      <c r="AA188" s="36">
        <v>19233.600728203135</v>
      </c>
      <c r="AB188" s="36">
        <v>20582.567655234398</v>
      </c>
      <c r="AC188" s="36">
        <v>25071.865079955376</v>
      </c>
      <c r="AD188" s="36">
        <v>36572.349995531251</v>
      </c>
      <c r="AE188" s="36">
        <v>10573.26742430336</v>
      </c>
      <c r="AF188" s="36">
        <v>11.560282258064516</v>
      </c>
      <c r="AG188" s="36">
        <v>21387.459354093749</v>
      </c>
      <c r="AH188" s="36">
        <v>44665.686418124998</v>
      </c>
      <c r="AI188" s="36">
        <v>5900.3315170409742</v>
      </c>
      <c r="AJ188" s="36">
        <v>82.227494873046851</v>
      </c>
      <c r="AK188" s="36">
        <v>5619.8488398453574</v>
      </c>
      <c r="AL188" s="36">
        <v>23650.545874250009</v>
      </c>
      <c r="AM188" s="36">
        <v>15516.495969522177</v>
      </c>
      <c r="AN188" s="36">
        <v>12343.17965859375</v>
      </c>
      <c r="AO188" s="36">
        <v>50119.312450914069</v>
      </c>
      <c r="AP188" s="36">
        <v>1051.9696118069226</v>
      </c>
      <c r="AQ188" s="36">
        <v>50415.019034046891</v>
      </c>
      <c r="AR188" s="36">
        <v>51701.820089031266</v>
      </c>
      <c r="AS188" s="36">
        <v>56120.631591390636</v>
      </c>
      <c r="AT188" s="36">
        <v>22129.093496656249</v>
      </c>
      <c r="AU188" s="36">
        <v>52428.951939453131</v>
      </c>
      <c r="AV188" s="36">
        <v>22182.329725874981</v>
      </c>
      <c r="AW188" s="36">
        <v>2864.4351196289126</v>
      </c>
      <c r="AX188" s="36">
        <v>44657.996621093764</v>
      </c>
      <c r="AY188" s="36">
        <v>49938.054123984388</v>
      </c>
    </row>
    <row r="189" spans="1:51" x14ac:dyDescent="0.25">
      <c r="A189" s="34">
        <v>44204</v>
      </c>
      <c r="B189" s="35">
        <v>20</v>
      </c>
      <c r="C189" s="36">
        <v>26634.544207281269</v>
      </c>
      <c r="D189" s="36">
        <v>37478.913632171578</v>
      </c>
      <c r="E189" s="36">
        <v>15496.986259674351</v>
      </c>
      <c r="F189" s="36">
        <v>57068.720273437495</v>
      </c>
      <c r="G189" s="36">
        <v>35159.117856921628</v>
      </c>
      <c r="H189" s="36">
        <v>5633.7209038203218</v>
      </c>
      <c r="I189" s="36">
        <v>28744.565405812511</v>
      </c>
      <c r="J189" s="36">
        <v>0</v>
      </c>
      <c r="K189" s="36">
        <v>17137.723598000011</v>
      </c>
      <c r="L189" s="36">
        <v>10266.839928468744</v>
      </c>
      <c r="M189" s="36">
        <v>30904.676278335421</v>
      </c>
      <c r="N189" s="36">
        <v>17494.213386718751</v>
      </c>
      <c r="O189" s="36">
        <v>43631.48340362501</v>
      </c>
      <c r="P189" s="36">
        <v>4494.5876262027332</v>
      </c>
      <c r="Q189" s="36">
        <v>35.766317000000001</v>
      </c>
      <c r="R189" s="36">
        <v>6399.0422729492193</v>
      </c>
      <c r="S189" s="36">
        <v>48681.448392578139</v>
      </c>
      <c r="T189" s="36">
        <v>14610.152509398453</v>
      </c>
      <c r="U189" s="36">
        <v>6623.49870703125</v>
      </c>
      <c r="V189" s="36">
        <v>63059.765366656247</v>
      </c>
      <c r="W189" s="36">
        <v>4701.7943847656297</v>
      </c>
      <c r="X189" s="36">
        <v>13117.463955131057</v>
      </c>
      <c r="Y189" s="36">
        <v>24918.099693063014</v>
      </c>
      <c r="Z189" s="36">
        <v>240.21105651855473</v>
      </c>
      <c r="AA189" s="36">
        <v>19152.493534031277</v>
      </c>
      <c r="AB189" s="36">
        <v>18309.845943968769</v>
      </c>
      <c r="AC189" s="36">
        <v>23381.290872195706</v>
      </c>
      <c r="AD189" s="36">
        <v>36092.279318718756</v>
      </c>
      <c r="AE189" s="36">
        <v>10178.63256547235</v>
      </c>
      <c r="AF189" s="36">
        <v>11.560282258064516</v>
      </c>
      <c r="AG189" s="36">
        <v>21211.600529968749</v>
      </c>
      <c r="AH189" s="36">
        <v>44687.871780156245</v>
      </c>
      <c r="AI189" s="36">
        <v>5936.4165818028232</v>
      </c>
      <c r="AJ189" s="36">
        <v>64.689819091797915</v>
      </c>
      <c r="AK189" s="36">
        <v>6012.7563844112065</v>
      </c>
      <c r="AL189" s="36">
        <v>23997.580563593761</v>
      </c>
      <c r="AM189" s="36">
        <v>15406.403984740957</v>
      </c>
      <c r="AN189" s="36">
        <v>11178.49626995313</v>
      </c>
      <c r="AO189" s="36">
        <v>47614.153374851558</v>
      </c>
      <c r="AP189" s="36">
        <v>533.01796351977475</v>
      </c>
      <c r="AQ189" s="36">
        <v>43433.335777132823</v>
      </c>
      <c r="AR189" s="36">
        <v>49662.121493226565</v>
      </c>
      <c r="AS189" s="36">
        <v>56096.937452718768</v>
      </c>
      <c r="AT189" s="36">
        <v>20049.609530406251</v>
      </c>
      <c r="AU189" s="36">
        <v>50034.175609375008</v>
      </c>
      <c r="AV189" s="36">
        <v>21997.861572187496</v>
      </c>
      <c r="AW189" s="36">
        <v>4174.5470275878879</v>
      </c>
      <c r="AX189" s="36">
        <v>44797.512578125032</v>
      </c>
      <c r="AY189" s="36">
        <v>43114.851351796882</v>
      </c>
    </row>
    <row r="190" spans="1:51" x14ac:dyDescent="0.25">
      <c r="A190" s="34">
        <v>44204</v>
      </c>
      <c r="B190" s="35">
        <v>21</v>
      </c>
      <c r="C190" s="36">
        <v>25447.26927196874</v>
      </c>
      <c r="D190" s="36">
        <v>37262.339339202837</v>
      </c>
      <c r="E190" s="36">
        <v>15507.522398689971</v>
      </c>
      <c r="F190" s="36">
        <v>53236.048113281249</v>
      </c>
      <c r="G190" s="36">
        <v>34794.82747124297</v>
      </c>
      <c r="H190" s="36">
        <v>5623.257513031258</v>
      </c>
      <c r="I190" s="36">
        <v>26623.187486015635</v>
      </c>
      <c r="J190" s="36">
        <v>0</v>
      </c>
      <c r="K190" s="36">
        <v>16897.727498234399</v>
      </c>
      <c r="L190" s="36">
        <v>8932.0049670312583</v>
      </c>
      <c r="M190" s="36">
        <v>31447.412920288236</v>
      </c>
      <c r="N190" s="36">
        <v>16384.096542968749</v>
      </c>
      <c r="O190" s="36">
        <v>42466.725823749999</v>
      </c>
      <c r="P190" s="36">
        <v>4402.8230861063457</v>
      </c>
      <c r="Q190" s="36">
        <v>35.722713999999996</v>
      </c>
      <c r="R190" s="36">
        <v>6348.7138549804722</v>
      </c>
      <c r="S190" s="36">
        <v>48144.683964843767</v>
      </c>
      <c r="T190" s="36">
        <v>13687.59666081252</v>
      </c>
      <c r="U190" s="36">
        <v>6835.8685712890701</v>
      </c>
      <c r="V190" s="36">
        <v>61722.497180375001</v>
      </c>
      <c r="W190" s="36">
        <v>4819.2433837890694</v>
      </c>
      <c r="X190" s="36">
        <v>12764.157081021709</v>
      </c>
      <c r="Y190" s="36">
        <v>24417.585105905539</v>
      </c>
      <c r="Z190" s="36">
        <v>240.4874089050293</v>
      </c>
      <c r="AA190" s="36">
        <v>19919.129439656277</v>
      </c>
      <c r="AB190" s="36">
        <v>16827.367628765638</v>
      </c>
      <c r="AC190" s="36">
        <v>22153.324559182885</v>
      </c>
      <c r="AD190" s="36">
        <v>35801.7558249375</v>
      </c>
      <c r="AE190" s="36">
        <v>8271.2438048473614</v>
      </c>
      <c r="AF190" s="36">
        <v>11.560282258064516</v>
      </c>
      <c r="AG190" s="36">
        <v>21384.260735093747</v>
      </c>
      <c r="AH190" s="36">
        <v>45278.13937509375</v>
      </c>
      <c r="AI190" s="36">
        <v>6013.7832165064056</v>
      </c>
      <c r="AJ190" s="36">
        <v>66.244006347655784</v>
      </c>
      <c r="AK190" s="36">
        <v>5970.2218238533969</v>
      </c>
      <c r="AL190" s="36">
        <v>24078.868998515649</v>
      </c>
      <c r="AM190" s="36">
        <v>15535.516000303463</v>
      </c>
      <c r="AN190" s="36">
        <v>10752.11828690626</v>
      </c>
      <c r="AO190" s="36">
        <v>46574.94346792969</v>
      </c>
      <c r="AP190" s="36">
        <v>514.80646160369884</v>
      </c>
      <c r="AQ190" s="36">
        <v>39134.577320945333</v>
      </c>
      <c r="AR190" s="36">
        <v>48624.552051125029</v>
      </c>
      <c r="AS190" s="36">
        <v>57027.11682953126</v>
      </c>
      <c r="AT190" s="36">
        <v>18399.544021843769</v>
      </c>
      <c r="AU190" s="36">
        <v>48619.731509765625</v>
      </c>
      <c r="AV190" s="36">
        <v>22104.960951781242</v>
      </c>
      <c r="AW190" s="36">
        <v>5633.9196777343823</v>
      </c>
      <c r="AX190" s="36">
        <v>44951.806726074246</v>
      </c>
      <c r="AY190" s="36">
        <v>38380.085395500078</v>
      </c>
    </row>
    <row r="191" spans="1:51" x14ac:dyDescent="0.25">
      <c r="A191" s="34">
        <v>44204</v>
      </c>
      <c r="B191" s="35">
        <v>22</v>
      </c>
      <c r="C191" s="36">
        <v>27823.288186500016</v>
      </c>
      <c r="D191" s="36">
        <v>40649.47158404658</v>
      </c>
      <c r="E191" s="36">
        <v>17259.598425408723</v>
      </c>
      <c r="F191" s="36">
        <v>57304.765882812499</v>
      </c>
      <c r="G191" s="36">
        <v>38575.934670187504</v>
      </c>
      <c r="H191" s="36">
        <v>6570.1019028906421</v>
      </c>
      <c r="I191" s="36">
        <v>26824.773014410166</v>
      </c>
      <c r="J191" s="36">
        <v>0</v>
      </c>
      <c r="K191" s="36">
        <v>18282.51835851563</v>
      </c>
      <c r="L191" s="36">
        <v>9846.9190905547002</v>
      </c>
      <c r="M191" s="36">
        <v>32383.649062294182</v>
      </c>
      <c r="N191" s="36">
        <v>18111.379738281248</v>
      </c>
      <c r="O191" s="36">
        <v>44357.429691492202</v>
      </c>
      <c r="P191" s="36">
        <v>4790.8483719103324</v>
      </c>
      <c r="Q191" s="36">
        <v>34.995899999999999</v>
      </c>
      <c r="R191" s="36">
        <v>7314.8210205078249</v>
      </c>
      <c r="S191" s="36">
        <v>53089.19026953126</v>
      </c>
      <c r="T191" s="36">
        <v>15701.098157750019</v>
      </c>
      <c r="U191" s="36">
        <v>8499.7834345703195</v>
      </c>
      <c r="V191" s="36">
        <v>68424.319420125001</v>
      </c>
      <c r="W191" s="36">
        <v>5231.9798339843801</v>
      </c>
      <c r="X191" s="36">
        <v>14442.740443724797</v>
      </c>
      <c r="Y191" s="36">
        <v>25339.998711048094</v>
      </c>
      <c r="Z191" s="36">
        <v>219.3511477661134</v>
      </c>
      <c r="AA191" s="36">
        <v>23425.516862812528</v>
      </c>
      <c r="AB191" s="36">
        <v>16585.480421515651</v>
      </c>
      <c r="AC191" s="36">
        <v>25196.907077465286</v>
      </c>
      <c r="AD191" s="36">
        <v>41014.493857156245</v>
      </c>
      <c r="AE191" s="36">
        <v>8932.804274198912</v>
      </c>
      <c r="AF191" s="36">
        <v>11.560282258064516</v>
      </c>
      <c r="AG191" s="36">
        <v>23956.471824687498</v>
      </c>
      <c r="AH191" s="36">
        <v>51411.657929562505</v>
      </c>
      <c r="AI191" s="36">
        <v>7204.2698486328209</v>
      </c>
      <c r="AJ191" s="36">
        <v>70.936944824219211</v>
      </c>
      <c r="AK191" s="36">
        <v>5900.9191214765697</v>
      </c>
      <c r="AL191" s="36">
        <v>26822.227436875015</v>
      </c>
      <c r="AM191" s="36">
        <v>17246.878330350319</v>
      </c>
      <c r="AN191" s="36">
        <v>11478.10466289063</v>
      </c>
      <c r="AO191" s="36">
        <v>50268.810509781251</v>
      </c>
      <c r="AP191" s="36">
        <v>698.41954040527298</v>
      </c>
      <c r="AQ191" s="36">
        <v>39070.052460125036</v>
      </c>
      <c r="AR191" s="36">
        <v>52934.908191445335</v>
      </c>
      <c r="AS191" s="36">
        <v>62222.39167185939</v>
      </c>
      <c r="AT191" s="36">
        <v>18642.60066307813</v>
      </c>
      <c r="AU191" s="36">
        <v>51996.463060546885</v>
      </c>
      <c r="AV191" s="36">
        <v>26528.842568281238</v>
      </c>
      <c r="AW191" s="36">
        <v>6787.4794921875146</v>
      </c>
      <c r="AX191" s="36">
        <v>51322.712495117223</v>
      </c>
      <c r="AY191" s="36">
        <v>37863.86237225002</v>
      </c>
    </row>
    <row r="192" spans="1:51" x14ac:dyDescent="0.25">
      <c r="A192" s="34">
        <v>44204</v>
      </c>
      <c r="B192" s="35">
        <v>23</v>
      </c>
      <c r="C192" s="36">
        <v>27062.955695468769</v>
      </c>
      <c r="D192" s="36">
        <v>40164.275044890339</v>
      </c>
      <c r="E192" s="36">
        <v>17886.850198346212</v>
      </c>
      <c r="F192" s="36">
        <v>56382.302207031251</v>
      </c>
      <c r="G192" s="36">
        <v>38168.743832171895</v>
      </c>
      <c r="H192" s="36">
        <v>6861.2491213593912</v>
      </c>
      <c r="I192" s="36">
        <v>25962.984885550788</v>
      </c>
      <c r="J192" s="36">
        <v>0</v>
      </c>
      <c r="K192" s="36">
        <v>17974.206203812522</v>
      </c>
      <c r="L192" s="36">
        <v>10832.579872390625</v>
      </c>
      <c r="M192" s="36">
        <v>33650.943613423529</v>
      </c>
      <c r="N192" s="36">
        <v>17780.333398437499</v>
      </c>
      <c r="O192" s="36">
        <v>43203.543060039068</v>
      </c>
      <c r="P192" s="36">
        <v>4646.812076135574</v>
      </c>
      <c r="Q192" s="36">
        <v>35.172142999999998</v>
      </c>
      <c r="R192" s="36">
        <v>7387.6616455078229</v>
      </c>
      <c r="S192" s="36">
        <v>52897.04270898438</v>
      </c>
      <c r="T192" s="36">
        <v>15556.082589921894</v>
      </c>
      <c r="U192" s="36">
        <v>8728.9446562500107</v>
      </c>
      <c r="V192" s="36">
        <v>67959.389991375007</v>
      </c>
      <c r="W192" s="36">
        <v>5452.01496582031</v>
      </c>
      <c r="X192" s="36">
        <v>14577.569368912318</v>
      </c>
      <c r="Y192" s="36">
        <v>25039.071133272311</v>
      </c>
      <c r="Z192" s="36">
        <v>134.44221527099612</v>
      </c>
      <c r="AA192" s="36">
        <v>23236.875720312517</v>
      </c>
      <c r="AB192" s="36">
        <v>15935.997102671901</v>
      </c>
      <c r="AC192" s="36">
        <v>25199.940412440541</v>
      </c>
      <c r="AD192" s="36">
        <v>41135.934429281253</v>
      </c>
      <c r="AE192" s="36">
        <v>9468.5288720973567</v>
      </c>
      <c r="AF192" s="36">
        <v>11.560282258064516</v>
      </c>
      <c r="AG192" s="36">
        <v>23507.014734218748</v>
      </c>
      <c r="AH192" s="36">
        <v>52608.89958796875</v>
      </c>
      <c r="AI192" s="36">
        <v>7493.1954345703207</v>
      </c>
      <c r="AJ192" s="36">
        <v>69.118857910155896</v>
      </c>
      <c r="AK192" s="36">
        <v>5835.813031148451</v>
      </c>
      <c r="AL192" s="36">
        <v>26928.185849375019</v>
      </c>
      <c r="AM192" s="36">
        <v>16878.488319240951</v>
      </c>
      <c r="AN192" s="36">
        <v>11139.28607135938</v>
      </c>
      <c r="AO192" s="36">
        <v>49883.920543519533</v>
      </c>
      <c r="AP192" s="36">
        <v>724.56671142578102</v>
      </c>
      <c r="AQ192" s="36">
        <v>37583.243985523441</v>
      </c>
      <c r="AR192" s="36">
        <v>52633.389081039073</v>
      </c>
      <c r="AS192" s="36">
        <v>61442.063629625009</v>
      </c>
      <c r="AT192" s="36">
        <v>18401.960216843767</v>
      </c>
      <c r="AU192" s="36">
        <v>50833.980916015636</v>
      </c>
      <c r="AV192" s="36">
        <v>25401.667568062498</v>
      </c>
      <c r="AW192" s="36">
        <v>8310.8379516601653</v>
      </c>
      <c r="AX192" s="36">
        <v>51408.707397460967</v>
      </c>
      <c r="AY192" s="36">
        <v>36297.351916250045</v>
      </c>
    </row>
    <row r="193" spans="1:51" x14ac:dyDescent="0.25">
      <c r="A193" s="34">
        <v>44204</v>
      </c>
      <c r="B193" s="35">
        <v>24</v>
      </c>
      <c r="C193" s="36">
        <v>24436.553062312509</v>
      </c>
      <c r="D193" s="36">
        <v>37312.101570984079</v>
      </c>
      <c r="E193" s="36">
        <v>16480.644607033719</v>
      </c>
      <c r="F193" s="36">
        <v>50989.449496093745</v>
      </c>
      <c r="G193" s="36">
        <v>34545.902648281233</v>
      </c>
      <c r="H193" s="36">
        <v>7025.9691162422014</v>
      </c>
      <c r="I193" s="36">
        <v>23987.792845128912</v>
      </c>
      <c r="J193" s="36">
        <v>173.62413599999999</v>
      </c>
      <c r="K193" s="36">
        <v>16687.04311704688</v>
      </c>
      <c r="L193" s="36">
        <v>10298.08963213282</v>
      </c>
      <c r="M193" s="36">
        <v>31283.61140893602</v>
      </c>
      <c r="N193" s="36">
        <v>16531.99130078125</v>
      </c>
      <c r="O193" s="36">
        <v>40019.66129344533</v>
      </c>
      <c r="P193" s="36">
        <v>4268.2216161842607</v>
      </c>
      <c r="Q193" s="36">
        <v>34.077331000000001</v>
      </c>
      <c r="R193" s="36">
        <v>6831.1646484375051</v>
      </c>
      <c r="S193" s="36">
        <v>48913.899585937514</v>
      </c>
      <c r="T193" s="36">
        <v>14235.393018976569</v>
      </c>
      <c r="U193" s="36">
        <v>8067.6082451171897</v>
      </c>
      <c r="V193" s="36">
        <v>65115.434205468751</v>
      </c>
      <c r="W193" s="36">
        <v>5065.5790527343697</v>
      </c>
      <c r="X193" s="36">
        <v>13983.587436568541</v>
      </c>
      <c r="Y193" s="36">
        <v>23500.125592098157</v>
      </c>
      <c r="Z193" s="36">
        <v>182.2425831604003</v>
      </c>
      <c r="AA193" s="36">
        <v>21047.269791968793</v>
      </c>
      <c r="AB193" s="36">
        <v>15039.544986640651</v>
      </c>
      <c r="AC193" s="36">
        <v>23465.340109653502</v>
      </c>
      <c r="AD193" s="36">
        <v>37868.681558406242</v>
      </c>
      <c r="AE193" s="36">
        <v>8825.0522658629616</v>
      </c>
      <c r="AF193" s="36">
        <v>11.560282258064516</v>
      </c>
      <c r="AG193" s="36">
        <v>21685.105305656249</v>
      </c>
      <c r="AH193" s="36">
        <v>46336.009460000001</v>
      </c>
      <c r="AI193" s="36">
        <v>6780.15739746094</v>
      </c>
      <c r="AJ193" s="36">
        <v>69.744198974608935</v>
      </c>
      <c r="AK193" s="36">
        <v>5567.4851690000105</v>
      </c>
      <c r="AL193" s="36">
        <v>24954.699038484388</v>
      </c>
      <c r="AM193" s="36">
        <v>16027.417146412847</v>
      </c>
      <c r="AN193" s="36">
        <v>10449.764538031261</v>
      </c>
      <c r="AO193" s="36">
        <v>46362.749280652344</v>
      </c>
      <c r="AP193" s="36">
        <v>759.97727966308594</v>
      </c>
      <c r="AQ193" s="36">
        <v>36037.599188078151</v>
      </c>
      <c r="AR193" s="36">
        <v>49011.800665164075</v>
      </c>
      <c r="AS193" s="36">
        <v>56706.848057921896</v>
      </c>
      <c r="AT193" s="36">
        <v>17332.906988328141</v>
      </c>
      <c r="AU193" s="36">
        <v>46347.672566406261</v>
      </c>
      <c r="AV193" s="36">
        <v>16493.324784781238</v>
      </c>
      <c r="AW193" s="36">
        <v>18741.937774658203</v>
      </c>
      <c r="AX193" s="36">
        <v>47241.751611328145</v>
      </c>
      <c r="AY193" s="36">
        <v>33680.714101781297</v>
      </c>
    </row>
    <row r="194" spans="1:51" x14ac:dyDescent="0.25">
      <c r="A194" s="34">
        <v>44205</v>
      </c>
      <c r="B194" s="35">
        <v>1</v>
      </c>
      <c r="C194" s="36">
        <v>21982.78518262503</v>
      </c>
      <c r="D194" s="36">
        <v>33360.602717859088</v>
      </c>
      <c r="E194" s="36">
        <v>14184.10598053371</v>
      </c>
      <c r="F194" s="36">
        <v>45068.754089843766</v>
      </c>
      <c r="G194" s="36">
        <v>29752.466545562493</v>
      </c>
      <c r="H194" s="36">
        <v>7151.456453265635</v>
      </c>
      <c r="I194" s="36">
        <v>22105.488182007826</v>
      </c>
      <c r="J194" s="36">
        <v>173.89634699999999</v>
      </c>
      <c r="K194" s="36">
        <v>14908.559497234392</v>
      </c>
      <c r="L194" s="36">
        <v>8630.6047023203137</v>
      </c>
      <c r="M194" s="36">
        <v>30209.335016540841</v>
      </c>
      <c r="N194" s="36">
        <v>15172.454890625</v>
      </c>
      <c r="O194" s="36">
        <v>36327.740819273451</v>
      </c>
      <c r="P194" s="36">
        <v>3836.9609783618939</v>
      </c>
      <c r="Q194" s="36">
        <v>33.761594000000002</v>
      </c>
      <c r="R194" s="36">
        <v>5945.8496215820414</v>
      </c>
      <c r="S194" s="36">
        <v>43208.877812499995</v>
      </c>
      <c r="T194" s="36">
        <v>12945.323697242189</v>
      </c>
      <c r="U194" s="36">
        <v>7337.8715771484503</v>
      </c>
      <c r="V194" s="36">
        <v>57056.86848415625</v>
      </c>
      <c r="W194" s="36">
        <v>4653.3233398437496</v>
      </c>
      <c r="X194" s="36">
        <v>12640.652594693576</v>
      </c>
      <c r="Y194" s="36">
        <v>22050.804388721343</v>
      </c>
      <c r="Z194" s="36">
        <v>127.49665710449231</v>
      </c>
      <c r="AA194" s="36">
        <v>18358.85988529689</v>
      </c>
      <c r="AB194" s="36">
        <v>13883.850665585949</v>
      </c>
      <c r="AC194" s="36">
        <v>21132.472416291163</v>
      </c>
      <c r="AD194" s="36">
        <v>33202.841283531248</v>
      </c>
      <c r="AE194" s="36">
        <v>7755.5940007770223</v>
      </c>
      <c r="AF194" s="36">
        <v>11.560282258064516</v>
      </c>
      <c r="AG194" s="36">
        <v>18812.340103062499</v>
      </c>
      <c r="AH194" s="36">
        <v>40031.390566999995</v>
      </c>
      <c r="AI194" s="36">
        <v>5869.5196044921795</v>
      </c>
      <c r="AJ194" s="36">
        <v>65.869909423828915</v>
      </c>
      <c r="AK194" s="36">
        <v>5230.44069090626</v>
      </c>
      <c r="AL194" s="36">
        <v>22093.560736750031</v>
      </c>
      <c r="AM194" s="36">
        <v>13954.855627889394</v>
      </c>
      <c r="AN194" s="36">
        <v>9502.8805548437595</v>
      </c>
      <c r="AO194" s="36">
        <v>41763.728820347656</v>
      </c>
      <c r="AP194" s="36">
        <v>702.84326171874909</v>
      </c>
      <c r="AQ194" s="36">
        <v>33343.657842703149</v>
      </c>
      <c r="AR194" s="36">
        <v>44241.049779093752</v>
      </c>
      <c r="AS194" s="36">
        <v>49775.622952671889</v>
      </c>
      <c r="AT194" s="36">
        <v>16473.107209593752</v>
      </c>
      <c r="AU194" s="36">
        <v>41662.994273437507</v>
      </c>
      <c r="AV194" s="36">
        <v>9464.4012355937302</v>
      </c>
      <c r="AW194" s="36">
        <v>20173.165588378906</v>
      </c>
      <c r="AX194" s="36">
        <v>41280.648220214869</v>
      </c>
      <c r="AY194" s="36">
        <v>31055.103984765661</v>
      </c>
    </row>
    <row r="195" spans="1:51" x14ac:dyDescent="0.25">
      <c r="A195" s="34">
        <v>44205</v>
      </c>
      <c r="B195" s="35">
        <v>2</v>
      </c>
      <c r="C195" s="36">
        <v>20183.187592265673</v>
      </c>
      <c r="D195" s="36">
        <v>29535.663583109097</v>
      </c>
      <c r="E195" s="36">
        <v>12776.419303314971</v>
      </c>
      <c r="F195" s="36">
        <v>40811.359658203139</v>
      </c>
      <c r="G195" s="36">
        <v>25240.176055593758</v>
      </c>
      <c r="H195" s="36">
        <v>6646.8437105390894</v>
      </c>
      <c r="I195" s="36">
        <v>20315.040404066418</v>
      </c>
      <c r="J195" s="36">
        <v>139.59525600000001</v>
      </c>
      <c r="K195" s="36">
        <v>13133.56739198439</v>
      </c>
      <c r="L195" s="36">
        <v>8363.5701953359512</v>
      </c>
      <c r="M195" s="36">
        <v>27971.842128273798</v>
      </c>
      <c r="N195" s="36">
        <v>13567.361748046889</v>
      </c>
      <c r="O195" s="36">
        <v>33121.642895343764</v>
      </c>
      <c r="P195" s="36">
        <v>3577.1270531336486</v>
      </c>
      <c r="Q195" s="36">
        <v>33.245149999999995</v>
      </c>
      <c r="R195" s="36">
        <v>5055.8544799804704</v>
      </c>
      <c r="S195" s="36">
        <v>37604.345570312529</v>
      </c>
      <c r="T195" s="36">
        <v>11623.752131617199</v>
      </c>
      <c r="U195" s="36">
        <v>6694.1163808593901</v>
      </c>
      <c r="V195" s="36">
        <v>50172.654394687503</v>
      </c>
      <c r="W195" s="36">
        <v>4254.03742675782</v>
      </c>
      <c r="X195" s="36">
        <v>11435.216434646656</v>
      </c>
      <c r="Y195" s="36">
        <v>20369.028601813985</v>
      </c>
      <c r="Z195" s="36">
        <v>143.60951324462891</v>
      </c>
      <c r="AA195" s="36">
        <v>15277.607571554707</v>
      </c>
      <c r="AB195" s="36">
        <v>13018.254710125002</v>
      </c>
      <c r="AC195" s="36">
        <v>18907.259296353772</v>
      </c>
      <c r="AD195" s="36">
        <v>28826.049908468747</v>
      </c>
      <c r="AE195" s="36">
        <v>6688.9529220660997</v>
      </c>
      <c r="AF195" s="36">
        <v>11.560282258064516</v>
      </c>
      <c r="AG195" s="36">
        <v>16353.805546843749</v>
      </c>
      <c r="AH195" s="36">
        <v>35378.285787625005</v>
      </c>
      <c r="AI195" s="36">
        <v>5002.7187255859399</v>
      </c>
      <c r="AJ195" s="36">
        <v>65.341466796874784</v>
      </c>
      <c r="AK195" s="36">
        <v>4811.1674161328301</v>
      </c>
      <c r="AL195" s="36">
        <v>18840.129480078151</v>
      </c>
      <c r="AM195" s="36">
        <v>11514.801311740965</v>
      </c>
      <c r="AN195" s="36">
        <v>8599.5771732343801</v>
      </c>
      <c r="AO195" s="36">
        <v>36967.555725027341</v>
      </c>
      <c r="AP195" s="36">
        <v>686.34042358398494</v>
      </c>
      <c r="AQ195" s="36">
        <v>31239.267067031298</v>
      </c>
      <c r="AR195" s="36">
        <v>39628.585439937502</v>
      </c>
      <c r="AS195" s="36">
        <v>42994.108707718762</v>
      </c>
      <c r="AT195" s="36">
        <v>15649.271714687518</v>
      </c>
      <c r="AU195" s="36">
        <v>37500.757751953155</v>
      </c>
      <c r="AV195" s="36">
        <v>11362.113544843749</v>
      </c>
      <c r="AW195" s="36">
        <v>12581.027618408212</v>
      </c>
      <c r="AX195" s="36">
        <v>34901.52756591799</v>
      </c>
      <c r="AY195" s="36">
        <v>29160.898873093811</v>
      </c>
    </row>
    <row r="196" spans="1:51" x14ac:dyDescent="0.25">
      <c r="A196" s="34">
        <v>44205</v>
      </c>
      <c r="B196" s="35">
        <v>3</v>
      </c>
      <c r="C196" s="36">
        <v>19329.135850593786</v>
      </c>
      <c r="D196" s="36">
        <v>26667.024697046578</v>
      </c>
      <c r="E196" s="36">
        <v>12074.795200572758</v>
      </c>
      <c r="F196" s="36">
        <v>37905.01001367189</v>
      </c>
      <c r="G196" s="36">
        <v>22331.392597718783</v>
      </c>
      <c r="H196" s="36">
        <v>6585.6771003515696</v>
      </c>
      <c r="I196" s="36">
        <v>19180.472929375006</v>
      </c>
      <c r="J196" s="36">
        <v>121.37970700000001</v>
      </c>
      <c r="K196" s="36">
        <v>12072.521304742202</v>
      </c>
      <c r="L196" s="36">
        <v>7619.6117746015771</v>
      </c>
      <c r="M196" s="36">
        <v>27149.588528105727</v>
      </c>
      <c r="N196" s="36">
        <v>12276.889722656271</v>
      </c>
      <c r="O196" s="36">
        <v>30932.987061570326</v>
      </c>
      <c r="P196" s="36">
        <v>3395.4238742500361</v>
      </c>
      <c r="Q196" s="36">
        <v>32.320948999999999</v>
      </c>
      <c r="R196" s="36">
        <v>4480.6617187499996</v>
      </c>
      <c r="S196" s="36">
        <v>33372.286470703155</v>
      </c>
      <c r="T196" s="36">
        <v>10923.13215460157</v>
      </c>
      <c r="U196" s="36">
        <v>6220.9486298828097</v>
      </c>
      <c r="V196" s="36">
        <v>46388.645450953147</v>
      </c>
      <c r="W196" s="36">
        <v>4062.3546142578198</v>
      </c>
      <c r="X196" s="36">
        <v>10793.682565256058</v>
      </c>
      <c r="Y196" s="36">
        <v>19420.949343909953</v>
      </c>
      <c r="Z196" s="36">
        <v>141.10747909545898</v>
      </c>
      <c r="AA196" s="36">
        <v>12821.422041945327</v>
      </c>
      <c r="AB196" s="36">
        <v>12601.425412742203</v>
      </c>
      <c r="AC196" s="36">
        <v>17751.053882123597</v>
      </c>
      <c r="AD196" s="36">
        <v>25455.919437656245</v>
      </c>
      <c r="AE196" s="36">
        <v>5999.2390456441935</v>
      </c>
      <c r="AF196" s="36">
        <v>11.560282258064516</v>
      </c>
      <c r="AG196" s="36">
        <v>14522.041649281251</v>
      </c>
      <c r="AH196" s="36">
        <v>32242.225868499998</v>
      </c>
      <c r="AI196" s="36">
        <v>4403.1980468749998</v>
      </c>
      <c r="AJ196" s="36">
        <v>61.361955566405925</v>
      </c>
      <c r="AK196" s="36">
        <v>4655.1848008359393</v>
      </c>
      <c r="AL196" s="36">
        <v>16562.590392015652</v>
      </c>
      <c r="AM196" s="36">
        <v>9488.0471456628366</v>
      </c>
      <c r="AN196" s="36">
        <v>8145.8065540625212</v>
      </c>
      <c r="AO196" s="36">
        <v>33259.700597949217</v>
      </c>
      <c r="AP196" s="36">
        <v>659.44406127929699</v>
      </c>
      <c r="AQ196" s="36">
        <v>29846.562310265665</v>
      </c>
      <c r="AR196" s="36">
        <v>36248.563024718766</v>
      </c>
      <c r="AS196" s="36">
        <v>38057.77776282814</v>
      </c>
      <c r="AT196" s="36">
        <v>14990.287012546882</v>
      </c>
      <c r="AU196" s="36">
        <v>34430.419169921894</v>
      </c>
      <c r="AV196" s="36">
        <v>11412.213589406238</v>
      </c>
      <c r="AW196" s="36">
        <v>10490.07971191407</v>
      </c>
      <c r="AX196" s="36">
        <v>30688.364197998064</v>
      </c>
      <c r="AY196" s="36">
        <v>27985.986455875038</v>
      </c>
    </row>
    <row r="197" spans="1:51" x14ac:dyDescent="0.25">
      <c r="A197" s="34">
        <v>44205</v>
      </c>
      <c r="B197" s="35">
        <v>4</v>
      </c>
      <c r="C197" s="36">
        <v>18653.524096468791</v>
      </c>
      <c r="D197" s="36">
        <v>24910.000020671592</v>
      </c>
      <c r="E197" s="36">
        <v>11000.045018346207</v>
      </c>
      <c r="F197" s="36">
        <v>36217.357328125021</v>
      </c>
      <c r="G197" s="36">
        <v>20363.033998562511</v>
      </c>
      <c r="H197" s="36">
        <v>6436.8439493593914</v>
      </c>
      <c r="I197" s="36">
        <v>18649.772365414068</v>
      </c>
      <c r="J197" s="36">
        <v>106.63872000000001</v>
      </c>
      <c r="K197" s="36">
        <v>11360.60775853907</v>
      </c>
      <c r="L197" s="36">
        <v>6949.2203359921832</v>
      </c>
      <c r="M197" s="36">
        <v>26281.484845167655</v>
      </c>
      <c r="N197" s="36">
        <v>11625.24210351564</v>
      </c>
      <c r="O197" s="36">
        <v>29658.734411312518</v>
      </c>
      <c r="P197" s="36">
        <v>3383.1249050540973</v>
      </c>
      <c r="Q197" s="36">
        <v>31.406213000000001</v>
      </c>
      <c r="R197" s="36">
        <v>4072.5460144042972</v>
      </c>
      <c r="S197" s="36">
        <v>30602.362256835946</v>
      </c>
      <c r="T197" s="36">
        <v>10577.509123789068</v>
      </c>
      <c r="U197" s="36">
        <v>6000.1896923828099</v>
      </c>
      <c r="V197" s="36">
        <v>42698.971541453138</v>
      </c>
      <c r="W197" s="36">
        <v>3878.0488769531298</v>
      </c>
      <c r="X197" s="36">
        <v>9728.8741658341896</v>
      </c>
      <c r="Y197" s="36">
        <v>19486.342099013968</v>
      </c>
      <c r="Z197" s="36">
        <v>157.91578308105471</v>
      </c>
      <c r="AA197" s="36">
        <v>11157.248454249997</v>
      </c>
      <c r="AB197" s="36">
        <v>12337.607060648452</v>
      </c>
      <c r="AC197" s="36">
        <v>16905.201975411754</v>
      </c>
      <c r="AD197" s="36">
        <v>23191.23376906251</v>
      </c>
      <c r="AE197" s="36">
        <v>5588.0958373707708</v>
      </c>
      <c r="AF197" s="36">
        <v>11.560282258064516</v>
      </c>
      <c r="AG197" s="36">
        <v>13419.850722718749</v>
      </c>
      <c r="AH197" s="36">
        <v>28795.912823499995</v>
      </c>
      <c r="AI197" s="36">
        <v>3901.9677246093697</v>
      </c>
      <c r="AJ197" s="36">
        <v>61.930906005859867</v>
      </c>
      <c r="AK197" s="36">
        <v>4502.0301152265702</v>
      </c>
      <c r="AL197" s="36">
        <v>14957.74721400001</v>
      </c>
      <c r="AM197" s="36">
        <v>7609.2986123112678</v>
      </c>
      <c r="AN197" s="36">
        <v>8299.8648943593798</v>
      </c>
      <c r="AO197" s="36">
        <v>30607.177800156249</v>
      </c>
      <c r="AP197" s="36">
        <v>594.45352172851597</v>
      </c>
      <c r="AQ197" s="36">
        <v>29150.726627312535</v>
      </c>
      <c r="AR197" s="36">
        <v>33879.110034742196</v>
      </c>
      <c r="AS197" s="36">
        <v>34978.614137234399</v>
      </c>
      <c r="AT197" s="36">
        <v>14538.179306734381</v>
      </c>
      <c r="AU197" s="36">
        <v>32696.834849609389</v>
      </c>
      <c r="AV197" s="36">
        <v>8141.3407439687508</v>
      </c>
      <c r="AW197" s="36">
        <v>10086.596374511733</v>
      </c>
      <c r="AX197" s="36">
        <v>27961.792122802741</v>
      </c>
      <c r="AY197" s="36">
        <v>27359.564222640634</v>
      </c>
    </row>
    <row r="198" spans="1:51" x14ac:dyDescent="0.25">
      <c r="A198" s="34">
        <v>44205</v>
      </c>
      <c r="B198" s="35">
        <v>5</v>
      </c>
      <c r="C198" s="36">
        <v>18134.442773515679</v>
      </c>
      <c r="D198" s="36">
        <v>23885.283607265337</v>
      </c>
      <c r="E198" s="36">
        <v>9583.3740667524489</v>
      </c>
      <c r="F198" s="36">
        <v>35354.188105468769</v>
      </c>
      <c r="G198" s="36">
        <v>18885.985022422428</v>
      </c>
      <c r="H198" s="36">
        <v>7629.3049704297073</v>
      </c>
      <c r="I198" s="36">
        <v>18175.401681468757</v>
      </c>
      <c r="J198" s="36">
        <v>97.337574000000004</v>
      </c>
      <c r="K198" s="36">
        <v>10755.92795729687</v>
      </c>
      <c r="L198" s="36">
        <v>6970.850893851577</v>
      </c>
      <c r="M198" s="36">
        <v>25246.792901356086</v>
      </c>
      <c r="N198" s="36">
        <v>11139.016044921891</v>
      </c>
      <c r="O198" s="36">
        <v>28763.868969375024</v>
      </c>
      <c r="P198" s="36">
        <v>3203.0489031787261</v>
      </c>
      <c r="Q198" s="36">
        <v>30.900181000000003</v>
      </c>
      <c r="R198" s="36">
        <v>3862.0394165039061</v>
      </c>
      <c r="S198" s="36">
        <v>29093.476410156261</v>
      </c>
      <c r="T198" s="36">
        <v>10325.069249320328</v>
      </c>
      <c r="U198" s="36">
        <v>5900.9359599609397</v>
      </c>
      <c r="V198" s="36">
        <v>38996.044210593769</v>
      </c>
      <c r="W198" s="36">
        <v>3617.5780761718797</v>
      </c>
      <c r="X198" s="36">
        <v>9789.8861521310719</v>
      </c>
      <c r="Y198" s="36">
        <v>19359.506284783714</v>
      </c>
      <c r="Z198" s="36">
        <v>208.32772659301747</v>
      </c>
      <c r="AA198" s="36">
        <v>10571.298675335971</v>
      </c>
      <c r="AB198" s="36">
        <v>12274.790689062502</v>
      </c>
      <c r="AC198" s="36">
        <v>16437.675956773008</v>
      </c>
      <c r="AD198" s="36">
        <v>22009.882475781269</v>
      </c>
      <c r="AE198" s="36">
        <v>4822.703995737962</v>
      </c>
      <c r="AF198" s="36">
        <v>11.560282258064516</v>
      </c>
      <c r="AG198" s="36">
        <v>12952.1201693125</v>
      </c>
      <c r="AH198" s="36">
        <v>26569.466115187501</v>
      </c>
      <c r="AI198" s="36">
        <v>3718.3287963867297</v>
      </c>
      <c r="AJ198" s="36">
        <v>63.188150878907038</v>
      </c>
      <c r="AK198" s="36">
        <v>4383.26160282814</v>
      </c>
      <c r="AL198" s="36">
        <v>14101.008341890662</v>
      </c>
      <c r="AM198" s="36">
        <v>7112.9517987331546</v>
      </c>
      <c r="AN198" s="36">
        <v>8235.5998541406407</v>
      </c>
      <c r="AO198" s="36">
        <v>29056.401440781268</v>
      </c>
      <c r="AP198" s="36">
        <v>519.52822875976608</v>
      </c>
      <c r="AQ198" s="36">
        <v>28649.536463968783</v>
      </c>
      <c r="AR198" s="36">
        <v>32442.314076113289</v>
      </c>
      <c r="AS198" s="36">
        <v>33038.989267617202</v>
      </c>
      <c r="AT198" s="36">
        <v>14295.960538234403</v>
      </c>
      <c r="AU198" s="36">
        <v>31570.93711132816</v>
      </c>
      <c r="AV198" s="36">
        <v>11736.175135531252</v>
      </c>
      <c r="AW198" s="36">
        <v>5428.0081787109402</v>
      </c>
      <c r="AX198" s="36">
        <v>26419.88364501953</v>
      </c>
      <c r="AY198" s="36">
        <v>26963.787376312557</v>
      </c>
    </row>
    <row r="199" spans="1:51" x14ac:dyDescent="0.25">
      <c r="A199" s="34">
        <v>44205</v>
      </c>
      <c r="B199" s="35">
        <v>6</v>
      </c>
      <c r="C199" s="36">
        <v>18033.485886796916</v>
      </c>
      <c r="D199" s="36">
        <v>23804.852882671588</v>
      </c>
      <c r="E199" s="36">
        <v>9289.7996855258771</v>
      </c>
      <c r="F199" s="36">
        <v>34920.095500000025</v>
      </c>
      <c r="G199" s="36">
        <v>18406.517793204326</v>
      </c>
      <c r="H199" s="36">
        <v>7893.4742940390788</v>
      </c>
      <c r="I199" s="36">
        <v>18015.712172628915</v>
      </c>
      <c r="J199" s="36">
        <v>95.198633000000001</v>
      </c>
      <c r="K199" s="36">
        <v>10587.86960482032</v>
      </c>
      <c r="L199" s="36">
        <v>7170.9627578984491</v>
      </c>
      <c r="M199" s="36">
        <v>24610.634877745018</v>
      </c>
      <c r="N199" s="36">
        <v>10799.724876953142</v>
      </c>
      <c r="O199" s="36">
        <v>28533.813699164089</v>
      </c>
      <c r="P199" s="36">
        <v>3198.5251180579266</v>
      </c>
      <c r="Q199" s="36">
        <v>30.863543</v>
      </c>
      <c r="R199" s="36">
        <v>3748.9089477539069</v>
      </c>
      <c r="S199" s="36">
        <v>28244.721487304709</v>
      </c>
      <c r="T199" s="36">
        <v>10429.31938065627</v>
      </c>
      <c r="U199" s="36">
        <v>5948.7234150390605</v>
      </c>
      <c r="V199" s="36">
        <v>37610.923147640649</v>
      </c>
      <c r="W199" s="36">
        <v>3493.9951660156403</v>
      </c>
      <c r="X199" s="36">
        <v>9644.424163138905</v>
      </c>
      <c r="Y199" s="36">
        <v>19325.736536393644</v>
      </c>
      <c r="Z199" s="36">
        <v>195.42159927368161</v>
      </c>
      <c r="AA199" s="36">
        <v>10314.020494312519</v>
      </c>
      <c r="AB199" s="36">
        <v>12266.719405640624</v>
      </c>
      <c r="AC199" s="36">
        <v>16683.903344206996</v>
      </c>
      <c r="AD199" s="36">
        <v>21534.969717203137</v>
      </c>
      <c r="AE199" s="36">
        <v>5064.1564217536124</v>
      </c>
      <c r="AF199" s="36">
        <v>11.560282258064516</v>
      </c>
      <c r="AG199" s="36">
        <v>12711.296443312502</v>
      </c>
      <c r="AH199" s="36">
        <v>26282.929523187508</v>
      </c>
      <c r="AI199" s="36">
        <v>3649.0763183593704</v>
      </c>
      <c r="AJ199" s="36">
        <v>70.581516845702822</v>
      </c>
      <c r="AK199" s="36">
        <v>4495.6317473437502</v>
      </c>
      <c r="AL199" s="36">
        <v>13359.70620733595</v>
      </c>
      <c r="AM199" s="36">
        <v>6972.51527978784</v>
      </c>
      <c r="AN199" s="36">
        <v>8105.2604356875108</v>
      </c>
      <c r="AO199" s="36">
        <v>28326.417984734377</v>
      </c>
      <c r="AP199" s="36">
        <v>538.41462707519599</v>
      </c>
      <c r="AQ199" s="36">
        <v>28443.106931117221</v>
      </c>
      <c r="AR199" s="36">
        <v>31696.751773078126</v>
      </c>
      <c r="AS199" s="36">
        <v>32357.48162753908</v>
      </c>
      <c r="AT199" s="36">
        <v>14103.701342281274</v>
      </c>
      <c r="AU199" s="36">
        <v>31153.652605468778</v>
      </c>
      <c r="AV199" s="36">
        <v>12726.149543093754</v>
      </c>
      <c r="AW199" s="36">
        <v>3139.414611816409</v>
      </c>
      <c r="AX199" s="36">
        <v>25740.505888671913</v>
      </c>
      <c r="AY199" s="36">
        <v>26692.922866718774</v>
      </c>
    </row>
    <row r="200" spans="1:51" x14ac:dyDescent="0.25">
      <c r="A200" s="34">
        <v>44205</v>
      </c>
      <c r="B200" s="35">
        <v>7</v>
      </c>
      <c r="C200" s="36">
        <v>17733.666445062514</v>
      </c>
      <c r="D200" s="36">
        <v>23335.056144796581</v>
      </c>
      <c r="E200" s="36">
        <v>9603.9231287993262</v>
      </c>
      <c r="F200" s="36">
        <v>34594.680029296898</v>
      </c>
      <c r="G200" s="36">
        <v>17723.327154612718</v>
      </c>
      <c r="H200" s="36">
        <v>7576.7749552500081</v>
      </c>
      <c r="I200" s="36">
        <v>18300.70923491408</v>
      </c>
      <c r="J200" s="36">
        <v>98.176783999999998</v>
      </c>
      <c r="K200" s="36">
        <v>10541.421492812509</v>
      </c>
      <c r="L200" s="36">
        <v>7037.3691472812325</v>
      </c>
      <c r="M200" s="36">
        <v>23529.071287769177</v>
      </c>
      <c r="N200" s="36">
        <v>10731.844705078131</v>
      </c>
      <c r="O200" s="36">
        <v>28482.640601460949</v>
      </c>
      <c r="P200" s="36">
        <v>3171.8358091680388</v>
      </c>
      <c r="Q200" s="36">
        <v>30.849150999999999</v>
      </c>
      <c r="R200" s="36">
        <v>3642.0851074218772</v>
      </c>
      <c r="S200" s="36">
        <v>27659.851470703146</v>
      </c>
      <c r="T200" s="36">
        <v>9797.8641211562608</v>
      </c>
      <c r="U200" s="36">
        <v>5533.2085849609502</v>
      </c>
      <c r="V200" s="36">
        <v>37034.775069531279</v>
      </c>
      <c r="W200" s="36">
        <v>3613.56999511719</v>
      </c>
      <c r="X200" s="36">
        <v>8332.2613200451415</v>
      </c>
      <c r="Y200" s="36">
        <v>19388.528525421305</v>
      </c>
      <c r="Z200" s="36">
        <v>216.4573973083497</v>
      </c>
      <c r="AA200" s="36">
        <v>10286.772641906256</v>
      </c>
      <c r="AB200" s="36">
        <v>12476.86074966406</v>
      </c>
      <c r="AC200" s="36">
        <v>16213.577582419808</v>
      </c>
      <c r="AD200" s="36">
        <v>21146.143759437502</v>
      </c>
      <c r="AE200" s="36">
        <v>4704.1240094723298</v>
      </c>
      <c r="AF200" s="36">
        <v>11.560282258064516</v>
      </c>
      <c r="AG200" s="36">
        <v>12714.946721750001</v>
      </c>
      <c r="AH200" s="36">
        <v>25746.747870562496</v>
      </c>
      <c r="AI200" s="36">
        <v>3562.7207998196168</v>
      </c>
      <c r="AJ200" s="36">
        <v>58.400266845702845</v>
      </c>
      <c r="AK200" s="36">
        <v>4549.7514334368125</v>
      </c>
      <c r="AL200" s="36">
        <v>13244.102178460962</v>
      </c>
      <c r="AM200" s="36">
        <v>6853.1941728347165</v>
      </c>
      <c r="AN200" s="36">
        <v>7601.135696093761</v>
      </c>
      <c r="AO200" s="36">
        <v>27612.404212113292</v>
      </c>
      <c r="AP200" s="36">
        <v>563.29840754638599</v>
      </c>
      <c r="AQ200" s="36">
        <v>28673.520212671912</v>
      </c>
      <c r="AR200" s="36">
        <v>31331.615575367203</v>
      </c>
      <c r="AS200" s="36">
        <v>32332.103680703149</v>
      </c>
      <c r="AT200" s="36">
        <v>13816.262033265646</v>
      </c>
      <c r="AU200" s="36">
        <v>30806.198634765642</v>
      </c>
      <c r="AV200" s="36">
        <v>12518.08367721877</v>
      </c>
      <c r="AW200" s="36">
        <v>2967.6000976562518</v>
      </c>
      <c r="AX200" s="36">
        <v>24961.617329101569</v>
      </c>
      <c r="AY200" s="36">
        <v>26855.946809390658</v>
      </c>
    </row>
    <row r="201" spans="1:51" x14ac:dyDescent="0.25">
      <c r="A201" s="34">
        <v>44205</v>
      </c>
      <c r="B201" s="35">
        <v>8</v>
      </c>
      <c r="C201" s="36">
        <v>17421.700698593791</v>
      </c>
      <c r="D201" s="36">
        <v>22629.967632296579</v>
      </c>
      <c r="E201" s="36">
        <v>9601.1366682134012</v>
      </c>
      <c r="F201" s="36">
        <v>35211.54991992189</v>
      </c>
      <c r="G201" s="36">
        <v>16164.137881442839</v>
      </c>
      <c r="H201" s="36">
        <v>7638.6207093437697</v>
      </c>
      <c r="I201" s="36">
        <v>18832.107332257823</v>
      </c>
      <c r="J201" s="36">
        <v>111.5959</v>
      </c>
      <c r="K201" s="36">
        <v>10422.702157648451</v>
      </c>
      <c r="L201" s="36">
        <v>6983.2464116874835</v>
      </c>
      <c r="M201" s="36">
        <v>23299.083049208195</v>
      </c>
      <c r="N201" s="36">
        <v>10123.675818359379</v>
      </c>
      <c r="O201" s="36">
        <v>28604.369232101577</v>
      </c>
      <c r="P201" s="36">
        <v>3237.7386044202494</v>
      </c>
      <c r="Q201" s="36">
        <v>31.903594999999999</v>
      </c>
      <c r="R201" s="36">
        <v>3355.7101379394535</v>
      </c>
      <c r="S201" s="36">
        <v>26639.629931640651</v>
      </c>
      <c r="T201" s="36">
        <v>8712.7229061015769</v>
      </c>
      <c r="U201" s="36">
        <v>4618.3459208984495</v>
      </c>
      <c r="V201" s="36">
        <v>35401.910368218771</v>
      </c>
      <c r="W201" s="36">
        <v>3426.1724853515598</v>
      </c>
      <c r="X201" s="36">
        <v>7777.2819215451927</v>
      </c>
      <c r="Y201" s="36">
        <v>19715.312387897793</v>
      </c>
      <c r="Z201" s="36">
        <v>180.88702117919922</v>
      </c>
      <c r="AA201" s="36">
        <v>9336.2087945859748</v>
      </c>
      <c r="AB201" s="36">
        <v>12944.154594203152</v>
      </c>
      <c r="AC201" s="36">
        <v>15746.394256588126</v>
      </c>
      <c r="AD201" s="36">
        <v>19703.527671578137</v>
      </c>
      <c r="AE201" s="36">
        <v>4390.4581860817107</v>
      </c>
      <c r="AF201" s="36">
        <v>11.560282258064516</v>
      </c>
      <c r="AG201" s="36">
        <v>12277.187327593751</v>
      </c>
      <c r="AH201" s="36">
        <v>23338.575672656247</v>
      </c>
      <c r="AI201" s="36">
        <v>3224.3448047586362</v>
      </c>
      <c r="AJ201" s="36">
        <v>41.782343017578</v>
      </c>
      <c r="AK201" s="36">
        <v>4587.2528071315046</v>
      </c>
      <c r="AL201" s="36">
        <v>12900.963495851571</v>
      </c>
      <c r="AM201" s="36">
        <v>5914.4956485300081</v>
      </c>
      <c r="AN201" s="36">
        <v>7602.0882445625102</v>
      </c>
      <c r="AO201" s="36">
        <v>26953.390510542984</v>
      </c>
      <c r="AP201" s="36">
        <v>457.87932449999977</v>
      </c>
      <c r="AQ201" s="36">
        <v>28980.729745289096</v>
      </c>
      <c r="AR201" s="36">
        <v>30480.884004410167</v>
      </c>
      <c r="AS201" s="36">
        <v>31319.035216304699</v>
      </c>
      <c r="AT201" s="36">
        <v>13505.007971812518</v>
      </c>
      <c r="AU201" s="36">
        <v>30255.78425781252</v>
      </c>
      <c r="AV201" s="36">
        <v>10752.258848781246</v>
      </c>
      <c r="AW201" s="36">
        <v>2466.216796875</v>
      </c>
      <c r="AX201" s="36">
        <v>23101.586351318369</v>
      </c>
      <c r="AY201" s="36">
        <v>27235.227672015651</v>
      </c>
    </row>
    <row r="202" spans="1:51" x14ac:dyDescent="0.25">
      <c r="A202" s="34">
        <v>44205</v>
      </c>
      <c r="B202" s="35">
        <v>9</v>
      </c>
      <c r="C202" s="36">
        <v>19194.873298750008</v>
      </c>
      <c r="D202" s="36">
        <v>25001.505721140344</v>
      </c>
      <c r="E202" s="36">
        <v>10161.058821674329</v>
      </c>
      <c r="F202" s="36">
        <v>39100.807316406266</v>
      </c>
      <c r="G202" s="36">
        <v>19448.334590342183</v>
      </c>
      <c r="H202" s="36">
        <v>8364.9044680937513</v>
      </c>
      <c r="I202" s="36">
        <v>20855.770508812511</v>
      </c>
      <c r="J202" s="36">
        <v>123.325171</v>
      </c>
      <c r="K202" s="36">
        <v>11326.34283725782</v>
      </c>
      <c r="L202" s="36">
        <v>7205.0117389062652</v>
      </c>
      <c r="M202" s="36">
        <v>25521.059309836088</v>
      </c>
      <c r="N202" s="36">
        <v>11173.695314453129</v>
      </c>
      <c r="O202" s="36">
        <v>31218.315637398457</v>
      </c>
      <c r="P202" s="36">
        <v>3736.5729743487782</v>
      </c>
      <c r="Q202" s="36">
        <v>32.598441000000001</v>
      </c>
      <c r="R202" s="36">
        <v>3693.7725646972658</v>
      </c>
      <c r="S202" s="36">
        <v>29458.639178710957</v>
      </c>
      <c r="T202" s="36">
        <v>9315.4704271953287</v>
      </c>
      <c r="U202" s="36">
        <v>5104.3563955078207</v>
      </c>
      <c r="V202" s="36">
        <v>38836.04746434377</v>
      </c>
      <c r="W202" s="36">
        <v>3669.9519287109397</v>
      </c>
      <c r="X202" s="36">
        <v>8713.8576982795021</v>
      </c>
      <c r="Y202" s="36">
        <v>20748.880572912065</v>
      </c>
      <c r="Z202" s="36">
        <v>223.86177322387704</v>
      </c>
      <c r="AA202" s="36">
        <v>11526.195723570323</v>
      </c>
      <c r="AB202" s="36">
        <v>14029.084518734393</v>
      </c>
      <c r="AC202" s="36">
        <v>16560.10077185406</v>
      </c>
      <c r="AD202" s="36">
        <v>21648.586536484385</v>
      </c>
      <c r="AE202" s="36">
        <v>4870.7346751598434</v>
      </c>
      <c r="AF202" s="36">
        <v>11.560282258064516</v>
      </c>
      <c r="AG202" s="36">
        <v>13698.98603575</v>
      </c>
      <c r="AH202" s="36">
        <v>25505.400469750002</v>
      </c>
      <c r="AI202" s="36">
        <v>3564.6996276541695</v>
      </c>
      <c r="AJ202" s="36">
        <v>64.250403808595195</v>
      </c>
      <c r="AK202" s="36">
        <v>5285.2524908027799</v>
      </c>
      <c r="AL202" s="36">
        <v>13660.491568015641</v>
      </c>
      <c r="AM202" s="36">
        <v>6855.7784291706412</v>
      </c>
      <c r="AN202" s="36">
        <v>8006.2664905156307</v>
      </c>
      <c r="AO202" s="36">
        <v>29413.98797740235</v>
      </c>
      <c r="AP202" s="36">
        <v>621.34680519834819</v>
      </c>
      <c r="AQ202" s="36">
        <v>31448.80149133598</v>
      </c>
      <c r="AR202" s="36">
        <v>33478.789828128916</v>
      </c>
      <c r="AS202" s="36">
        <v>34383.034717843773</v>
      </c>
      <c r="AT202" s="36">
        <v>15081.998723140621</v>
      </c>
      <c r="AU202" s="36">
        <v>33083.399865234402</v>
      </c>
      <c r="AV202" s="36">
        <v>12561.926888859365</v>
      </c>
      <c r="AW202" s="36">
        <v>1912.8927139677494</v>
      </c>
      <c r="AX202" s="36">
        <v>25358.536298828138</v>
      </c>
      <c r="AY202" s="36">
        <v>30114.827098953134</v>
      </c>
    </row>
    <row r="203" spans="1:51" x14ac:dyDescent="0.25">
      <c r="A203" s="34">
        <v>44205</v>
      </c>
      <c r="B203" s="35">
        <v>10</v>
      </c>
      <c r="C203" s="36">
        <v>21442.663222625015</v>
      </c>
      <c r="D203" s="36">
        <v>28725.517094827832</v>
      </c>
      <c r="E203" s="36">
        <v>11650.369392314973</v>
      </c>
      <c r="F203" s="36">
        <v>44152.621945312516</v>
      </c>
      <c r="G203" s="36">
        <v>24209.145107735651</v>
      </c>
      <c r="H203" s="36">
        <v>9438.8380397812634</v>
      </c>
      <c r="I203" s="36">
        <v>23211.675815683604</v>
      </c>
      <c r="J203" s="36">
        <v>143.43323199999998</v>
      </c>
      <c r="K203" s="36">
        <v>12879.884105351572</v>
      </c>
      <c r="L203" s="36">
        <v>8093.06560257813</v>
      </c>
      <c r="M203" s="36">
        <v>27445.107072816052</v>
      </c>
      <c r="N203" s="36">
        <v>12792.16424609376</v>
      </c>
      <c r="O203" s="36">
        <v>35107.647755710961</v>
      </c>
      <c r="P203" s="36">
        <v>4056.9907365125373</v>
      </c>
      <c r="Q203" s="36">
        <v>33.186202999999999</v>
      </c>
      <c r="R203" s="36">
        <v>4259.6584350585963</v>
      </c>
      <c r="S203" s="36">
        <v>33767.317944335962</v>
      </c>
      <c r="T203" s="36">
        <v>10695.877606164071</v>
      </c>
      <c r="U203" s="36">
        <v>6105.89302636719</v>
      </c>
      <c r="V203" s="36">
        <v>45367.388606562519</v>
      </c>
      <c r="W203" s="36">
        <v>4212.85595703125</v>
      </c>
      <c r="X203" s="36">
        <v>9767.1856569748306</v>
      </c>
      <c r="Y203" s="36">
        <v>22355.58339684764</v>
      </c>
      <c r="Z203" s="36">
        <v>173.34857406616209</v>
      </c>
      <c r="AA203" s="36">
        <v>13992.169792718762</v>
      </c>
      <c r="AB203" s="36">
        <v>15355.99298451564</v>
      </c>
      <c r="AC203" s="36">
        <v>19110.357950232014</v>
      </c>
      <c r="AD203" s="36">
        <v>25244.556478625003</v>
      </c>
      <c r="AE203" s="36">
        <v>5203.7065050104738</v>
      </c>
      <c r="AF203" s="36">
        <v>11.560282258064516</v>
      </c>
      <c r="AG203" s="36">
        <v>16181.034288749999</v>
      </c>
      <c r="AH203" s="36">
        <v>29938.599340812496</v>
      </c>
      <c r="AI203" s="36">
        <v>4195.8385970544095</v>
      </c>
      <c r="AJ203" s="36">
        <v>94.871362792969023</v>
      </c>
      <c r="AK203" s="36">
        <v>5557.8201554766711</v>
      </c>
      <c r="AL203" s="36">
        <v>15127.284057843772</v>
      </c>
      <c r="AM203" s="36">
        <v>8584.1449716550269</v>
      </c>
      <c r="AN203" s="36">
        <v>8821.7751102187704</v>
      </c>
      <c r="AO203" s="36">
        <v>33500.373288855466</v>
      </c>
      <c r="AP203" s="36">
        <v>709.98417748925806</v>
      </c>
      <c r="AQ203" s="36">
        <v>35138.270255718788</v>
      </c>
      <c r="AR203" s="36">
        <v>38016.807415773452</v>
      </c>
      <c r="AS203" s="36">
        <v>39178.823424562521</v>
      </c>
      <c r="AT203" s="36">
        <v>16315.022035687516</v>
      </c>
      <c r="AU203" s="36">
        <v>37683.839076171891</v>
      </c>
      <c r="AV203" s="36">
        <v>13730.112973874991</v>
      </c>
      <c r="AW203" s="36">
        <v>2166.5685615418643</v>
      </c>
      <c r="AX203" s="36">
        <v>29432.295100097657</v>
      </c>
      <c r="AY203" s="36">
        <v>33525.231310859424</v>
      </c>
    </row>
    <row r="204" spans="1:51" x14ac:dyDescent="0.25">
      <c r="A204" s="34">
        <v>44205</v>
      </c>
      <c r="B204" s="35">
        <v>11</v>
      </c>
      <c r="C204" s="36">
        <v>23367.347980906274</v>
      </c>
      <c r="D204" s="36">
        <v>31543.06836357783</v>
      </c>
      <c r="E204" s="36">
        <v>13744.2920920181</v>
      </c>
      <c r="F204" s="36">
        <v>48634.73779296875</v>
      </c>
      <c r="G204" s="36">
        <v>27362.53419603825</v>
      </c>
      <c r="H204" s="36">
        <v>10083.902538265649</v>
      </c>
      <c r="I204" s="36">
        <v>25573.618715624994</v>
      </c>
      <c r="J204" s="36">
        <v>145.759308</v>
      </c>
      <c r="K204" s="36">
        <v>14270.853131601591</v>
      </c>
      <c r="L204" s="36">
        <v>8469.1026564531257</v>
      </c>
      <c r="M204" s="36">
        <v>28571.150328733598</v>
      </c>
      <c r="N204" s="36">
        <v>14841.20651171875</v>
      </c>
      <c r="O204" s="36">
        <v>38343.783683984373</v>
      </c>
      <c r="P204" s="36">
        <v>4108.8126770716335</v>
      </c>
      <c r="Q204" s="36">
        <v>34.037803999999994</v>
      </c>
      <c r="R204" s="36">
        <v>4913.8425903320313</v>
      </c>
      <c r="S204" s="36">
        <v>37913.362111328141</v>
      </c>
      <c r="T204" s="36">
        <v>12462.036747148461</v>
      </c>
      <c r="U204" s="36">
        <v>7263.7900830078197</v>
      </c>
      <c r="V204" s="36">
        <v>51158.644836843749</v>
      </c>
      <c r="W204" s="36">
        <v>4723.0281982421893</v>
      </c>
      <c r="X204" s="36">
        <v>10522.891977302956</v>
      </c>
      <c r="Y204" s="36">
        <v>23398.77942031866</v>
      </c>
      <c r="Z204" s="36">
        <v>185.0459523010253</v>
      </c>
      <c r="AA204" s="36">
        <v>16181.826084445323</v>
      </c>
      <c r="AB204" s="36">
        <v>16345.681345531271</v>
      </c>
      <c r="AC204" s="36">
        <v>21572.145723129106</v>
      </c>
      <c r="AD204" s="36">
        <v>28724.032902312501</v>
      </c>
      <c r="AE204" s="36">
        <v>5553.9080080634658</v>
      </c>
      <c r="AF204" s="36">
        <v>11.560282258064516</v>
      </c>
      <c r="AG204" s="36">
        <v>17913.211193499999</v>
      </c>
      <c r="AH204" s="36">
        <v>34595.053091499998</v>
      </c>
      <c r="AI204" s="36">
        <v>5064.0997727023159</v>
      </c>
      <c r="AJ204" s="36">
        <v>100.23087939453211</v>
      </c>
      <c r="AK204" s="36">
        <v>5672.4955424504706</v>
      </c>
      <c r="AL204" s="36">
        <v>17130.677158156272</v>
      </c>
      <c r="AM204" s="36">
        <v>9849.7993754597192</v>
      </c>
      <c r="AN204" s="36">
        <v>9644.13417623438</v>
      </c>
      <c r="AO204" s="36">
        <v>36908.587072527342</v>
      </c>
      <c r="AP204" s="36">
        <v>722.19920373144498</v>
      </c>
      <c r="AQ204" s="36">
        <v>38353.188724171887</v>
      </c>
      <c r="AR204" s="36">
        <v>41675.187280828141</v>
      </c>
      <c r="AS204" s="36">
        <v>43821.43191354689</v>
      </c>
      <c r="AT204" s="36">
        <v>17201.327266765635</v>
      </c>
      <c r="AU204" s="36">
        <v>41721.322287109382</v>
      </c>
      <c r="AV204" s="36">
        <v>16300.909474156262</v>
      </c>
      <c r="AW204" s="36">
        <v>1989.1251711472296</v>
      </c>
      <c r="AX204" s="36">
        <v>33570.997442626969</v>
      </c>
      <c r="AY204" s="36">
        <v>35881.796684156303</v>
      </c>
    </row>
    <row r="205" spans="1:51" x14ac:dyDescent="0.25">
      <c r="A205" s="34">
        <v>44205</v>
      </c>
      <c r="B205" s="35">
        <v>12</v>
      </c>
      <c r="C205" s="36">
        <v>25150.739694859363</v>
      </c>
      <c r="D205" s="36">
        <v>33071.69165654658</v>
      </c>
      <c r="E205" s="36">
        <v>15751.731256205599</v>
      </c>
      <c r="F205" s="36">
        <v>52709.265824218754</v>
      </c>
      <c r="G205" s="36">
        <v>30115.931504893517</v>
      </c>
      <c r="H205" s="36">
        <v>9634.1072501484487</v>
      </c>
      <c r="I205" s="36">
        <v>27093.693843328147</v>
      </c>
      <c r="J205" s="36">
        <v>154.12538499999999</v>
      </c>
      <c r="K205" s="36">
        <v>15572.658163546901</v>
      </c>
      <c r="L205" s="36">
        <v>8951.3893045156274</v>
      </c>
      <c r="M205" s="36">
        <v>28765.880515661556</v>
      </c>
      <c r="N205" s="36">
        <v>16214.22721484375</v>
      </c>
      <c r="O205" s="36">
        <v>40935.21203478126</v>
      </c>
      <c r="P205" s="36">
        <v>3973.3122287804599</v>
      </c>
      <c r="Q205" s="36">
        <v>35.187761000000002</v>
      </c>
      <c r="R205" s="36">
        <v>5446.2455444335947</v>
      </c>
      <c r="S205" s="36">
        <v>41697.059480468757</v>
      </c>
      <c r="T205" s="36">
        <v>14044.952530476579</v>
      </c>
      <c r="U205" s="36">
        <v>8347.1094277343909</v>
      </c>
      <c r="V205" s="36">
        <v>55566.3348806875</v>
      </c>
      <c r="W205" s="36">
        <v>4821.5209228515705</v>
      </c>
      <c r="X205" s="36">
        <v>10434.119772131042</v>
      </c>
      <c r="Y205" s="36">
        <v>23871.956443143503</v>
      </c>
      <c r="Z205" s="36">
        <v>202.69345153808604</v>
      </c>
      <c r="AA205" s="36">
        <v>18202.911656624976</v>
      </c>
      <c r="AB205" s="36">
        <v>16872.049241343761</v>
      </c>
      <c r="AC205" s="36">
        <v>23830.988527296769</v>
      </c>
      <c r="AD205" s="36">
        <v>31540.728989062496</v>
      </c>
      <c r="AE205" s="36">
        <v>6183.1731065078948</v>
      </c>
      <c r="AF205" s="36">
        <v>11.560282258064516</v>
      </c>
      <c r="AG205" s="36">
        <v>19505.895398968751</v>
      </c>
      <c r="AH205" s="36">
        <v>38599.995403718742</v>
      </c>
      <c r="AI205" s="36">
        <v>5451.8850233206704</v>
      </c>
      <c r="AJ205" s="36">
        <v>108.40903881835982</v>
      </c>
      <c r="AK205" s="36">
        <v>5955.685953047624</v>
      </c>
      <c r="AL205" s="36">
        <v>19272.822526062511</v>
      </c>
      <c r="AM205" s="36">
        <v>11171.065210865951</v>
      </c>
      <c r="AN205" s="36">
        <v>10320.020554765641</v>
      </c>
      <c r="AO205" s="36">
        <v>40961.189244304689</v>
      </c>
      <c r="AP205" s="36">
        <v>630.18948452734321</v>
      </c>
      <c r="AQ205" s="36">
        <v>40557.685736109386</v>
      </c>
      <c r="AR205" s="36">
        <v>44693.86042011722</v>
      </c>
      <c r="AS205" s="36">
        <v>48143.987691140646</v>
      </c>
      <c r="AT205" s="36">
        <v>17917.473675578145</v>
      </c>
      <c r="AU205" s="36">
        <v>44898.562099609393</v>
      </c>
      <c r="AV205" s="36">
        <v>17534.836136281243</v>
      </c>
      <c r="AW205" s="36">
        <v>2750.8368811787932</v>
      </c>
      <c r="AX205" s="36">
        <v>36571.66211914063</v>
      </c>
      <c r="AY205" s="36">
        <v>37997.746105875034</v>
      </c>
    </row>
    <row r="206" spans="1:51" x14ac:dyDescent="0.25">
      <c r="A206" s="34">
        <v>44205</v>
      </c>
      <c r="B206" s="35">
        <v>13</v>
      </c>
      <c r="C206" s="36">
        <v>26961.479728562525</v>
      </c>
      <c r="D206" s="36">
        <v>33896.270553077833</v>
      </c>
      <c r="E206" s="36">
        <v>17490.110324377471</v>
      </c>
      <c r="F206" s="36">
        <v>57426.50834765625</v>
      </c>
      <c r="G206" s="36">
        <v>32227.238919367333</v>
      </c>
      <c r="H206" s="36">
        <v>9008.9158706172002</v>
      </c>
      <c r="I206" s="36">
        <v>27982.40665371875</v>
      </c>
      <c r="J206" s="36">
        <v>167.02884699999998</v>
      </c>
      <c r="K206" s="36">
        <v>16518.70682448439</v>
      </c>
      <c r="L206" s="36">
        <v>8915.9282326171706</v>
      </c>
      <c r="M206" s="36">
        <v>28871.277725874759</v>
      </c>
      <c r="N206" s="36">
        <v>17871.510902343751</v>
      </c>
      <c r="O206" s="36">
        <v>42798.623823218746</v>
      </c>
      <c r="P206" s="36">
        <v>4104.7851416575131</v>
      </c>
      <c r="Q206" s="36">
        <v>36.061405999999998</v>
      </c>
      <c r="R206" s="36">
        <v>5871.9856079101628</v>
      </c>
      <c r="S206" s="36">
        <v>44258.921843750017</v>
      </c>
      <c r="T206" s="36">
        <v>15538.169752234393</v>
      </c>
      <c r="U206" s="36">
        <v>9283.2767871093802</v>
      </c>
      <c r="V206" s="36">
        <v>60900.569130999997</v>
      </c>
      <c r="W206" s="36">
        <v>4980.26921386719</v>
      </c>
      <c r="X206" s="36">
        <v>10264.669072818619</v>
      </c>
      <c r="Y206" s="36">
        <v>24915.488529925315</v>
      </c>
      <c r="Z206" s="36">
        <v>174.98374328613284</v>
      </c>
      <c r="AA206" s="36">
        <v>19295.6170193047</v>
      </c>
      <c r="AB206" s="36">
        <v>17241.66564281251</v>
      </c>
      <c r="AC206" s="36">
        <v>25998.785964736951</v>
      </c>
      <c r="AD206" s="36">
        <v>34687.513793437502</v>
      </c>
      <c r="AE206" s="36">
        <v>7044.5515879576842</v>
      </c>
      <c r="AF206" s="36">
        <v>11.560282258064516</v>
      </c>
      <c r="AG206" s="36">
        <v>20383.171828125</v>
      </c>
      <c r="AH206" s="36">
        <v>41489.50750731249</v>
      </c>
      <c r="AI206" s="36">
        <v>5678.1370939371573</v>
      </c>
      <c r="AJ206" s="36">
        <v>92.33090087890605</v>
      </c>
      <c r="AK206" s="36">
        <v>6106.9502509762697</v>
      </c>
      <c r="AL206" s="36">
        <v>20655.027831468771</v>
      </c>
      <c r="AM206" s="36">
        <v>12286.955644553465</v>
      </c>
      <c r="AN206" s="36">
        <v>10723.12962156251</v>
      </c>
      <c r="AO206" s="36">
        <v>44549.027241000003</v>
      </c>
      <c r="AP206" s="36">
        <v>603.59643599413971</v>
      </c>
      <c r="AQ206" s="36">
        <v>41503.390264023452</v>
      </c>
      <c r="AR206" s="36">
        <v>46869.759678343748</v>
      </c>
      <c r="AS206" s="36">
        <v>51343.79022803127</v>
      </c>
      <c r="AT206" s="36">
        <v>18473.348547453141</v>
      </c>
      <c r="AU206" s="36">
        <v>47566.479037109384</v>
      </c>
      <c r="AV206" s="36">
        <v>16937.150759749995</v>
      </c>
      <c r="AW206" s="36">
        <v>6525.8238210458458</v>
      </c>
      <c r="AX206" s="36">
        <v>39501.097102050793</v>
      </c>
      <c r="AY206" s="36">
        <v>39267.388694500027</v>
      </c>
    </row>
    <row r="207" spans="1:51" x14ac:dyDescent="0.25">
      <c r="A207" s="34">
        <v>44205</v>
      </c>
      <c r="B207" s="35">
        <v>14</v>
      </c>
      <c r="C207" s="36">
        <v>28183.594894531259</v>
      </c>
      <c r="D207" s="36">
        <v>34824.88039689033</v>
      </c>
      <c r="E207" s="36">
        <v>18653.636978689967</v>
      </c>
      <c r="F207" s="36">
        <v>61285.770847656255</v>
      </c>
      <c r="G207" s="36">
        <v>32939.035011630178</v>
      </c>
      <c r="H207" s="36">
        <v>8970.2928106250201</v>
      </c>
      <c r="I207" s="36">
        <v>28847.752475812511</v>
      </c>
      <c r="J207" s="36">
        <v>168.110118</v>
      </c>
      <c r="K207" s="36">
        <v>17189.21179821877</v>
      </c>
      <c r="L207" s="36">
        <v>9129.9290554921827</v>
      </c>
      <c r="M207" s="36">
        <v>29939.149717461416</v>
      </c>
      <c r="N207" s="36">
        <v>18706.038515625001</v>
      </c>
      <c r="O207" s="36">
        <v>44790.816105882812</v>
      </c>
      <c r="P207" s="36">
        <v>4268.9397628027227</v>
      </c>
      <c r="Q207" s="36">
        <v>35.874223000000001</v>
      </c>
      <c r="R207" s="36">
        <v>6411.2371215820403</v>
      </c>
      <c r="S207" s="36">
        <v>46836.997355468775</v>
      </c>
      <c r="T207" s="36">
        <v>16569.55165249221</v>
      </c>
      <c r="U207" s="36">
        <v>10053.528158203129</v>
      </c>
      <c r="V207" s="36">
        <v>67305.46070909375</v>
      </c>
      <c r="W207" s="36">
        <v>4731.2106689453203</v>
      </c>
      <c r="X207" s="36">
        <v>10967.190020857593</v>
      </c>
      <c r="Y207" s="36">
        <v>25063.201085554909</v>
      </c>
      <c r="Z207" s="36">
        <v>248.18950668334969</v>
      </c>
      <c r="AA207" s="36">
        <v>20828.060154804698</v>
      </c>
      <c r="AB207" s="36">
        <v>17562.391028500009</v>
      </c>
      <c r="AC207" s="36">
        <v>27480.192803915357</v>
      </c>
      <c r="AD207" s="36">
        <v>37660.380549437497</v>
      </c>
      <c r="AE207" s="36">
        <v>6973.547001894206</v>
      </c>
      <c r="AF207" s="36">
        <v>11.560282258064516</v>
      </c>
      <c r="AG207" s="36">
        <v>21850.370772625</v>
      </c>
      <c r="AH207" s="36">
        <v>45263.123888374997</v>
      </c>
      <c r="AI207" s="36">
        <v>5991.6407427542199</v>
      </c>
      <c r="AJ207" s="36">
        <v>85.430354492187973</v>
      </c>
      <c r="AK207" s="36">
        <v>6133.8547422288229</v>
      </c>
      <c r="AL207" s="36">
        <v>22292.870700437506</v>
      </c>
      <c r="AM207" s="36">
        <v>13059.116600615955</v>
      </c>
      <c r="AN207" s="36">
        <v>11351.1589909375</v>
      </c>
      <c r="AO207" s="36">
        <v>46903.463981515626</v>
      </c>
      <c r="AP207" s="36">
        <v>639.37846352832025</v>
      </c>
      <c r="AQ207" s="36">
        <v>41574.525281031274</v>
      </c>
      <c r="AR207" s="36">
        <v>49274.306349757833</v>
      </c>
      <c r="AS207" s="36">
        <v>54455.360884546899</v>
      </c>
      <c r="AT207" s="36">
        <v>18386.598660953132</v>
      </c>
      <c r="AU207" s="36">
        <v>50735.163111328133</v>
      </c>
      <c r="AV207" s="36">
        <v>18435.735597500003</v>
      </c>
      <c r="AW207" s="36">
        <v>6158.1497802734448</v>
      </c>
      <c r="AX207" s="36">
        <v>42798.906645507843</v>
      </c>
      <c r="AY207" s="36">
        <v>40082.961650515652</v>
      </c>
    </row>
    <row r="208" spans="1:51" x14ac:dyDescent="0.25">
      <c r="A208" s="34">
        <v>44205</v>
      </c>
      <c r="B208" s="35">
        <v>15</v>
      </c>
      <c r="C208" s="36">
        <v>27760.062781390632</v>
      </c>
      <c r="D208" s="36">
        <v>35096.002800859089</v>
      </c>
      <c r="E208" s="36">
        <v>18793.018500814964</v>
      </c>
      <c r="F208" s="36">
        <v>60175.875957031254</v>
      </c>
      <c r="G208" s="36">
        <v>33650.826448827618</v>
      </c>
      <c r="H208" s="36">
        <v>8879.3752822109418</v>
      </c>
      <c r="I208" s="36">
        <v>28821.852031453138</v>
      </c>
      <c r="J208" s="36">
        <v>166.99545699999999</v>
      </c>
      <c r="K208" s="36">
        <v>17290.586306281271</v>
      </c>
      <c r="L208" s="36">
        <v>9284.7455794062462</v>
      </c>
      <c r="M208" s="36">
        <v>29299.777823382694</v>
      </c>
      <c r="N208" s="36">
        <v>18712.2770078125</v>
      </c>
      <c r="O208" s="36">
        <v>44956.932507468766</v>
      </c>
      <c r="P208" s="36">
        <v>4305.4239897618027</v>
      </c>
      <c r="Q208" s="36">
        <v>36.796051999999996</v>
      </c>
      <c r="R208" s="36">
        <v>6561.3691040039039</v>
      </c>
      <c r="S208" s="36">
        <v>47931.425603515629</v>
      </c>
      <c r="T208" s="36">
        <v>16515.003381820337</v>
      </c>
      <c r="U208" s="36">
        <v>10173.911091796879</v>
      </c>
      <c r="V208" s="36">
        <v>68323.225462906252</v>
      </c>
      <c r="W208" s="36">
        <v>4607.1841552734495</v>
      </c>
      <c r="X208" s="36">
        <v>11235.733360388869</v>
      </c>
      <c r="Y208" s="36">
        <v>24688.214773527085</v>
      </c>
      <c r="Z208" s="36">
        <v>320.8033181762695</v>
      </c>
      <c r="AA208" s="36">
        <v>21307.269955734391</v>
      </c>
      <c r="AB208" s="36">
        <v>17413.77853393753</v>
      </c>
      <c r="AC208" s="36">
        <v>27131.2113376569</v>
      </c>
      <c r="AD208" s="36">
        <v>38292.827901562494</v>
      </c>
      <c r="AE208" s="36">
        <v>6872.9655907868837</v>
      </c>
      <c r="AF208" s="36">
        <v>11.560282258064516</v>
      </c>
      <c r="AG208" s="36">
        <v>22194.212977500003</v>
      </c>
      <c r="AH208" s="36">
        <v>46657.558122218747</v>
      </c>
      <c r="AI208" s="36">
        <v>6213.355264530609</v>
      </c>
      <c r="AJ208" s="36">
        <v>87.469732666014977</v>
      </c>
      <c r="AK208" s="36">
        <v>6139.3201421967879</v>
      </c>
      <c r="AL208" s="36">
        <v>23397.761621500016</v>
      </c>
      <c r="AM208" s="36">
        <v>13526.176987944084</v>
      </c>
      <c r="AN208" s="36">
        <v>11673.55969329688</v>
      </c>
      <c r="AO208" s="36">
        <v>47648.87736156641</v>
      </c>
      <c r="AP208" s="36">
        <v>619.92782601367207</v>
      </c>
      <c r="AQ208" s="36">
        <v>41452.115831648458</v>
      </c>
      <c r="AR208" s="36">
        <v>49985.14367682032</v>
      </c>
      <c r="AS208" s="36">
        <v>55916.026739734385</v>
      </c>
      <c r="AT208" s="36">
        <v>18074.178496218774</v>
      </c>
      <c r="AU208" s="36">
        <v>51417.966037109378</v>
      </c>
      <c r="AV208" s="36">
        <v>20744.424768218745</v>
      </c>
      <c r="AW208" s="36">
        <v>4476.464538574226</v>
      </c>
      <c r="AX208" s="36">
        <v>44065.913962402359</v>
      </c>
      <c r="AY208" s="36">
        <v>39445.538285265655</v>
      </c>
    </row>
    <row r="209" spans="1:51" x14ac:dyDescent="0.25">
      <c r="A209" s="34">
        <v>44205</v>
      </c>
      <c r="B209" s="35">
        <v>16</v>
      </c>
      <c r="C209" s="36">
        <v>26183.629353812521</v>
      </c>
      <c r="D209" s="36">
        <v>32991.414167109077</v>
      </c>
      <c r="E209" s="36">
        <v>17558.362555330576</v>
      </c>
      <c r="F209" s="36">
        <v>56620.505570312496</v>
      </c>
      <c r="G209" s="36">
        <v>32771.991147888933</v>
      </c>
      <c r="H209" s="36">
        <v>8505.8603668828346</v>
      </c>
      <c r="I209" s="36">
        <v>27910.716550429712</v>
      </c>
      <c r="J209" s="36">
        <v>159.03733800000001</v>
      </c>
      <c r="K209" s="36">
        <v>16701.327159437518</v>
      </c>
      <c r="L209" s="36">
        <v>9487.0951345468839</v>
      </c>
      <c r="M209" s="36">
        <v>27982.810473673992</v>
      </c>
      <c r="N209" s="36">
        <v>18330.965945312499</v>
      </c>
      <c r="O209" s="36">
        <v>42820.320055843775</v>
      </c>
      <c r="P209" s="36">
        <v>4326.2083229804384</v>
      </c>
      <c r="Q209" s="36">
        <v>36.537171999999998</v>
      </c>
      <c r="R209" s="36">
        <v>6349.1260986328143</v>
      </c>
      <c r="S209" s="36">
        <v>46762.85215039063</v>
      </c>
      <c r="T209" s="36">
        <v>15611.460476640641</v>
      </c>
      <c r="U209" s="36">
        <v>9748.5791386718902</v>
      </c>
      <c r="V209" s="36">
        <v>65721.508487843748</v>
      </c>
      <c r="W209" s="36">
        <v>4238.6475341796904</v>
      </c>
      <c r="X209" s="36">
        <v>11192.605806763899</v>
      </c>
      <c r="Y209" s="36">
        <v>23977.935437359833</v>
      </c>
      <c r="Z209" s="36">
        <v>306.64179885864263</v>
      </c>
      <c r="AA209" s="36">
        <v>20885.65156468753</v>
      </c>
      <c r="AB209" s="36">
        <v>16872.012399062511</v>
      </c>
      <c r="AC209" s="36">
        <v>25714.522788284456</v>
      </c>
      <c r="AD209" s="36">
        <v>36998.519466625003</v>
      </c>
      <c r="AE209" s="36">
        <v>7160.3385998292943</v>
      </c>
      <c r="AF209" s="36">
        <v>11.560282258064516</v>
      </c>
      <c r="AG209" s="36">
        <v>21338.425672031248</v>
      </c>
      <c r="AH209" s="36">
        <v>45935.241462218743</v>
      </c>
      <c r="AI209" s="36">
        <v>6096.7501358359332</v>
      </c>
      <c r="AJ209" s="36">
        <v>60.66073901367298</v>
      </c>
      <c r="AK209" s="36">
        <v>5926.6373426990831</v>
      </c>
      <c r="AL209" s="36">
        <v>23411.969035796901</v>
      </c>
      <c r="AM209" s="36">
        <v>12839.197525475338</v>
      </c>
      <c r="AN209" s="36">
        <v>11843.268370937501</v>
      </c>
      <c r="AO209" s="36">
        <v>46605.898882941408</v>
      </c>
      <c r="AP209" s="36">
        <v>581.42813051562507</v>
      </c>
      <c r="AQ209" s="36">
        <v>41080.697927156274</v>
      </c>
      <c r="AR209" s="36">
        <v>48493.766965781258</v>
      </c>
      <c r="AS209" s="36">
        <v>54887.013241499997</v>
      </c>
      <c r="AT209" s="36">
        <v>17967.818863312539</v>
      </c>
      <c r="AU209" s="36">
        <v>49494.42347265625</v>
      </c>
      <c r="AV209" s="36">
        <v>20234.636092343731</v>
      </c>
      <c r="AW209" s="36">
        <v>4405.7106323242269</v>
      </c>
      <c r="AX209" s="36">
        <v>43273.107502441431</v>
      </c>
      <c r="AY209" s="36">
        <v>38019.436722296923</v>
      </c>
    </row>
    <row r="210" spans="1:51" x14ac:dyDescent="0.25">
      <c r="A210" s="34">
        <v>44205</v>
      </c>
      <c r="B210" s="35">
        <v>17</v>
      </c>
      <c r="C210" s="36">
        <v>25022.745573015651</v>
      </c>
      <c r="D210" s="36">
        <v>32941.593841796581</v>
      </c>
      <c r="E210" s="36">
        <v>17395.160155143087</v>
      </c>
      <c r="F210" s="36">
        <v>54474.202496093742</v>
      </c>
      <c r="G210" s="36">
        <v>32093.376666898308</v>
      </c>
      <c r="H210" s="36">
        <v>7825.7191526797005</v>
      </c>
      <c r="I210" s="36">
        <v>26651.6332348047</v>
      </c>
      <c r="J210" s="36">
        <v>155.624585</v>
      </c>
      <c r="K210" s="36">
        <v>16154.618914015651</v>
      </c>
      <c r="L210" s="36">
        <v>8830.8796997031313</v>
      </c>
      <c r="M210" s="36">
        <v>26810.188323850158</v>
      </c>
      <c r="N210" s="36">
        <v>17978.647210937499</v>
      </c>
      <c r="O210" s="36">
        <v>41827.756588523458</v>
      </c>
      <c r="P210" s="36">
        <v>4328.7640956465793</v>
      </c>
      <c r="Q210" s="36">
        <v>37.147351999999998</v>
      </c>
      <c r="R210" s="36">
        <v>6184.0624145507918</v>
      </c>
      <c r="S210" s="36">
        <v>45320.786171875021</v>
      </c>
      <c r="T210" s="36">
        <v>15035.484347554702</v>
      </c>
      <c r="U210" s="36">
        <v>9378.0637070312714</v>
      </c>
      <c r="V210" s="36">
        <v>62698.409839812499</v>
      </c>
      <c r="W210" s="36">
        <v>4190.42138671875</v>
      </c>
      <c r="X210" s="36">
        <v>10540.937230818545</v>
      </c>
      <c r="Y210" s="36">
        <v>23799.01738757049</v>
      </c>
      <c r="Z210" s="36">
        <v>308.60318817138671</v>
      </c>
      <c r="AA210" s="36">
        <v>20238.776259453141</v>
      </c>
      <c r="AB210" s="36">
        <v>16379.304763796892</v>
      </c>
      <c r="AC210" s="36">
        <v>24992.034882333617</v>
      </c>
      <c r="AD210" s="36">
        <v>35940.532992656255</v>
      </c>
      <c r="AE210" s="36">
        <v>6935.34393784028</v>
      </c>
      <c r="AF210" s="36">
        <v>11.560282258064516</v>
      </c>
      <c r="AG210" s="36">
        <v>20673.470925656249</v>
      </c>
      <c r="AH210" s="36">
        <v>44916.4370643125</v>
      </c>
      <c r="AI210" s="36">
        <v>6067.844686740933</v>
      </c>
      <c r="AJ210" s="36">
        <v>61.286386230467826</v>
      </c>
      <c r="AK210" s="36">
        <v>5831.9048488382105</v>
      </c>
      <c r="AL210" s="36">
        <v>23081.787022156277</v>
      </c>
      <c r="AM210" s="36">
        <v>13320.989803475311</v>
      </c>
      <c r="AN210" s="36">
        <v>11162.69958442188</v>
      </c>
      <c r="AO210" s="36">
        <v>44326.777322562499</v>
      </c>
      <c r="AP210" s="36">
        <v>578.11987309570304</v>
      </c>
      <c r="AQ210" s="36">
        <v>39839.813490054701</v>
      </c>
      <c r="AR210" s="36">
        <v>46648.045286992194</v>
      </c>
      <c r="AS210" s="36">
        <v>53322.095419156271</v>
      </c>
      <c r="AT210" s="36">
        <v>17666.300893531265</v>
      </c>
      <c r="AU210" s="36">
        <v>47755.935617187512</v>
      </c>
      <c r="AV210" s="36">
        <v>19795.628410343732</v>
      </c>
      <c r="AW210" s="36">
        <v>3796.0787963867215</v>
      </c>
      <c r="AX210" s="36">
        <v>42508.330886230498</v>
      </c>
      <c r="AY210" s="36">
        <v>36756.167132562521</v>
      </c>
    </row>
    <row r="211" spans="1:51" x14ac:dyDescent="0.25">
      <c r="A211" s="34">
        <v>44205</v>
      </c>
      <c r="B211" s="35">
        <v>18</v>
      </c>
      <c r="C211" s="36">
        <v>24635.316505890649</v>
      </c>
      <c r="D211" s="36">
        <v>33704.990531421587</v>
      </c>
      <c r="E211" s="36">
        <v>16039.467211268084</v>
      </c>
      <c r="F211" s="36">
        <v>53537.347472656234</v>
      </c>
      <c r="G211" s="36">
        <v>32942.083931215384</v>
      </c>
      <c r="H211" s="36">
        <v>7664.6177580781314</v>
      </c>
      <c r="I211" s="36">
        <v>25841.017759617189</v>
      </c>
      <c r="J211" s="36">
        <v>164.51203100000001</v>
      </c>
      <c r="K211" s="36">
        <v>15817.32581189064</v>
      </c>
      <c r="L211" s="36">
        <v>8391.9388266875103</v>
      </c>
      <c r="M211" s="36">
        <v>24603.892898731741</v>
      </c>
      <c r="N211" s="36">
        <v>17299.4322421875</v>
      </c>
      <c r="O211" s="36">
        <v>41298.918560039077</v>
      </c>
      <c r="P211" s="36">
        <v>4425.1894155845966</v>
      </c>
      <c r="Q211" s="36">
        <v>36.101661</v>
      </c>
      <c r="R211" s="36">
        <v>6054.0144775390736</v>
      </c>
      <c r="S211" s="36">
        <v>44536.219007812506</v>
      </c>
      <c r="T211" s="36">
        <v>14538.696354679711</v>
      </c>
      <c r="U211" s="36">
        <v>8786.460740234379</v>
      </c>
      <c r="V211" s="36">
        <v>60658.247258999996</v>
      </c>
      <c r="W211" s="36">
        <v>4074.6336425781396</v>
      </c>
      <c r="X211" s="36">
        <v>11578.813736427943</v>
      </c>
      <c r="Y211" s="36">
        <v>22632.731400840465</v>
      </c>
      <c r="Z211" s="36">
        <v>303.54439178466799</v>
      </c>
      <c r="AA211" s="36">
        <v>19921.002316382841</v>
      </c>
      <c r="AB211" s="36">
        <v>16065.158563046902</v>
      </c>
      <c r="AC211" s="36">
        <v>24236.354889270184</v>
      </c>
      <c r="AD211" s="36">
        <v>35155.983093562507</v>
      </c>
      <c r="AE211" s="36">
        <v>6604.9833735213333</v>
      </c>
      <c r="AF211" s="36">
        <v>11.560282258064516</v>
      </c>
      <c r="AG211" s="36">
        <v>20404.721305687497</v>
      </c>
      <c r="AH211" s="36">
        <v>44643.803653156254</v>
      </c>
      <c r="AI211" s="36">
        <v>5961.1567630587724</v>
      </c>
      <c r="AJ211" s="36">
        <v>52.824022216797118</v>
      </c>
      <c r="AK211" s="36">
        <v>5651.2996490051528</v>
      </c>
      <c r="AL211" s="36">
        <v>22974.735477296901</v>
      </c>
      <c r="AM211" s="36">
        <v>12162.281299897206</v>
      </c>
      <c r="AN211" s="36">
        <v>11711.335631328131</v>
      </c>
      <c r="AO211" s="36">
        <v>43480.020265097657</v>
      </c>
      <c r="AP211" s="36">
        <v>590.5137025429683</v>
      </c>
      <c r="AQ211" s="36">
        <v>39140.070784171905</v>
      </c>
      <c r="AR211" s="36">
        <v>45159.42661634375</v>
      </c>
      <c r="AS211" s="36">
        <v>52582.919501171884</v>
      </c>
      <c r="AT211" s="36">
        <v>16545.347480859393</v>
      </c>
      <c r="AU211" s="36">
        <v>47057.049896484386</v>
      </c>
      <c r="AV211" s="36">
        <v>20285.422556374993</v>
      </c>
      <c r="AW211" s="36">
        <v>2814.1937561035184</v>
      </c>
      <c r="AX211" s="36">
        <v>41875.85064453126</v>
      </c>
      <c r="AY211" s="36">
        <v>36169.970362968794</v>
      </c>
    </row>
    <row r="212" spans="1:51" x14ac:dyDescent="0.25">
      <c r="A212" s="34">
        <v>44205</v>
      </c>
      <c r="B212" s="35">
        <v>19</v>
      </c>
      <c r="C212" s="36">
        <v>24064.042214343754</v>
      </c>
      <c r="D212" s="36">
        <v>33243.475051452842</v>
      </c>
      <c r="E212" s="36">
        <v>15939.980197908699</v>
      </c>
      <c r="F212" s="36">
        <v>52771.436726562497</v>
      </c>
      <c r="G212" s="36">
        <v>33141.976385140544</v>
      </c>
      <c r="H212" s="36">
        <v>7058.3407632500084</v>
      </c>
      <c r="I212" s="36">
        <v>25126.48338457814</v>
      </c>
      <c r="J212" s="36">
        <v>165.94098700000001</v>
      </c>
      <c r="K212" s="36">
        <v>15689.70311635938</v>
      </c>
      <c r="L212" s="36">
        <v>8534.5190731718776</v>
      </c>
      <c r="M212" s="36">
        <v>22613.142284276975</v>
      </c>
      <c r="N212" s="36">
        <v>16295.521281249999</v>
      </c>
      <c r="O212" s="36">
        <v>40403.488610875022</v>
      </c>
      <c r="P212" s="36">
        <v>4567.5992774969636</v>
      </c>
      <c r="Q212" s="36">
        <v>35.009920999999999</v>
      </c>
      <c r="R212" s="36">
        <v>6037.3289916992162</v>
      </c>
      <c r="S212" s="36">
        <v>43310.010755859381</v>
      </c>
      <c r="T212" s="36">
        <v>13696.816839523459</v>
      </c>
      <c r="U212" s="36">
        <v>7879.0160771484498</v>
      </c>
      <c r="V212" s="36">
        <v>60183.961696531245</v>
      </c>
      <c r="W212" s="36">
        <v>3947.1801513671799</v>
      </c>
      <c r="X212" s="36">
        <v>11654.399475888888</v>
      </c>
      <c r="Y212" s="36">
        <v>21943.710830940148</v>
      </c>
      <c r="Z212" s="36">
        <v>290.07259918212895</v>
      </c>
      <c r="AA212" s="36">
        <v>19295.733938367215</v>
      </c>
      <c r="AB212" s="36">
        <v>15712.37742075001</v>
      </c>
      <c r="AC212" s="36">
        <v>23004.902139154427</v>
      </c>
      <c r="AD212" s="36">
        <v>34714.369778781256</v>
      </c>
      <c r="AE212" s="36">
        <v>6592.2000946631961</v>
      </c>
      <c r="AF212" s="36">
        <v>11.560282258064516</v>
      </c>
      <c r="AG212" s="36">
        <v>20406.652213124999</v>
      </c>
      <c r="AH212" s="36">
        <v>44201.778130624996</v>
      </c>
      <c r="AI212" s="36">
        <v>5914.3244295565955</v>
      </c>
      <c r="AJ212" s="36">
        <v>45.880360107422973</v>
      </c>
      <c r="AK212" s="36">
        <v>5475.1925926515105</v>
      </c>
      <c r="AL212" s="36">
        <v>23000.282073171882</v>
      </c>
      <c r="AM212" s="36">
        <v>12178.80209820971</v>
      </c>
      <c r="AN212" s="36">
        <v>11487.42990754689</v>
      </c>
      <c r="AO212" s="36">
        <v>42665.578167718748</v>
      </c>
      <c r="AP212" s="36">
        <v>561.33077979101495</v>
      </c>
      <c r="AQ212" s="36">
        <v>37682.851827601582</v>
      </c>
      <c r="AR212" s="36">
        <v>44310.524841570324</v>
      </c>
      <c r="AS212" s="36">
        <v>51965.877790437517</v>
      </c>
      <c r="AT212" s="36">
        <v>15803.901933578143</v>
      </c>
      <c r="AU212" s="36">
        <v>46764.224978515638</v>
      </c>
      <c r="AV212" s="36">
        <v>20684.116633125006</v>
      </c>
      <c r="AW212" s="36">
        <v>3054.6321105957022</v>
      </c>
      <c r="AX212" s="36">
        <v>41854.650856933615</v>
      </c>
      <c r="AY212" s="36">
        <v>35566.583925984414</v>
      </c>
    </row>
    <row r="213" spans="1:51" x14ac:dyDescent="0.25">
      <c r="A213" s="34">
        <v>44205</v>
      </c>
      <c r="B213" s="35">
        <v>20</v>
      </c>
      <c r="C213" s="36">
        <v>23710.914822046878</v>
      </c>
      <c r="D213" s="36">
        <v>33194.242768827833</v>
      </c>
      <c r="E213" s="36">
        <v>15288.877652549338</v>
      </c>
      <c r="F213" s="36">
        <v>51738.337058593745</v>
      </c>
      <c r="G213" s="36">
        <v>32678.742289479331</v>
      </c>
      <c r="H213" s="36">
        <v>6136.5947388203194</v>
      </c>
      <c r="I213" s="36">
        <v>24432.439558703125</v>
      </c>
      <c r="J213" s="36">
        <v>191.74271400000001</v>
      </c>
      <c r="K213" s="36">
        <v>15541.74436307814</v>
      </c>
      <c r="L213" s="36">
        <v>8302.5715973125079</v>
      </c>
      <c r="M213" s="36">
        <v>22138.55916547394</v>
      </c>
      <c r="N213" s="36">
        <v>14957.8369375</v>
      </c>
      <c r="O213" s="36">
        <v>39604.863846007807</v>
      </c>
      <c r="P213" s="36">
        <v>4083.9397139788166</v>
      </c>
      <c r="Q213" s="36">
        <v>34.970019000000001</v>
      </c>
      <c r="R213" s="36">
        <v>6000.5261718750062</v>
      </c>
      <c r="S213" s="36">
        <v>43181.209945312512</v>
      </c>
      <c r="T213" s="36">
        <v>12830.436862125023</v>
      </c>
      <c r="U213" s="36">
        <v>7097.4965175781299</v>
      </c>
      <c r="V213" s="36">
        <v>59451.636471937505</v>
      </c>
      <c r="W213" s="36">
        <v>3831.2022949218699</v>
      </c>
      <c r="X213" s="36">
        <v>12110.964203467018</v>
      </c>
      <c r="Y213" s="36">
        <v>21055.419527876889</v>
      </c>
      <c r="Z213" s="36">
        <v>279.07192977905282</v>
      </c>
      <c r="AA213" s="36">
        <v>19101.283915804728</v>
      </c>
      <c r="AB213" s="36">
        <v>15450.85111693752</v>
      </c>
      <c r="AC213" s="36">
        <v>21849.899861519756</v>
      </c>
      <c r="AD213" s="36">
        <v>34514.520997249994</v>
      </c>
      <c r="AE213" s="36">
        <v>6631.6800647273922</v>
      </c>
      <c r="AF213" s="36">
        <v>11.560282258064516</v>
      </c>
      <c r="AG213" s="36">
        <v>20991.480662343751</v>
      </c>
      <c r="AH213" s="36">
        <v>43898.029403343753</v>
      </c>
      <c r="AI213" s="36">
        <v>6078.944249450532</v>
      </c>
      <c r="AJ213" s="36">
        <v>43.758173828125848</v>
      </c>
      <c r="AK213" s="36">
        <v>5159.5015147829154</v>
      </c>
      <c r="AL213" s="36">
        <v>23373.99013789064</v>
      </c>
      <c r="AM213" s="36">
        <v>12162.090942037856</v>
      </c>
      <c r="AN213" s="36">
        <v>11508.900879359389</v>
      </c>
      <c r="AO213" s="36">
        <v>42086.966973355469</v>
      </c>
      <c r="AP213" s="36">
        <v>496.75227720434555</v>
      </c>
      <c r="AQ213" s="36">
        <v>36593.306733250021</v>
      </c>
      <c r="AR213" s="36">
        <v>43636.628824132807</v>
      </c>
      <c r="AS213" s="36">
        <v>52215.842951968763</v>
      </c>
      <c r="AT213" s="36">
        <v>15098.585348156277</v>
      </c>
      <c r="AU213" s="36">
        <v>46530.39690234376</v>
      </c>
      <c r="AV213" s="36">
        <v>21804.913059937502</v>
      </c>
      <c r="AW213" s="36">
        <v>4622.4078674316461</v>
      </c>
      <c r="AX213" s="36">
        <v>42213.472490234373</v>
      </c>
      <c r="AY213" s="36">
        <v>34689.286923343789</v>
      </c>
    </row>
    <row r="214" spans="1:51" x14ac:dyDescent="0.25">
      <c r="A214" s="34">
        <v>44205</v>
      </c>
      <c r="B214" s="35">
        <v>21</v>
      </c>
      <c r="C214" s="36">
        <v>23799.895697625041</v>
      </c>
      <c r="D214" s="36">
        <v>33567.576647546579</v>
      </c>
      <c r="E214" s="36">
        <v>15645.287083908719</v>
      </c>
      <c r="F214" s="36">
        <v>51579.324089843743</v>
      </c>
      <c r="G214" s="36">
        <v>32578.549582990086</v>
      </c>
      <c r="H214" s="36">
        <v>5311.5303579297106</v>
      </c>
      <c r="I214" s="36">
        <v>24131.521025656257</v>
      </c>
      <c r="J214" s="36">
        <v>195.67719700000001</v>
      </c>
      <c r="K214" s="36">
        <v>15759.71811421876</v>
      </c>
      <c r="L214" s="36">
        <v>8371.3226654062582</v>
      </c>
      <c r="M214" s="36">
        <v>22477.864254190939</v>
      </c>
      <c r="N214" s="36">
        <v>14516.810261718761</v>
      </c>
      <c r="O214" s="36">
        <v>39734.015755710941</v>
      </c>
      <c r="P214" s="36">
        <v>4041.7506472125528</v>
      </c>
      <c r="Q214" s="36">
        <v>34.854956000000001</v>
      </c>
      <c r="R214" s="36">
        <v>6113.7532470703181</v>
      </c>
      <c r="S214" s="36">
        <v>43875.381472656249</v>
      </c>
      <c r="T214" s="36">
        <v>12765.902635273458</v>
      </c>
      <c r="U214" s="36">
        <v>6915.1323535156298</v>
      </c>
      <c r="V214" s="36">
        <v>60381.585688031242</v>
      </c>
      <c r="W214" s="36">
        <v>3854.01359863282</v>
      </c>
      <c r="X214" s="36">
        <v>12643.059766013885</v>
      </c>
      <c r="Y214" s="36">
        <v>20676.337524203813</v>
      </c>
      <c r="Z214" s="36">
        <v>269.4686061096192</v>
      </c>
      <c r="AA214" s="36">
        <v>19701.780426523466</v>
      </c>
      <c r="AB214" s="36">
        <v>15350.100146640652</v>
      </c>
      <c r="AC214" s="36">
        <v>21820.52817374175</v>
      </c>
      <c r="AD214" s="36">
        <v>34784.926362531245</v>
      </c>
      <c r="AE214" s="36">
        <v>5871.0978337447705</v>
      </c>
      <c r="AF214" s="36">
        <v>11.560282258064516</v>
      </c>
      <c r="AG214" s="36">
        <v>21414.643452843749</v>
      </c>
      <c r="AH214" s="36">
        <v>44939.377448624997</v>
      </c>
      <c r="AI214" s="36">
        <v>6312.0191636400141</v>
      </c>
      <c r="AJ214" s="36">
        <v>48.702818359374987</v>
      </c>
      <c r="AK214" s="36">
        <v>5117.446379624952</v>
      </c>
      <c r="AL214" s="36">
        <v>23667.025893468777</v>
      </c>
      <c r="AM214" s="36">
        <v>12549.78974317063</v>
      </c>
      <c r="AN214" s="36">
        <v>11280.492089593761</v>
      </c>
      <c r="AO214" s="36">
        <v>42145.081176394531</v>
      </c>
      <c r="AP214" s="36">
        <v>496.92970984013618</v>
      </c>
      <c r="AQ214" s="36">
        <v>35629.376257781267</v>
      </c>
      <c r="AR214" s="36">
        <v>43572.32984835939</v>
      </c>
      <c r="AS214" s="36">
        <v>53752.484865375023</v>
      </c>
      <c r="AT214" s="36">
        <v>14827.067427671884</v>
      </c>
      <c r="AU214" s="36">
        <v>46630.581082031276</v>
      </c>
      <c r="AV214" s="36">
        <v>22880.314672187502</v>
      </c>
      <c r="AW214" s="36">
        <v>6158.8022155761755</v>
      </c>
      <c r="AX214" s="36">
        <v>42997.727114257817</v>
      </c>
      <c r="AY214" s="36">
        <v>34210.951464140649</v>
      </c>
    </row>
    <row r="215" spans="1:51" x14ac:dyDescent="0.25">
      <c r="A215" s="34">
        <v>44205</v>
      </c>
      <c r="B215" s="35">
        <v>22</v>
      </c>
      <c r="C215" s="36">
        <v>26979.609799093767</v>
      </c>
      <c r="D215" s="36">
        <v>36928.979678265328</v>
      </c>
      <c r="E215" s="36">
        <v>17201.058430455603</v>
      </c>
      <c r="F215" s="36">
        <v>56628.921425781249</v>
      </c>
      <c r="G215" s="36">
        <v>37462.746844984373</v>
      </c>
      <c r="H215" s="36">
        <v>5635.9507350625017</v>
      </c>
      <c r="I215" s="36">
        <v>25006.157205371106</v>
      </c>
      <c r="J215" s="36">
        <v>207.553887</v>
      </c>
      <c r="K215" s="36">
        <v>17258.113746843759</v>
      </c>
      <c r="L215" s="36">
        <v>9285.6124281093744</v>
      </c>
      <c r="M215" s="36">
        <v>23778.356433641275</v>
      </c>
      <c r="N215" s="36">
        <v>16853.414171875</v>
      </c>
      <c r="O215" s="36">
        <v>42187.479021406252</v>
      </c>
      <c r="P215" s="36">
        <v>4400.2100324726462</v>
      </c>
      <c r="Q215" s="36">
        <v>34.713296999999997</v>
      </c>
      <c r="R215" s="36">
        <v>7208.119750976568</v>
      </c>
      <c r="S215" s="36">
        <v>49163.626253906245</v>
      </c>
      <c r="T215" s="36">
        <v>15286.862321640638</v>
      </c>
      <c r="U215" s="36">
        <v>8592.1395595703198</v>
      </c>
      <c r="V215" s="36">
        <v>67792.77236696874</v>
      </c>
      <c r="W215" s="36">
        <v>4050.6593261718804</v>
      </c>
      <c r="X215" s="36">
        <v>14043.506271138875</v>
      </c>
      <c r="Y215" s="36">
        <v>21230.121351176713</v>
      </c>
      <c r="Z215" s="36">
        <v>268.45139022827152</v>
      </c>
      <c r="AA215" s="36">
        <v>22631.308621750028</v>
      </c>
      <c r="AB215" s="36">
        <v>15589.804311984401</v>
      </c>
      <c r="AC215" s="36">
        <v>24845.136918348493</v>
      </c>
      <c r="AD215" s="36">
        <v>40385.607984468748</v>
      </c>
      <c r="AE215" s="36">
        <v>6869.1206771051384</v>
      </c>
      <c r="AF215" s="36">
        <v>11.560282258064516</v>
      </c>
      <c r="AG215" s="36">
        <v>24056.246683718749</v>
      </c>
      <c r="AH215" s="36">
        <v>51166.934474375004</v>
      </c>
      <c r="AI215" s="36">
        <v>7530.1364501953194</v>
      </c>
      <c r="AJ215" s="36">
        <v>55.203188232422121</v>
      </c>
      <c r="AK215" s="36">
        <v>5408.2024213281402</v>
      </c>
      <c r="AL215" s="36">
        <v>26518.484921093768</v>
      </c>
      <c r="AM215" s="36">
        <v>15321.582424115968</v>
      </c>
      <c r="AN215" s="36">
        <v>11678.673020250011</v>
      </c>
      <c r="AO215" s="36">
        <v>46554.579103183598</v>
      </c>
      <c r="AP215" s="36">
        <v>668.63877868652401</v>
      </c>
      <c r="AQ215" s="36">
        <v>36738.799765343778</v>
      </c>
      <c r="AR215" s="36">
        <v>48357.5218416797</v>
      </c>
      <c r="AS215" s="36">
        <v>59345.48389465626</v>
      </c>
      <c r="AT215" s="36">
        <v>15373.706632281292</v>
      </c>
      <c r="AU215" s="36">
        <v>50667.181191406256</v>
      </c>
      <c r="AV215" s="36">
        <v>27356.634538562503</v>
      </c>
      <c r="AW215" s="36">
        <v>7411.8944702148583</v>
      </c>
      <c r="AX215" s="36">
        <v>49879.354389648455</v>
      </c>
      <c r="AY215" s="36">
        <v>35242.673038109409</v>
      </c>
    </row>
    <row r="216" spans="1:51" x14ac:dyDescent="0.25">
      <c r="A216" s="34">
        <v>44205</v>
      </c>
      <c r="B216" s="35">
        <v>23</v>
      </c>
      <c r="C216" s="36">
        <v>25931.009007421897</v>
      </c>
      <c r="D216" s="36">
        <v>36133.816508234078</v>
      </c>
      <c r="E216" s="36">
        <v>16531.84271886183</v>
      </c>
      <c r="F216" s="36">
        <v>54167.056859374999</v>
      </c>
      <c r="G216" s="36">
        <v>36678.129388343747</v>
      </c>
      <c r="H216" s="36">
        <v>5332.458527796889</v>
      </c>
      <c r="I216" s="36">
        <v>24269.194483101568</v>
      </c>
      <c r="J216" s="36">
        <v>184.276974</v>
      </c>
      <c r="K216" s="36">
        <v>16816.137733000021</v>
      </c>
      <c r="L216" s="36">
        <v>9740.1578127656339</v>
      </c>
      <c r="M216" s="36">
        <v>23791.285015723712</v>
      </c>
      <c r="N216" s="36">
        <v>16898.555265625</v>
      </c>
      <c r="O216" s="36">
        <v>40868.442954156257</v>
      </c>
      <c r="P216" s="36">
        <v>4320.9353651796928</v>
      </c>
      <c r="Q216" s="36">
        <v>34.683036999999999</v>
      </c>
      <c r="R216" s="36">
        <v>7194.5903442382842</v>
      </c>
      <c r="S216" s="36">
        <v>48632.974027343764</v>
      </c>
      <c r="T216" s="36">
        <v>14941.971006953148</v>
      </c>
      <c r="U216" s="36">
        <v>8591.2040644531298</v>
      </c>
      <c r="V216" s="36">
        <v>65686.4819995</v>
      </c>
      <c r="W216" s="36">
        <v>3676.2992431640605</v>
      </c>
      <c r="X216" s="36">
        <v>13904.309557334189</v>
      </c>
      <c r="Y216" s="36">
        <v>20622.612331890305</v>
      </c>
      <c r="Z216" s="36">
        <v>272.33760665893573</v>
      </c>
      <c r="AA216" s="36">
        <v>22256.803776625005</v>
      </c>
      <c r="AB216" s="36">
        <v>15205.89939260939</v>
      </c>
      <c r="AC216" s="36">
        <v>24540.849801367447</v>
      </c>
      <c r="AD216" s="36">
        <v>39999.10168575</v>
      </c>
      <c r="AE216" s="36">
        <v>6830.9915164059266</v>
      </c>
      <c r="AF216" s="36">
        <v>11.560282258064516</v>
      </c>
      <c r="AG216" s="36">
        <v>23496.690514093749</v>
      </c>
      <c r="AH216" s="36">
        <v>51438.179660906259</v>
      </c>
      <c r="AI216" s="36">
        <v>7612.0324951171797</v>
      </c>
      <c r="AJ216" s="36">
        <v>52.425743164062908</v>
      </c>
      <c r="AK216" s="36">
        <v>5351.7280890859402</v>
      </c>
      <c r="AL216" s="36">
        <v>26220.768478125017</v>
      </c>
      <c r="AM216" s="36">
        <v>15080.299018006601</v>
      </c>
      <c r="AN216" s="36">
        <v>11821.14360015626</v>
      </c>
      <c r="AO216" s="36">
        <v>46154.756072464843</v>
      </c>
      <c r="AP216" s="36">
        <v>701.10125732421898</v>
      </c>
      <c r="AQ216" s="36">
        <v>35695.650499992196</v>
      </c>
      <c r="AR216" s="36">
        <v>47272.258401593775</v>
      </c>
      <c r="AS216" s="36">
        <v>57874.924987328151</v>
      </c>
      <c r="AT216" s="36">
        <v>14955.357904828135</v>
      </c>
      <c r="AU216" s="36">
        <v>48752.823320312513</v>
      </c>
      <c r="AV216" s="36">
        <v>25512.353103468748</v>
      </c>
      <c r="AW216" s="36">
        <v>8913.6290283203234</v>
      </c>
      <c r="AX216" s="36">
        <v>49500.899548339861</v>
      </c>
      <c r="AY216" s="36">
        <v>34047.284800953152</v>
      </c>
    </row>
    <row r="217" spans="1:51" x14ac:dyDescent="0.25">
      <c r="A217" s="34">
        <v>44205</v>
      </c>
      <c r="B217" s="35">
        <v>24</v>
      </c>
      <c r="C217" s="36">
        <v>23773.616381031276</v>
      </c>
      <c r="D217" s="36">
        <v>33275.275515234083</v>
      </c>
      <c r="E217" s="36">
        <v>15683.973208580592</v>
      </c>
      <c r="F217" s="36">
        <v>49268.704033203139</v>
      </c>
      <c r="G217" s="36">
        <v>32664.616109875009</v>
      </c>
      <c r="H217" s="36">
        <v>5309.9106793984492</v>
      </c>
      <c r="I217" s="36">
        <v>22490.014643316412</v>
      </c>
      <c r="J217" s="36">
        <v>155.933379</v>
      </c>
      <c r="K217" s="36">
        <v>15542.247566968781</v>
      </c>
      <c r="L217" s="36">
        <v>9405.9143912890686</v>
      </c>
      <c r="M217" s="36">
        <v>22788.522445030696</v>
      </c>
      <c r="N217" s="36">
        <v>15788.666078124999</v>
      </c>
      <c r="O217" s="36">
        <v>37247.176987804691</v>
      </c>
      <c r="P217" s="36">
        <v>3996.5784259687534</v>
      </c>
      <c r="Q217" s="36">
        <v>34.172005999999996</v>
      </c>
      <c r="R217" s="36">
        <v>6563.083361816397</v>
      </c>
      <c r="S217" s="36">
        <v>44660.558398437512</v>
      </c>
      <c r="T217" s="36">
        <v>13735.798935187509</v>
      </c>
      <c r="U217" s="36">
        <v>7890.0847998047002</v>
      </c>
      <c r="V217" s="36">
        <v>62755.886854531251</v>
      </c>
      <c r="W217" s="36">
        <v>3422.2517333984388</v>
      </c>
      <c r="X217" s="36">
        <v>13610.794401318548</v>
      </c>
      <c r="Y217" s="36">
        <v>19114.297576589692</v>
      </c>
      <c r="Z217" s="36">
        <v>269.01962005615229</v>
      </c>
      <c r="AA217" s="36">
        <v>19961.749661679696</v>
      </c>
      <c r="AB217" s="36">
        <v>14289.68013771876</v>
      </c>
      <c r="AC217" s="36">
        <v>22527.792352917131</v>
      </c>
      <c r="AD217" s="36">
        <v>36492.407300749997</v>
      </c>
      <c r="AE217" s="36">
        <v>6212.1561827887381</v>
      </c>
      <c r="AF217" s="36">
        <v>11.560282258064516</v>
      </c>
      <c r="AG217" s="36">
        <v>21475.595290718749</v>
      </c>
      <c r="AH217" s="36">
        <v>44650.824083156243</v>
      </c>
      <c r="AI217" s="36">
        <v>6965.4150878906294</v>
      </c>
      <c r="AJ217" s="36">
        <v>57.830957275391029</v>
      </c>
      <c r="AK217" s="36">
        <v>5185.3224258359405</v>
      </c>
      <c r="AL217" s="36">
        <v>24202.542349921885</v>
      </c>
      <c r="AM217" s="36">
        <v>13822.946348022202</v>
      </c>
      <c r="AN217" s="36">
        <v>10946.06683357813</v>
      </c>
      <c r="AO217" s="36">
        <v>42919.442081742192</v>
      </c>
      <c r="AP217" s="36">
        <v>664.36045837402401</v>
      </c>
      <c r="AQ217" s="36">
        <v>33849.162015187525</v>
      </c>
      <c r="AR217" s="36">
        <v>43444.206134531269</v>
      </c>
      <c r="AS217" s="36">
        <v>52878.174907968772</v>
      </c>
      <c r="AT217" s="36">
        <v>14193.041053796887</v>
      </c>
      <c r="AU217" s="36">
        <v>44404.832912109378</v>
      </c>
      <c r="AV217" s="36">
        <v>13691.232769031256</v>
      </c>
      <c r="AW217" s="36">
        <v>21647.224090576172</v>
      </c>
      <c r="AX217" s="36">
        <v>45413.548090820354</v>
      </c>
      <c r="AY217" s="36">
        <v>32002.926487843793</v>
      </c>
    </row>
    <row r="218" spans="1:51" x14ac:dyDescent="0.25">
      <c r="A218" s="34">
        <v>44206</v>
      </c>
      <c r="B218" s="35">
        <v>1</v>
      </c>
      <c r="C218" s="36">
        <v>21612.04594015628</v>
      </c>
      <c r="D218" s="36">
        <v>29617.321118515327</v>
      </c>
      <c r="E218" s="36">
        <v>14004.93722550247</v>
      </c>
      <c r="F218" s="36">
        <v>43845.268259765646</v>
      </c>
      <c r="G218" s="36">
        <v>28538.688030140631</v>
      </c>
      <c r="H218" s="36">
        <v>5182.048887382809</v>
      </c>
      <c r="I218" s="36">
        <v>20507.583007667967</v>
      </c>
      <c r="J218" s="36">
        <v>131.04702800000001</v>
      </c>
      <c r="K218" s="36">
        <v>14011.149978781268</v>
      </c>
      <c r="L218" s="36">
        <v>8955.6740756796917</v>
      </c>
      <c r="M218" s="36">
        <v>21091.066462513951</v>
      </c>
      <c r="N218" s="36">
        <v>14415.29507617188</v>
      </c>
      <c r="O218" s="36">
        <v>33637.440693343757</v>
      </c>
      <c r="P218" s="36">
        <v>3819.5398653281209</v>
      </c>
      <c r="Q218" s="36">
        <v>33.432639999999999</v>
      </c>
      <c r="R218" s="36">
        <v>5794.0097900390683</v>
      </c>
      <c r="S218" s="36">
        <v>39080.185388671896</v>
      </c>
      <c r="T218" s="36">
        <v>12571.885531835951</v>
      </c>
      <c r="U218" s="36">
        <v>7220.5938847656298</v>
      </c>
      <c r="V218" s="36">
        <v>55275.022819437494</v>
      </c>
      <c r="W218" s="36">
        <v>3092.265124511719</v>
      </c>
      <c r="X218" s="36">
        <v>12635.742274865424</v>
      </c>
      <c r="Y218" s="36">
        <v>17764.011409293253</v>
      </c>
      <c r="Z218" s="36">
        <v>266.27601638793953</v>
      </c>
      <c r="AA218" s="36">
        <v>17235.402262507843</v>
      </c>
      <c r="AB218" s="36">
        <v>13395.490752656269</v>
      </c>
      <c r="AC218" s="36">
        <v>20364.692862249805</v>
      </c>
      <c r="AD218" s="36">
        <v>32090.981346687498</v>
      </c>
      <c r="AE218" s="36">
        <v>5329.9892996910903</v>
      </c>
      <c r="AF218" s="36">
        <v>11.560282258064516</v>
      </c>
      <c r="AG218" s="36">
        <v>19042.300848781251</v>
      </c>
      <c r="AH218" s="36">
        <v>38926.918232187498</v>
      </c>
      <c r="AI218" s="36">
        <v>6097.2247314453198</v>
      </c>
      <c r="AJ218" s="36">
        <v>56.232318847656984</v>
      </c>
      <c r="AK218" s="36">
        <v>4787.10797584375</v>
      </c>
      <c r="AL218" s="36">
        <v>21394.038874281279</v>
      </c>
      <c r="AM218" s="36">
        <v>11624.632955201898</v>
      </c>
      <c r="AN218" s="36">
        <v>10178.72847134376</v>
      </c>
      <c r="AO218" s="36">
        <v>38481.466584921873</v>
      </c>
      <c r="AP218" s="36">
        <v>613.61024475097702</v>
      </c>
      <c r="AQ218" s="36">
        <v>31830.746153078158</v>
      </c>
      <c r="AR218" s="36">
        <v>39119.032774476567</v>
      </c>
      <c r="AS218" s="36">
        <v>46442.401220703148</v>
      </c>
      <c r="AT218" s="36">
        <v>13706.157984453155</v>
      </c>
      <c r="AU218" s="36">
        <v>40133.427537109397</v>
      </c>
      <c r="AV218" s="36">
        <v>12297.672605812495</v>
      </c>
      <c r="AW218" s="36">
        <v>17453.819641113285</v>
      </c>
      <c r="AX218" s="36">
        <v>39973.691105957056</v>
      </c>
      <c r="AY218" s="36">
        <v>29844.716133281298</v>
      </c>
    </row>
    <row r="219" spans="1:51" x14ac:dyDescent="0.25">
      <c r="A219" s="34">
        <v>44206</v>
      </c>
      <c r="B219" s="35">
        <v>2</v>
      </c>
      <c r="C219" s="36">
        <v>19783.337689375014</v>
      </c>
      <c r="D219" s="36">
        <v>26377.233432890323</v>
      </c>
      <c r="E219" s="36">
        <v>12434.969800643088</v>
      </c>
      <c r="F219" s="36">
        <v>39464.967654296888</v>
      </c>
      <c r="G219" s="36">
        <v>24628.408322687494</v>
      </c>
      <c r="H219" s="36">
        <v>5283.1595740468911</v>
      </c>
      <c r="I219" s="36">
        <v>18746.983833960952</v>
      </c>
      <c r="J219" s="36">
        <v>109.97272600000001</v>
      </c>
      <c r="K219" s="36">
        <v>12399.20013123438</v>
      </c>
      <c r="L219" s="36">
        <v>8352.8634407968984</v>
      </c>
      <c r="M219" s="36">
        <v>19873.875092718143</v>
      </c>
      <c r="N219" s="36">
        <v>13129.06492578126</v>
      </c>
      <c r="O219" s="36">
        <v>30569.518899000017</v>
      </c>
      <c r="P219" s="36">
        <v>3442.829182339844</v>
      </c>
      <c r="Q219" s="36">
        <v>33.102035999999998</v>
      </c>
      <c r="R219" s="36">
        <v>4966.3465820312522</v>
      </c>
      <c r="S219" s="36">
        <v>33737.141595703157</v>
      </c>
      <c r="T219" s="36">
        <v>11431.203463250029</v>
      </c>
      <c r="U219" s="36">
        <v>6544.7425644531204</v>
      </c>
      <c r="V219" s="36">
        <v>49036.541591906265</v>
      </c>
      <c r="W219" s="36">
        <v>2848.4035888671879</v>
      </c>
      <c r="X219" s="36">
        <v>11996.851843677927</v>
      </c>
      <c r="Y219" s="36">
        <v>16474.76214433373</v>
      </c>
      <c r="Z219" s="36">
        <v>257.70875595092781</v>
      </c>
      <c r="AA219" s="36">
        <v>14565.209252882845</v>
      </c>
      <c r="AB219" s="36">
        <v>12664.207844382821</v>
      </c>
      <c r="AC219" s="36">
        <v>18417.829409519865</v>
      </c>
      <c r="AD219" s="36">
        <v>27612.584902531245</v>
      </c>
      <c r="AE219" s="36">
        <v>4571.2441967692275</v>
      </c>
      <c r="AF219" s="36">
        <v>11.560282258064516</v>
      </c>
      <c r="AG219" s="36">
        <v>16527.14676009375</v>
      </c>
      <c r="AH219" s="36">
        <v>34099.542151249989</v>
      </c>
      <c r="AI219" s="36">
        <v>5293.35466308593</v>
      </c>
      <c r="AJ219" s="36">
        <v>49.999171875001025</v>
      </c>
      <c r="AK219" s="36">
        <v>4496.1860242656294</v>
      </c>
      <c r="AL219" s="36">
        <v>18497.379736093779</v>
      </c>
      <c r="AM219" s="36">
        <v>9768.6862024362708</v>
      </c>
      <c r="AN219" s="36">
        <v>9089.8622932812596</v>
      </c>
      <c r="AO219" s="36">
        <v>34059.983572249999</v>
      </c>
      <c r="AP219" s="36">
        <v>568.64855957031295</v>
      </c>
      <c r="AQ219" s="36">
        <v>29946.637944746122</v>
      </c>
      <c r="AR219" s="36">
        <v>34795.242243085973</v>
      </c>
      <c r="AS219" s="36">
        <v>40208.997177734404</v>
      </c>
      <c r="AT219" s="36">
        <v>13187.682854796893</v>
      </c>
      <c r="AU219" s="36">
        <v>35820.788023437541</v>
      </c>
      <c r="AV219" s="36">
        <v>14653.535920859385</v>
      </c>
      <c r="AW219" s="36">
        <v>11511.583862304691</v>
      </c>
      <c r="AX219" s="36">
        <v>34080.642434082038</v>
      </c>
      <c r="AY219" s="36">
        <v>28032.93609557817</v>
      </c>
    </row>
    <row r="220" spans="1:51" x14ac:dyDescent="0.25">
      <c r="A220" s="34">
        <v>44206</v>
      </c>
      <c r="B220" s="35">
        <v>3</v>
      </c>
      <c r="C220" s="36">
        <v>18866.913586578183</v>
      </c>
      <c r="D220" s="36">
        <v>24059.810491609096</v>
      </c>
      <c r="E220" s="36">
        <v>11263.45306892432</v>
      </c>
      <c r="F220" s="36">
        <v>36589.762939453147</v>
      </c>
      <c r="G220" s="36">
        <v>21475.94077225</v>
      </c>
      <c r="H220" s="36">
        <v>5289.9530789297105</v>
      </c>
      <c r="I220" s="36">
        <v>17627.246992148437</v>
      </c>
      <c r="J220" s="36">
        <v>101.55267900000001</v>
      </c>
      <c r="K220" s="36">
        <v>11327.603203867202</v>
      </c>
      <c r="L220" s="36">
        <v>7761.1199156953126</v>
      </c>
      <c r="M220" s="36">
        <v>18955.591649289156</v>
      </c>
      <c r="N220" s="36">
        <v>12095.55767578126</v>
      </c>
      <c r="O220" s="36">
        <v>28454.118666710947</v>
      </c>
      <c r="P220" s="36">
        <v>3250.1108919882827</v>
      </c>
      <c r="Q220" s="36">
        <v>32.862636000000002</v>
      </c>
      <c r="R220" s="36">
        <v>4369.7322326660151</v>
      </c>
      <c r="S220" s="36">
        <v>29869.754835937518</v>
      </c>
      <c r="T220" s="36">
        <v>10500.196914421889</v>
      </c>
      <c r="U220" s="36">
        <v>6090.26368457031</v>
      </c>
      <c r="V220" s="36">
        <v>43667.745427531263</v>
      </c>
      <c r="W220" s="36">
        <v>2590.3106689453139</v>
      </c>
      <c r="X220" s="36">
        <v>10495.883863927931</v>
      </c>
      <c r="Y220" s="36">
        <v>15405.940621063501</v>
      </c>
      <c r="Z220" s="36">
        <v>254.92845993041993</v>
      </c>
      <c r="AA220" s="36">
        <v>12361.548109296918</v>
      </c>
      <c r="AB220" s="36">
        <v>12239.988848546887</v>
      </c>
      <c r="AC220" s="36">
        <v>16974.832203473834</v>
      </c>
      <c r="AD220" s="36">
        <v>24357.746543171881</v>
      </c>
      <c r="AE220" s="36">
        <v>4100.4018007731111</v>
      </c>
      <c r="AF220" s="36">
        <v>11.560282258064516</v>
      </c>
      <c r="AG220" s="36">
        <v>14844.39888809375</v>
      </c>
      <c r="AH220" s="36">
        <v>31825.894706874999</v>
      </c>
      <c r="AI220" s="36">
        <v>4670.30305175782</v>
      </c>
      <c r="AJ220" s="36">
        <v>52.182143554688253</v>
      </c>
      <c r="AK220" s="36">
        <v>4291.40161422656</v>
      </c>
      <c r="AL220" s="36">
        <v>16403.244675031259</v>
      </c>
      <c r="AM220" s="36">
        <v>8194.391203240948</v>
      </c>
      <c r="AN220" s="36">
        <v>8742.2259474531293</v>
      </c>
      <c r="AO220" s="36">
        <v>30719.150655558602</v>
      </c>
      <c r="AP220" s="36">
        <v>541.99830627441395</v>
      </c>
      <c r="AQ220" s="36">
        <v>28640.988390347688</v>
      </c>
      <c r="AR220" s="36">
        <v>31522.171889812522</v>
      </c>
      <c r="AS220" s="36">
        <v>35754.063062500012</v>
      </c>
      <c r="AT220" s="36">
        <v>12740.536498312527</v>
      </c>
      <c r="AU220" s="36">
        <v>32929.178246093776</v>
      </c>
      <c r="AV220" s="36">
        <v>14603.593561093752</v>
      </c>
      <c r="AW220" s="36">
        <v>6130.7504272461019</v>
      </c>
      <c r="AX220" s="36">
        <v>29968.544399414077</v>
      </c>
      <c r="AY220" s="36">
        <v>26819.32261671879</v>
      </c>
    </row>
    <row r="221" spans="1:51" x14ac:dyDescent="0.25">
      <c r="A221" s="34">
        <v>44206</v>
      </c>
      <c r="B221" s="35">
        <v>4</v>
      </c>
      <c r="C221" s="36">
        <v>18062.564603500039</v>
      </c>
      <c r="D221" s="36">
        <v>22501.903856515346</v>
      </c>
      <c r="E221" s="36">
        <v>10086.208904361831</v>
      </c>
      <c r="F221" s="36">
        <v>34709.073494140648</v>
      </c>
      <c r="G221" s="36">
        <v>19626.401385140642</v>
      </c>
      <c r="H221" s="36">
        <v>5372.2176725000199</v>
      </c>
      <c r="I221" s="36">
        <v>16929.207311441405</v>
      </c>
      <c r="J221" s="36">
        <v>94.328907999999998</v>
      </c>
      <c r="K221" s="36">
        <v>10711.887789828128</v>
      </c>
      <c r="L221" s="36">
        <v>7207.4344618359401</v>
      </c>
      <c r="M221" s="36">
        <v>18399.410400592373</v>
      </c>
      <c r="N221" s="36">
        <v>11327.150054687521</v>
      </c>
      <c r="O221" s="36">
        <v>27097.754153859394</v>
      </c>
      <c r="P221" s="36">
        <v>3122.0894711054689</v>
      </c>
      <c r="Q221" s="36">
        <v>31.728422000000002</v>
      </c>
      <c r="R221" s="36">
        <v>3972.3148437500004</v>
      </c>
      <c r="S221" s="36">
        <v>27231.626987304717</v>
      </c>
      <c r="T221" s="36">
        <v>10072.757038156269</v>
      </c>
      <c r="U221" s="36">
        <v>5774.5343574218696</v>
      </c>
      <c r="V221" s="36">
        <v>39316.523706546897</v>
      </c>
      <c r="W221" s="36">
        <v>2671.716284179688</v>
      </c>
      <c r="X221" s="36">
        <v>11449.945682068552</v>
      </c>
      <c r="Y221" s="36">
        <v>15349.176868866936</v>
      </c>
      <c r="Z221" s="36">
        <v>251.20441757202158</v>
      </c>
      <c r="AA221" s="36">
        <v>10960.15174270315</v>
      </c>
      <c r="AB221" s="36">
        <v>12039.895112421871</v>
      </c>
      <c r="AC221" s="36">
        <v>16143.292072867855</v>
      </c>
      <c r="AD221" s="36">
        <v>22386.66436354689</v>
      </c>
      <c r="AE221" s="36">
        <v>3673.6993197223501</v>
      </c>
      <c r="AF221" s="36">
        <v>11.560282258064516</v>
      </c>
      <c r="AG221" s="36">
        <v>13743.851793874999</v>
      </c>
      <c r="AH221" s="36">
        <v>28726.749816656244</v>
      </c>
      <c r="AI221" s="36">
        <v>4240.44450683594</v>
      </c>
      <c r="AJ221" s="36">
        <v>48.142842285156917</v>
      </c>
      <c r="AK221" s="36">
        <v>4131.16386332812</v>
      </c>
      <c r="AL221" s="36">
        <v>14809.175742578151</v>
      </c>
      <c r="AM221" s="36">
        <v>7098.5613786472031</v>
      </c>
      <c r="AN221" s="36">
        <v>8471.2694484375206</v>
      </c>
      <c r="AO221" s="36">
        <v>28480.129034968762</v>
      </c>
      <c r="AP221" s="36">
        <v>536.25189208984398</v>
      </c>
      <c r="AQ221" s="36">
        <v>27821.056208941427</v>
      </c>
      <c r="AR221" s="36">
        <v>29335.298785132836</v>
      </c>
      <c r="AS221" s="36">
        <v>32702.38524511721</v>
      </c>
      <c r="AT221" s="36">
        <v>12334.474190031267</v>
      </c>
      <c r="AU221" s="36">
        <v>31235.224234375026</v>
      </c>
      <c r="AV221" s="36">
        <v>14735.099614421901</v>
      </c>
      <c r="AW221" s="36">
        <v>4113.783386230476</v>
      </c>
      <c r="AX221" s="36">
        <v>27053.330531005879</v>
      </c>
      <c r="AY221" s="36">
        <v>26149.449865468789</v>
      </c>
    </row>
    <row r="222" spans="1:51" x14ac:dyDescent="0.25">
      <c r="A222" s="34">
        <v>44206</v>
      </c>
      <c r="B222" s="35">
        <v>5</v>
      </c>
      <c r="C222" s="36">
        <v>17564.19087014845</v>
      </c>
      <c r="D222" s="36">
        <v>21509.807869437209</v>
      </c>
      <c r="E222" s="36">
        <v>9332.4502570649584</v>
      </c>
      <c r="F222" s="36">
        <v>33773.953761718767</v>
      </c>
      <c r="G222" s="36">
        <v>18302.177980671884</v>
      </c>
      <c r="H222" s="36">
        <v>5163.5438279687596</v>
      </c>
      <c r="I222" s="36">
        <v>16486.500142207045</v>
      </c>
      <c r="J222" s="36">
        <v>88.586995999999999</v>
      </c>
      <c r="K222" s="36">
        <v>10284.069287210948</v>
      </c>
      <c r="L222" s="36">
        <v>7182.4800580000228</v>
      </c>
      <c r="M222" s="36">
        <v>18163.9294029015</v>
      </c>
      <c r="N222" s="36">
        <v>10953.63011523438</v>
      </c>
      <c r="O222" s="36">
        <v>26353.336902519535</v>
      </c>
      <c r="P222" s="36">
        <v>3017.5029127226571</v>
      </c>
      <c r="Q222" s="36">
        <v>31.341757000000001</v>
      </c>
      <c r="R222" s="36">
        <v>3762.2673889160169</v>
      </c>
      <c r="S222" s="36">
        <v>25730.536335937526</v>
      </c>
      <c r="T222" s="36">
        <v>9831.7984490625113</v>
      </c>
      <c r="U222" s="36">
        <v>5585.8771298828206</v>
      </c>
      <c r="V222" s="36">
        <v>36754.444653484403</v>
      </c>
      <c r="W222" s="36">
        <v>2515.3010986328127</v>
      </c>
      <c r="X222" s="36">
        <v>10818.424142037293</v>
      </c>
      <c r="Y222" s="36">
        <v>14150.357760684616</v>
      </c>
      <c r="Z222" s="36">
        <v>253.35424407958979</v>
      </c>
      <c r="AA222" s="36">
        <v>10196.277190296873</v>
      </c>
      <c r="AB222" s="36">
        <v>11869.44874487501</v>
      </c>
      <c r="AC222" s="36">
        <v>15883.371029717944</v>
      </c>
      <c r="AD222" s="36">
        <v>21102.323202343745</v>
      </c>
      <c r="AE222" s="36">
        <v>3713.7285969410882</v>
      </c>
      <c r="AF222" s="36">
        <v>11.560282258064516</v>
      </c>
      <c r="AG222" s="36">
        <v>13073.59355534375</v>
      </c>
      <c r="AH222" s="36">
        <v>26446.505830187503</v>
      </c>
      <c r="AI222" s="36">
        <v>3953.5848388671848</v>
      </c>
      <c r="AJ222" s="36">
        <v>46.307670410156902</v>
      </c>
      <c r="AK222" s="36">
        <v>4042.01851437501</v>
      </c>
      <c r="AL222" s="36">
        <v>14007.980855804721</v>
      </c>
      <c r="AM222" s="36">
        <v>6288.2685375378333</v>
      </c>
      <c r="AN222" s="36">
        <v>8225.3617838281407</v>
      </c>
      <c r="AO222" s="36">
        <v>26781.401139894548</v>
      </c>
      <c r="AP222" s="36">
        <v>541.66444396972702</v>
      </c>
      <c r="AQ222" s="36">
        <v>27345.465919664097</v>
      </c>
      <c r="AR222" s="36">
        <v>28064.975912460955</v>
      </c>
      <c r="AS222" s="36">
        <v>30758.485515625012</v>
      </c>
      <c r="AT222" s="36">
        <v>12068.115871859398</v>
      </c>
      <c r="AU222" s="36">
        <v>30054.493123046897</v>
      </c>
      <c r="AV222" s="36">
        <v>14345.03021610939</v>
      </c>
      <c r="AW222" s="36">
        <v>3176.8244934082031</v>
      </c>
      <c r="AX222" s="36">
        <v>25383.792581787129</v>
      </c>
      <c r="AY222" s="36">
        <v>25653.547003687541</v>
      </c>
    </row>
    <row r="223" spans="1:51" x14ac:dyDescent="0.25">
      <c r="A223" s="34">
        <v>44206</v>
      </c>
      <c r="B223" s="35">
        <v>6</v>
      </c>
      <c r="C223" s="36">
        <v>17401.789875070332</v>
      </c>
      <c r="D223" s="36">
        <v>20965.531301530973</v>
      </c>
      <c r="E223" s="36">
        <v>9231.3553909555812</v>
      </c>
      <c r="F223" s="36">
        <v>33337.41455468753</v>
      </c>
      <c r="G223" s="36">
        <v>18458.0392727422</v>
      </c>
      <c r="H223" s="36">
        <v>5282.8186122656389</v>
      </c>
      <c r="I223" s="36">
        <v>16344.426477171879</v>
      </c>
      <c r="J223" s="36">
        <v>87.966151999999994</v>
      </c>
      <c r="K223" s="36">
        <v>9995.1191543047098</v>
      </c>
      <c r="L223" s="36">
        <v>7082.02722588283</v>
      </c>
      <c r="M223" s="36">
        <v>17599.584673664576</v>
      </c>
      <c r="N223" s="36">
        <v>10766.02071093751</v>
      </c>
      <c r="O223" s="36">
        <v>26197.907428429713</v>
      </c>
      <c r="P223" s="36">
        <v>3024.0651364687501</v>
      </c>
      <c r="Q223" s="36">
        <v>31.016135999999999</v>
      </c>
      <c r="R223" s="36">
        <v>3616.8670593261731</v>
      </c>
      <c r="S223" s="36">
        <v>24954.022151367208</v>
      </c>
      <c r="T223" s="36">
        <v>9843.5584771640806</v>
      </c>
      <c r="U223" s="36">
        <v>5565.2817470703203</v>
      </c>
      <c r="V223" s="36">
        <v>35947.847643281289</v>
      </c>
      <c r="W223" s="36">
        <v>2558.5149414062498</v>
      </c>
      <c r="X223" s="36">
        <v>10758.87424254902</v>
      </c>
      <c r="Y223" s="36">
        <v>13968.840479845274</v>
      </c>
      <c r="Z223" s="36">
        <v>271.16259536743172</v>
      </c>
      <c r="AA223" s="36">
        <v>9674.0014926328349</v>
      </c>
      <c r="AB223" s="36">
        <v>11804.96644066408</v>
      </c>
      <c r="AC223" s="36">
        <v>15493.358295768374</v>
      </c>
      <c r="AD223" s="36">
        <v>20635.661349312508</v>
      </c>
      <c r="AE223" s="36">
        <v>3617.6703411559288</v>
      </c>
      <c r="AF223" s="36">
        <v>11.560282258064516</v>
      </c>
      <c r="AG223" s="36">
        <v>12735.04734639064</v>
      </c>
      <c r="AH223" s="36">
        <v>25523.540594093749</v>
      </c>
      <c r="AI223" s="36">
        <v>3856.5816040039063</v>
      </c>
      <c r="AJ223" s="36">
        <v>53.03050781249965</v>
      </c>
      <c r="AK223" s="36">
        <v>3917.1124103750103</v>
      </c>
      <c r="AL223" s="36">
        <v>13525.333919617191</v>
      </c>
      <c r="AM223" s="36">
        <v>6362.1384733034474</v>
      </c>
      <c r="AN223" s="36">
        <v>7831.8383480156299</v>
      </c>
      <c r="AO223" s="36">
        <v>26158.41360127736</v>
      </c>
      <c r="AP223" s="36">
        <v>512.54219055175804</v>
      </c>
      <c r="AQ223" s="36">
        <v>27123.966465738311</v>
      </c>
      <c r="AR223" s="36">
        <v>27371.74723810549</v>
      </c>
      <c r="AS223" s="36">
        <v>29830.419666992209</v>
      </c>
      <c r="AT223" s="36">
        <v>11932.763697312521</v>
      </c>
      <c r="AU223" s="36">
        <v>29569.535404296908</v>
      </c>
      <c r="AV223" s="36">
        <v>13816.44808759377</v>
      </c>
      <c r="AW223" s="36">
        <v>2933.5673217773438</v>
      </c>
      <c r="AX223" s="36">
        <v>24505.453582763694</v>
      </c>
      <c r="AY223" s="36">
        <v>25497.21477826565</v>
      </c>
    </row>
    <row r="224" spans="1:51" x14ac:dyDescent="0.25">
      <c r="A224" s="34">
        <v>44206</v>
      </c>
      <c r="B224" s="35">
        <v>7</v>
      </c>
      <c r="C224" s="36">
        <v>16848.554898578146</v>
      </c>
      <c r="D224" s="36">
        <v>19966.621014843466</v>
      </c>
      <c r="E224" s="36">
        <v>8921.5481881040214</v>
      </c>
      <c r="F224" s="36">
        <v>32748.406966796898</v>
      </c>
      <c r="G224" s="36">
        <v>17832.610976960437</v>
      </c>
      <c r="H224" s="36">
        <v>5118.3530150000188</v>
      </c>
      <c r="I224" s="36">
        <v>16265.927484656268</v>
      </c>
      <c r="J224" s="36">
        <v>88.656805000000006</v>
      </c>
      <c r="K224" s="36">
        <v>9574.4272111953305</v>
      </c>
      <c r="L224" s="36">
        <v>7147.5664749062435</v>
      </c>
      <c r="M224" s="36">
        <v>17178.23186683896</v>
      </c>
      <c r="N224" s="36">
        <v>10306.25068554688</v>
      </c>
      <c r="O224" s="36">
        <v>25790.545339050801</v>
      </c>
      <c r="P224" s="36">
        <v>3048.9182460829225</v>
      </c>
      <c r="Q224" s="36">
        <v>30.307959999999998</v>
      </c>
      <c r="R224" s="36">
        <v>3441.9528503417969</v>
      </c>
      <c r="S224" s="36">
        <v>23821.745374023471</v>
      </c>
      <c r="T224" s="36">
        <v>9417.3547501250305</v>
      </c>
      <c r="U224" s="36">
        <v>5149.6779423828202</v>
      </c>
      <c r="V224" s="36">
        <v>34799.99660520316</v>
      </c>
      <c r="W224" s="36">
        <v>2521.3068481445321</v>
      </c>
      <c r="X224" s="36">
        <v>9886.6678341036968</v>
      </c>
      <c r="Y224" s="36">
        <v>14274.183178283609</v>
      </c>
      <c r="Z224" s="36">
        <v>262.56654983520508</v>
      </c>
      <c r="AA224" s="36">
        <v>8907.7609271797246</v>
      </c>
      <c r="AB224" s="36">
        <v>11798.925075664083</v>
      </c>
      <c r="AC224" s="36">
        <v>15112.255476837636</v>
      </c>
      <c r="AD224" s="36">
        <v>19657.05514459376</v>
      </c>
      <c r="AE224" s="36">
        <v>2993.357052089546</v>
      </c>
      <c r="AF224" s="36">
        <v>11.560282258064516</v>
      </c>
      <c r="AG224" s="36">
        <v>12372.680385562509</v>
      </c>
      <c r="AH224" s="36">
        <v>23865.412868781259</v>
      </c>
      <c r="AI224" s="36">
        <v>3562.9869030810924</v>
      </c>
      <c r="AJ224" s="36">
        <v>49.221158691406004</v>
      </c>
      <c r="AK224" s="36">
        <v>3867.0244981514943</v>
      </c>
      <c r="AL224" s="36">
        <v>12961.713669109391</v>
      </c>
      <c r="AM224" s="36">
        <v>5319.5875077487726</v>
      </c>
      <c r="AN224" s="36">
        <v>8194.8594096562592</v>
      </c>
      <c r="AO224" s="36">
        <v>25086.21417414063</v>
      </c>
      <c r="AP224" s="36">
        <v>474.63005736279297</v>
      </c>
      <c r="AQ224" s="36">
        <v>26979.200855445335</v>
      </c>
      <c r="AR224" s="36">
        <v>26493.536307277358</v>
      </c>
      <c r="AS224" s="36">
        <v>28817.976085937516</v>
      </c>
      <c r="AT224" s="36">
        <v>11431.825777250004</v>
      </c>
      <c r="AU224" s="36">
        <v>28797.573230468766</v>
      </c>
      <c r="AV224" s="36">
        <v>12696.690577781272</v>
      </c>
      <c r="AW224" s="36">
        <v>2356.1524505615239</v>
      </c>
      <c r="AX224" s="36">
        <v>23086.071170654312</v>
      </c>
      <c r="AY224" s="36">
        <v>25448.739551031296</v>
      </c>
    </row>
    <row r="225" spans="1:51" x14ac:dyDescent="0.25">
      <c r="A225" s="34">
        <v>44206</v>
      </c>
      <c r="B225" s="35">
        <v>8</v>
      </c>
      <c r="C225" s="36">
        <v>16169.558413789107</v>
      </c>
      <c r="D225" s="36">
        <v>18946.752458359086</v>
      </c>
      <c r="E225" s="36">
        <v>8787.7602972134118</v>
      </c>
      <c r="F225" s="36">
        <v>32478.13416601565</v>
      </c>
      <c r="G225" s="36">
        <v>16636.864714092651</v>
      </c>
      <c r="H225" s="36">
        <v>4725.3384242187713</v>
      </c>
      <c r="I225" s="36">
        <v>16292.743070558605</v>
      </c>
      <c r="J225" s="36">
        <v>97.813130000000001</v>
      </c>
      <c r="K225" s="36">
        <v>9107.9255004374991</v>
      </c>
      <c r="L225" s="36">
        <v>6580.6859799453505</v>
      </c>
      <c r="M225" s="36">
        <v>15445.202799304505</v>
      </c>
      <c r="N225" s="36">
        <v>9289.4519824218896</v>
      </c>
      <c r="O225" s="36">
        <v>25384.300051070342</v>
      </c>
      <c r="P225" s="36">
        <v>3121.0215101564741</v>
      </c>
      <c r="Q225" s="36">
        <v>31.025126</v>
      </c>
      <c r="R225" s="36">
        <v>3195.0086242675789</v>
      </c>
      <c r="S225" s="36">
        <v>23011.874579101586</v>
      </c>
      <c r="T225" s="36">
        <v>8325.3694658593977</v>
      </c>
      <c r="U225" s="36">
        <v>4338.5793730468795</v>
      </c>
      <c r="V225" s="36">
        <v>32607.433104890642</v>
      </c>
      <c r="W225" s="36">
        <v>2292.1884155273447</v>
      </c>
      <c r="X225" s="36">
        <v>9074.6620019826132</v>
      </c>
      <c r="Y225" s="36">
        <v>13894.728234221848</v>
      </c>
      <c r="Z225" s="36">
        <v>290.97176757812485</v>
      </c>
      <c r="AA225" s="36">
        <v>7845.1124639844011</v>
      </c>
      <c r="AB225" s="36">
        <v>12008.415660492212</v>
      </c>
      <c r="AC225" s="36">
        <v>14238.749285708536</v>
      </c>
      <c r="AD225" s="36">
        <v>17962.219892343765</v>
      </c>
      <c r="AE225" s="36">
        <v>2223.3379960295511</v>
      </c>
      <c r="AF225" s="36">
        <v>11.560282258064516</v>
      </c>
      <c r="AG225" s="36">
        <v>11839.09462843752</v>
      </c>
      <c r="AH225" s="36">
        <v>21823.173351750003</v>
      </c>
      <c r="AI225" s="36">
        <v>3198.119679722834</v>
      </c>
      <c r="AJ225" s="36">
        <v>39.81004589843792</v>
      </c>
      <c r="AK225" s="36">
        <v>3816.2212296313533</v>
      </c>
      <c r="AL225" s="36">
        <v>12294.555043476577</v>
      </c>
      <c r="AM225" s="36">
        <v>4398.4043065378228</v>
      </c>
      <c r="AN225" s="36">
        <v>8150.6472054375099</v>
      </c>
      <c r="AO225" s="36">
        <v>23994.932242576186</v>
      </c>
      <c r="AP225" s="36">
        <v>419.09527460706801</v>
      </c>
      <c r="AQ225" s="36">
        <v>26764.110335554731</v>
      </c>
      <c r="AR225" s="36">
        <v>25278.71784671877</v>
      </c>
      <c r="AS225" s="36">
        <v>27380.98376171877</v>
      </c>
      <c r="AT225" s="36">
        <v>10202.840948328161</v>
      </c>
      <c r="AU225" s="36">
        <v>27669.151267578167</v>
      </c>
      <c r="AV225" s="36">
        <v>11455.014531156256</v>
      </c>
      <c r="AW225" s="36">
        <v>1449.1686248779301</v>
      </c>
      <c r="AX225" s="36">
        <v>21355.736660156268</v>
      </c>
      <c r="AY225" s="36">
        <v>25203.150042062538</v>
      </c>
    </row>
    <row r="226" spans="1:51" x14ac:dyDescent="0.25">
      <c r="A226" s="34">
        <v>44206</v>
      </c>
      <c r="B226" s="35">
        <v>9</v>
      </c>
      <c r="C226" s="36">
        <v>17488.27066453129</v>
      </c>
      <c r="D226" s="36">
        <v>20634.941707187216</v>
      </c>
      <c r="E226" s="36">
        <v>9474.7748712915309</v>
      </c>
      <c r="F226" s="36">
        <v>36072.873318359394</v>
      </c>
      <c r="G226" s="36">
        <v>18537.514035537013</v>
      </c>
      <c r="H226" s="36">
        <v>4552.6089748046907</v>
      </c>
      <c r="I226" s="36">
        <v>17803.191383054698</v>
      </c>
      <c r="J226" s="36">
        <v>112.74668000000001</v>
      </c>
      <c r="K226" s="36">
        <v>9856.6143141640805</v>
      </c>
      <c r="L226" s="36">
        <v>6204.1075884296934</v>
      </c>
      <c r="M226" s="36">
        <v>16248.680419473218</v>
      </c>
      <c r="N226" s="36">
        <v>9891.3568593750097</v>
      </c>
      <c r="O226" s="36">
        <v>27522.749998550808</v>
      </c>
      <c r="P226" s="36">
        <v>3465.2282981365379</v>
      </c>
      <c r="Q226" s="36">
        <v>32.018146000000002</v>
      </c>
      <c r="R226" s="36">
        <v>3482.412084960938</v>
      </c>
      <c r="S226" s="36">
        <v>25125.00672363284</v>
      </c>
      <c r="T226" s="36">
        <v>9011.3761506328192</v>
      </c>
      <c r="U226" s="36">
        <v>4701.25050195313</v>
      </c>
      <c r="V226" s="36">
        <v>35553.549546328148</v>
      </c>
      <c r="W226" s="36">
        <v>2265.9898437499996</v>
      </c>
      <c r="X226" s="36">
        <v>9572.481746568541</v>
      </c>
      <c r="Y226" s="36">
        <v>14519.334314769698</v>
      </c>
      <c r="Z226" s="36">
        <v>275.15197586059554</v>
      </c>
      <c r="AA226" s="36">
        <v>9311.9870798593674</v>
      </c>
      <c r="AB226" s="36">
        <v>12569.800581546891</v>
      </c>
      <c r="AC226" s="36">
        <v>15572.503165539621</v>
      </c>
      <c r="AD226" s="36">
        <v>19754.463501078135</v>
      </c>
      <c r="AE226" s="36">
        <v>2780.0056644702559</v>
      </c>
      <c r="AF226" s="36">
        <v>11.560282258064516</v>
      </c>
      <c r="AG226" s="36">
        <v>13307.15576978125</v>
      </c>
      <c r="AH226" s="36">
        <v>24212.401068265626</v>
      </c>
      <c r="AI226" s="36">
        <v>3494.8448186251321</v>
      </c>
      <c r="AJ226" s="36">
        <v>35.694542236328914</v>
      </c>
      <c r="AK226" s="36">
        <v>4331.9957600849557</v>
      </c>
      <c r="AL226" s="36">
        <v>13088.976978171891</v>
      </c>
      <c r="AM226" s="36">
        <v>5534.1549884831238</v>
      </c>
      <c r="AN226" s="36">
        <v>8532.8168630156306</v>
      </c>
      <c r="AO226" s="36">
        <v>26101.610545167998</v>
      </c>
      <c r="AP226" s="36">
        <v>458.041968631347</v>
      </c>
      <c r="AQ226" s="36">
        <v>27908.74387144146</v>
      </c>
      <c r="AR226" s="36">
        <v>27534.299516351577</v>
      </c>
      <c r="AS226" s="36">
        <v>30041.973361328139</v>
      </c>
      <c r="AT226" s="36">
        <v>10782.338427882823</v>
      </c>
      <c r="AU226" s="36">
        <v>30195.230017578153</v>
      </c>
      <c r="AV226" s="36">
        <v>12220.743057062515</v>
      </c>
      <c r="AW226" s="36">
        <v>1063.4320526123061</v>
      </c>
      <c r="AX226" s="36">
        <v>23517.416447753909</v>
      </c>
      <c r="AY226" s="36">
        <v>26962.04256890629</v>
      </c>
    </row>
    <row r="227" spans="1:51" x14ac:dyDescent="0.25">
      <c r="A227" s="34">
        <v>44206</v>
      </c>
      <c r="B227" s="35">
        <v>10</v>
      </c>
      <c r="C227" s="36">
        <v>19709.098972093809</v>
      </c>
      <c r="D227" s="36">
        <v>23986.048554171575</v>
      </c>
      <c r="E227" s="36">
        <v>10548.233111236841</v>
      </c>
      <c r="F227" s="36">
        <v>41277.042921875014</v>
      </c>
      <c r="G227" s="36">
        <v>21694.637205804698</v>
      </c>
      <c r="H227" s="36">
        <v>4968.5802564843916</v>
      </c>
      <c r="I227" s="36">
        <v>19821.901496199225</v>
      </c>
      <c r="J227" s="36">
        <v>135.51755100000003</v>
      </c>
      <c r="K227" s="36">
        <v>11464.012000914079</v>
      </c>
      <c r="L227" s="36">
        <v>6712.0348023984543</v>
      </c>
      <c r="M227" s="36">
        <v>17295.683810076269</v>
      </c>
      <c r="N227" s="36">
        <v>11991.83257031251</v>
      </c>
      <c r="O227" s="36">
        <v>30671.721880109406</v>
      </c>
      <c r="P227" s="36">
        <v>3351.3440238201983</v>
      </c>
      <c r="Q227" s="36">
        <v>32.169076000000004</v>
      </c>
      <c r="R227" s="36">
        <v>4055.8010864257822</v>
      </c>
      <c r="S227" s="36">
        <v>29321.330033203129</v>
      </c>
      <c r="T227" s="36">
        <v>10470.660187468757</v>
      </c>
      <c r="U227" s="36">
        <v>5737.4426210937499</v>
      </c>
      <c r="V227" s="36">
        <v>42226.815149531263</v>
      </c>
      <c r="W227" s="36">
        <v>2315.2894531250004</v>
      </c>
      <c r="X227" s="36">
        <v>10243.296499466993</v>
      </c>
      <c r="Y227" s="36">
        <v>15609.066421240434</v>
      </c>
      <c r="Z227" s="36">
        <v>283.46640121459961</v>
      </c>
      <c r="AA227" s="36">
        <v>11868.033331734398</v>
      </c>
      <c r="AB227" s="36">
        <v>13314.747005242209</v>
      </c>
      <c r="AC227" s="36">
        <v>17586.023168782776</v>
      </c>
      <c r="AD227" s="36">
        <v>23599.942908843765</v>
      </c>
      <c r="AE227" s="36">
        <v>3352.7929155044872</v>
      </c>
      <c r="AF227" s="36">
        <v>11.560282258064516</v>
      </c>
      <c r="AG227" s="36">
        <v>15322.367980281251</v>
      </c>
      <c r="AH227" s="36">
        <v>28609.692242687495</v>
      </c>
      <c r="AI227" s="36">
        <v>4145.1706940864151</v>
      </c>
      <c r="AJ227" s="36">
        <v>37.735587646485072</v>
      </c>
      <c r="AK227" s="36">
        <v>4497.1044266740764</v>
      </c>
      <c r="AL227" s="36">
        <v>14942.988607281281</v>
      </c>
      <c r="AM227" s="36">
        <v>6835.1470528112786</v>
      </c>
      <c r="AN227" s="36">
        <v>9163.486430796891</v>
      </c>
      <c r="AO227" s="36">
        <v>29948.762529636726</v>
      </c>
      <c r="AP227" s="36">
        <v>501.26217716015503</v>
      </c>
      <c r="AQ227" s="36">
        <v>30344.898670882849</v>
      </c>
      <c r="AR227" s="36">
        <v>31361.542578464858</v>
      </c>
      <c r="AS227" s="36">
        <v>34953.491808593768</v>
      </c>
      <c r="AT227" s="36">
        <v>11688.983677875038</v>
      </c>
      <c r="AU227" s="36">
        <v>34556.122500000027</v>
      </c>
      <c r="AV227" s="36">
        <v>14529.098652546891</v>
      </c>
      <c r="AW227" s="36">
        <v>865.5893859863279</v>
      </c>
      <c r="AX227" s="36">
        <v>27562.86813720705</v>
      </c>
      <c r="AY227" s="36">
        <v>29439.510846625017</v>
      </c>
    </row>
    <row r="228" spans="1:51" x14ac:dyDescent="0.25">
      <c r="A228" s="34">
        <v>44206</v>
      </c>
      <c r="B228" s="35">
        <v>11</v>
      </c>
      <c r="C228" s="36">
        <v>21858.151120156272</v>
      </c>
      <c r="D228" s="36">
        <v>27306.748678421576</v>
      </c>
      <c r="E228" s="36">
        <v>12532.855669846211</v>
      </c>
      <c r="F228" s="36">
        <v>46254.199056640631</v>
      </c>
      <c r="G228" s="36">
        <v>25559.485487414779</v>
      </c>
      <c r="H228" s="36">
        <v>5166.0365142500013</v>
      </c>
      <c r="I228" s="36">
        <v>21946.027004519539</v>
      </c>
      <c r="J228" s="36">
        <v>144.28559800000002</v>
      </c>
      <c r="K228" s="36">
        <v>12924.718195312491</v>
      </c>
      <c r="L228" s="36">
        <v>7156.2656433515822</v>
      </c>
      <c r="M228" s="36">
        <v>18586.945757526402</v>
      </c>
      <c r="N228" s="36">
        <v>13902.26968359376</v>
      </c>
      <c r="O228" s="36">
        <v>34395.25682689844</v>
      </c>
      <c r="P228" s="36">
        <v>3424.5378527151242</v>
      </c>
      <c r="Q228" s="36">
        <v>32.213471999999996</v>
      </c>
      <c r="R228" s="36">
        <v>4753.4955078125013</v>
      </c>
      <c r="S228" s="36">
        <v>33809.858128906279</v>
      </c>
      <c r="T228" s="36">
        <v>12343.859372046882</v>
      </c>
      <c r="U228" s="36">
        <v>7142.1631904297001</v>
      </c>
      <c r="V228" s="36">
        <v>48853.597359593754</v>
      </c>
      <c r="W228" s="36">
        <v>2633.6679199218761</v>
      </c>
      <c r="X228" s="36">
        <v>11212.358509443526</v>
      </c>
      <c r="Y228" s="36">
        <v>17055.906439393511</v>
      </c>
      <c r="Z228" s="36">
        <v>281.13941619873043</v>
      </c>
      <c r="AA228" s="36">
        <v>14654.502095015623</v>
      </c>
      <c r="AB228" s="36">
        <v>14251.299710796889</v>
      </c>
      <c r="AC228" s="36">
        <v>20522.6443584191</v>
      </c>
      <c r="AD228" s="36">
        <v>27985.287147906245</v>
      </c>
      <c r="AE228" s="36">
        <v>3950.577119802791</v>
      </c>
      <c r="AF228" s="36">
        <v>11.560282258064516</v>
      </c>
      <c r="AG228" s="36">
        <v>17530.33378659375</v>
      </c>
      <c r="AH228" s="36">
        <v>33464.048399906249</v>
      </c>
      <c r="AI228" s="36">
        <v>4862.7956598400733</v>
      </c>
      <c r="AJ228" s="36">
        <v>37.420332885742084</v>
      </c>
      <c r="AK228" s="36">
        <v>4674.2651132340598</v>
      </c>
      <c r="AL228" s="36">
        <v>17336.351395781272</v>
      </c>
      <c r="AM228" s="36">
        <v>8887.3643611472071</v>
      </c>
      <c r="AN228" s="36">
        <v>9773.5686170312601</v>
      </c>
      <c r="AO228" s="36">
        <v>33891.378901226562</v>
      </c>
      <c r="AP228" s="36">
        <v>534.40771574804603</v>
      </c>
      <c r="AQ228" s="36">
        <v>33495.752926546898</v>
      </c>
      <c r="AR228" s="36">
        <v>35588.862824554693</v>
      </c>
      <c r="AS228" s="36">
        <v>40308.447289062518</v>
      </c>
      <c r="AT228" s="36">
        <v>12188.297967234403</v>
      </c>
      <c r="AU228" s="36">
        <v>39191.104154296889</v>
      </c>
      <c r="AV228" s="36">
        <v>16800.686239046896</v>
      </c>
      <c r="AW228" s="36">
        <v>1846.5426635742199</v>
      </c>
      <c r="AX228" s="36">
        <v>31848.727562255866</v>
      </c>
      <c r="AY228" s="36">
        <v>31476.037877046929</v>
      </c>
    </row>
    <row r="229" spans="1:51" x14ac:dyDescent="0.25">
      <c r="A229" s="34">
        <v>44206</v>
      </c>
      <c r="B229" s="35">
        <v>12</v>
      </c>
      <c r="C229" s="36">
        <v>23660.830863359395</v>
      </c>
      <c r="D229" s="36">
        <v>29500.120744077834</v>
      </c>
      <c r="E229" s="36">
        <v>15114.96373937747</v>
      </c>
      <c r="F229" s="36">
        <v>50063.949179687508</v>
      </c>
      <c r="G229" s="36">
        <v>27919.789440212389</v>
      </c>
      <c r="H229" s="36">
        <v>5542.4631838984396</v>
      </c>
      <c r="I229" s="36">
        <v>23400.315882726572</v>
      </c>
      <c r="J229" s="36">
        <v>152.24644000000001</v>
      </c>
      <c r="K229" s="36">
        <v>13916.815285382812</v>
      </c>
      <c r="L229" s="36">
        <v>7514.6074699218752</v>
      </c>
      <c r="M229" s="36">
        <v>18993.52898486378</v>
      </c>
      <c r="N229" s="36">
        <v>15538.72346875</v>
      </c>
      <c r="O229" s="36">
        <v>37215.584732101561</v>
      </c>
      <c r="P229" s="36">
        <v>3975.8860058404762</v>
      </c>
      <c r="Q229" s="36">
        <v>33.265247000000002</v>
      </c>
      <c r="R229" s="36">
        <v>5315.8705566406261</v>
      </c>
      <c r="S229" s="36">
        <v>37434.378357421898</v>
      </c>
      <c r="T229" s="36">
        <v>13627.683710375009</v>
      </c>
      <c r="U229" s="36">
        <v>8399.0395898437491</v>
      </c>
      <c r="V229" s="36">
        <v>54035.613120749993</v>
      </c>
      <c r="W229" s="36">
        <v>2750.9527709960948</v>
      </c>
      <c r="X229" s="36">
        <v>12048.772499888826</v>
      </c>
      <c r="Y229" s="36">
        <v>17280.545389164698</v>
      </c>
      <c r="Z229" s="36">
        <v>278.23685134887688</v>
      </c>
      <c r="AA229" s="36">
        <v>16610.295362492201</v>
      </c>
      <c r="AB229" s="36">
        <v>15004.46550137502</v>
      </c>
      <c r="AC229" s="36">
        <v>22864.323161232678</v>
      </c>
      <c r="AD229" s="36">
        <v>31068.321473218748</v>
      </c>
      <c r="AE229" s="36">
        <v>4421.3875512023442</v>
      </c>
      <c r="AF229" s="36">
        <v>11.560282258064516</v>
      </c>
      <c r="AG229" s="36">
        <v>18846.182459062496</v>
      </c>
      <c r="AH229" s="36">
        <v>36803.396613687502</v>
      </c>
      <c r="AI229" s="36">
        <v>5393.7677271502616</v>
      </c>
      <c r="AJ229" s="36">
        <v>48.550872070313062</v>
      </c>
      <c r="AK229" s="36">
        <v>4892.5843504166432</v>
      </c>
      <c r="AL229" s="36">
        <v>19194.96719740628</v>
      </c>
      <c r="AM229" s="36">
        <v>9808.3673395847181</v>
      </c>
      <c r="AN229" s="36">
        <v>10666.284583484379</v>
      </c>
      <c r="AO229" s="36">
        <v>37092.059731250003</v>
      </c>
      <c r="AP229" s="36">
        <v>568.50293045312401</v>
      </c>
      <c r="AQ229" s="36">
        <v>35157.921513031259</v>
      </c>
      <c r="AR229" s="36">
        <v>38569.038332453136</v>
      </c>
      <c r="AS229" s="36">
        <v>44806.354271484401</v>
      </c>
      <c r="AT229" s="36">
        <v>12533.359267265667</v>
      </c>
      <c r="AU229" s="36">
        <v>42826.41874804689</v>
      </c>
      <c r="AV229" s="36">
        <v>17687.323856078125</v>
      </c>
      <c r="AW229" s="36">
        <v>2747.2214050292932</v>
      </c>
      <c r="AX229" s="36">
        <v>35319.247930908226</v>
      </c>
      <c r="AY229" s="36">
        <v>33288.175696328166</v>
      </c>
    </row>
    <row r="230" spans="1:51" x14ac:dyDescent="0.25">
      <c r="A230" s="34">
        <v>44206</v>
      </c>
      <c r="B230" s="35">
        <v>13</v>
      </c>
      <c r="C230" s="36">
        <v>25121.517645812532</v>
      </c>
      <c r="D230" s="36">
        <v>31716.024599265333</v>
      </c>
      <c r="E230" s="36">
        <v>16626.055532846221</v>
      </c>
      <c r="F230" s="36">
        <v>54193.952167968746</v>
      </c>
      <c r="G230" s="36">
        <v>29876.314165857195</v>
      </c>
      <c r="H230" s="36">
        <v>5145.0037725859511</v>
      </c>
      <c r="I230" s="36">
        <v>24552.634783378922</v>
      </c>
      <c r="J230" s="36">
        <v>163.71476799999999</v>
      </c>
      <c r="K230" s="36">
        <v>14805.536853031272</v>
      </c>
      <c r="L230" s="36">
        <v>7819.5412014140638</v>
      </c>
      <c r="M230" s="36">
        <v>20234.637951924324</v>
      </c>
      <c r="N230" s="36">
        <v>16892.254644531247</v>
      </c>
      <c r="O230" s="36">
        <v>39435.146261273439</v>
      </c>
      <c r="P230" s="36">
        <v>3766.7718159388742</v>
      </c>
      <c r="Q230" s="36">
        <v>33.057136</v>
      </c>
      <c r="R230" s="36">
        <v>5746.6806030273547</v>
      </c>
      <c r="S230" s="36">
        <v>40419.085570312513</v>
      </c>
      <c r="T230" s="36">
        <v>14958.238746742189</v>
      </c>
      <c r="U230" s="36">
        <v>9226.9636699218809</v>
      </c>
      <c r="V230" s="36">
        <v>59133.229963968755</v>
      </c>
      <c r="W230" s="36">
        <v>2976.509143066407</v>
      </c>
      <c r="X230" s="36">
        <v>12219.88021113885</v>
      </c>
      <c r="Y230" s="36">
        <v>17732.320648310495</v>
      </c>
      <c r="Z230" s="36">
        <v>273.74799606323239</v>
      </c>
      <c r="AA230" s="36">
        <v>18290.003457531257</v>
      </c>
      <c r="AB230" s="36">
        <v>15593.85153723439</v>
      </c>
      <c r="AC230" s="36">
        <v>24579.469663460855</v>
      </c>
      <c r="AD230" s="36">
        <v>33929.691574218741</v>
      </c>
      <c r="AE230" s="36">
        <v>5011.2891892390289</v>
      </c>
      <c r="AF230" s="36">
        <v>11.560282258064516</v>
      </c>
      <c r="AG230" s="36">
        <v>20359.372339312496</v>
      </c>
      <c r="AH230" s="36">
        <v>40056.063695374993</v>
      </c>
      <c r="AI230" s="36">
        <v>5768.6985578976164</v>
      </c>
      <c r="AJ230" s="36">
        <v>47.599010620116928</v>
      </c>
      <c r="AK230" s="36">
        <v>4935.0617487529962</v>
      </c>
      <c r="AL230" s="36">
        <v>20780.637052265662</v>
      </c>
      <c r="AM230" s="36">
        <v>11094.485910803454</v>
      </c>
      <c r="AN230" s="36">
        <v>11011.90652343751</v>
      </c>
      <c r="AO230" s="36">
        <v>40045.250749023442</v>
      </c>
      <c r="AP230" s="36">
        <v>574.46890173632823</v>
      </c>
      <c r="AQ230" s="36">
        <v>36655.741765398445</v>
      </c>
      <c r="AR230" s="36">
        <v>41286.776283039071</v>
      </c>
      <c r="AS230" s="36">
        <v>48343.643128906275</v>
      </c>
      <c r="AT230" s="36">
        <v>12686.04065221879</v>
      </c>
      <c r="AU230" s="36">
        <v>45870.430832031256</v>
      </c>
      <c r="AV230" s="36">
        <v>19082.750896312504</v>
      </c>
      <c r="AW230" s="36">
        <v>3663.2830505371021</v>
      </c>
      <c r="AX230" s="36">
        <v>38477.070017089849</v>
      </c>
      <c r="AY230" s="36">
        <v>34722.392672062546</v>
      </c>
    </row>
    <row r="231" spans="1:51" x14ac:dyDescent="0.25">
      <c r="A231" s="34">
        <v>44206</v>
      </c>
      <c r="B231" s="35">
        <v>14</v>
      </c>
      <c r="C231" s="36">
        <v>26829.096593921902</v>
      </c>
      <c r="D231" s="36">
        <v>34052.207474046583</v>
      </c>
      <c r="E231" s="36">
        <v>18336.446556174338</v>
      </c>
      <c r="F231" s="36">
        <v>58549.562691406252</v>
      </c>
      <c r="G231" s="36">
        <v>32171.287653883373</v>
      </c>
      <c r="H231" s="36">
        <v>5215.0178034765695</v>
      </c>
      <c r="I231" s="36">
        <v>26105.640348742196</v>
      </c>
      <c r="J231" s="36">
        <v>163.72986299999999</v>
      </c>
      <c r="K231" s="36">
        <v>15685.195555140641</v>
      </c>
      <c r="L231" s="36">
        <v>8075.6304860859373</v>
      </c>
      <c r="M231" s="36">
        <v>21542.852877621666</v>
      </c>
      <c r="N231" s="36">
        <v>18111.419691406249</v>
      </c>
      <c r="O231" s="36">
        <v>42259.509344531252</v>
      </c>
      <c r="P231" s="36">
        <v>4022.0017734834673</v>
      </c>
      <c r="Q231" s="36">
        <v>33.685778999999997</v>
      </c>
      <c r="R231" s="36">
        <v>6418.8725097656252</v>
      </c>
      <c r="S231" s="36">
        <v>44198.245912109378</v>
      </c>
      <c r="T231" s="36">
        <v>16098.67320240626</v>
      </c>
      <c r="U231" s="36">
        <v>9887.9695546875209</v>
      </c>
      <c r="V231" s="36">
        <v>65763.528327406253</v>
      </c>
      <c r="W231" s="36">
        <v>3187.3443969726559</v>
      </c>
      <c r="X231" s="36">
        <v>12920.397577849792</v>
      </c>
      <c r="Y231" s="36">
        <v>18258.26017922991</v>
      </c>
      <c r="Z231" s="36">
        <v>287.33421112060552</v>
      </c>
      <c r="AA231" s="36">
        <v>20016.250213234365</v>
      </c>
      <c r="AB231" s="36">
        <v>16418.56479751565</v>
      </c>
      <c r="AC231" s="36">
        <v>26391.916628453149</v>
      </c>
      <c r="AD231" s="36">
        <v>37800.902428937501</v>
      </c>
      <c r="AE231" s="36">
        <v>5379.1011274055572</v>
      </c>
      <c r="AF231" s="36">
        <v>11.560282258064516</v>
      </c>
      <c r="AG231" s="36">
        <v>21955.630706812499</v>
      </c>
      <c r="AH231" s="36">
        <v>44892.063216031253</v>
      </c>
      <c r="AI231" s="36">
        <v>6299.4318908781534</v>
      </c>
      <c r="AJ231" s="36">
        <v>42.497012084960858</v>
      </c>
      <c r="AK231" s="36">
        <v>5004.1941844887915</v>
      </c>
      <c r="AL231" s="36">
        <v>22689.447146218779</v>
      </c>
      <c r="AM231" s="36">
        <v>12954.156535334705</v>
      </c>
      <c r="AN231" s="36">
        <v>11533.55904890626</v>
      </c>
      <c r="AO231" s="36">
        <v>43238.746727292972</v>
      </c>
      <c r="AP231" s="36">
        <v>605.32928404296808</v>
      </c>
      <c r="AQ231" s="36">
        <v>37666.403069320324</v>
      </c>
      <c r="AR231" s="36">
        <v>44699.486641437514</v>
      </c>
      <c r="AS231" s="36">
        <v>52659.015625218759</v>
      </c>
      <c r="AT231" s="36">
        <v>13249.868794140633</v>
      </c>
      <c r="AU231" s="36">
        <v>50392.607312500011</v>
      </c>
      <c r="AV231" s="36">
        <v>20397.936685125002</v>
      </c>
      <c r="AW231" s="36">
        <v>5064.310791015625</v>
      </c>
      <c r="AX231" s="36">
        <v>42891.334704589863</v>
      </c>
      <c r="AY231" s="36">
        <v>36350.436571062535</v>
      </c>
    </row>
    <row r="232" spans="1:51" x14ac:dyDescent="0.25">
      <c r="A232" s="34">
        <v>44206</v>
      </c>
      <c r="B232" s="35">
        <v>15</v>
      </c>
      <c r="C232" s="36">
        <v>26473.980528140637</v>
      </c>
      <c r="D232" s="36">
        <v>35230.84232103097</v>
      </c>
      <c r="E232" s="36">
        <v>18301.576666455578</v>
      </c>
      <c r="F232" s="36">
        <v>58342.966023437504</v>
      </c>
      <c r="G232" s="36">
        <v>33517.080543907941</v>
      </c>
      <c r="H232" s="36">
        <v>5079.4091550546982</v>
      </c>
      <c r="I232" s="36">
        <v>26657.770195671874</v>
      </c>
      <c r="J232" s="36">
        <v>164.30690100000001</v>
      </c>
      <c r="K232" s="36">
        <v>16079.70503857814</v>
      </c>
      <c r="L232" s="36">
        <v>8214.1161113203125</v>
      </c>
      <c r="M232" s="36">
        <v>21422.125216771619</v>
      </c>
      <c r="N232" s="36">
        <v>18273.556703124999</v>
      </c>
      <c r="O232" s="36">
        <v>43178.238695296866</v>
      </c>
      <c r="P232" s="36">
        <v>4064.9167264979424</v>
      </c>
      <c r="Q232" s="36">
        <v>33.987239000000002</v>
      </c>
      <c r="R232" s="36">
        <v>6736.0642456054775</v>
      </c>
      <c r="S232" s="36">
        <v>46309.14814453126</v>
      </c>
      <c r="T232" s="36">
        <v>16063.438703195319</v>
      </c>
      <c r="U232" s="36">
        <v>9808.8501738281411</v>
      </c>
      <c r="V232" s="36">
        <v>68531.395796531258</v>
      </c>
      <c r="W232" s="36">
        <v>3174.6135742187503</v>
      </c>
      <c r="X232" s="36">
        <v>13473.200673560741</v>
      </c>
      <c r="Y232" s="36">
        <v>18526.673508971471</v>
      </c>
      <c r="Z232" s="36">
        <v>288.7430770874023</v>
      </c>
      <c r="AA232" s="36">
        <v>21011.751988492193</v>
      </c>
      <c r="AB232" s="36">
        <v>16585.77533189064</v>
      </c>
      <c r="AC232" s="36">
        <v>26168.74961303694</v>
      </c>
      <c r="AD232" s="36">
        <v>39538.799555562495</v>
      </c>
      <c r="AE232" s="36">
        <v>5791.4569439925026</v>
      </c>
      <c r="AF232" s="36">
        <v>11.560282258064516</v>
      </c>
      <c r="AG232" s="36">
        <v>22695.66975415625</v>
      </c>
      <c r="AH232" s="36">
        <v>47144.304708593758</v>
      </c>
      <c r="AI232" s="36">
        <v>6587.4600602519013</v>
      </c>
      <c r="AJ232" s="36">
        <v>45.231564453124946</v>
      </c>
      <c r="AK232" s="36">
        <v>5180.0246457453068</v>
      </c>
      <c r="AL232" s="36">
        <v>23879.441910546899</v>
      </c>
      <c r="AM232" s="36">
        <v>14357.019165381569</v>
      </c>
      <c r="AN232" s="36">
        <v>11493.193152734391</v>
      </c>
      <c r="AO232" s="36">
        <v>44907.447486742189</v>
      </c>
      <c r="AP232" s="36">
        <v>589.17321710937495</v>
      </c>
      <c r="AQ232" s="36">
        <v>38345.151686695346</v>
      </c>
      <c r="AR232" s="36">
        <v>46017.376853937501</v>
      </c>
      <c r="AS232" s="36">
        <v>55280.725088078158</v>
      </c>
      <c r="AT232" s="36">
        <v>14064.952346921895</v>
      </c>
      <c r="AU232" s="36">
        <v>51473.966671875016</v>
      </c>
      <c r="AV232" s="36">
        <v>21608.687683281245</v>
      </c>
      <c r="AW232" s="36">
        <v>4765.6076965332122</v>
      </c>
      <c r="AX232" s="36">
        <v>45027.204504394555</v>
      </c>
      <c r="AY232" s="36">
        <v>36397.279147875015</v>
      </c>
    </row>
    <row r="233" spans="1:51" x14ac:dyDescent="0.25">
      <c r="A233" s="34">
        <v>44206</v>
      </c>
      <c r="B233" s="35">
        <v>16</v>
      </c>
      <c r="C233" s="36">
        <v>24924.191807609383</v>
      </c>
      <c r="D233" s="36">
        <v>34472.227823812209</v>
      </c>
      <c r="E233" s="36">
        <v>17898.928976408723</v>
      </c>
      <c r="F233" s="36">
        <v>55166.351511718749</v>
      </c>
      <c r="G233" s="36">
        <v>33324.922093930742</v>
      </c>
      <c r="H233" s="36">
        <v>4911.1272582890797</v>
      </c>
      <c r="I233" s="36">
        <v>26067.44475463673</v>
      </c>
      <c r="J233" s="36">
        <v>164.77360099999999</v>
      </c>
      <c r="K233" s="36">
        <v>15739.113454062521</v>
      </c>
      <c r="L233" s="36">
        <v>8132.8060385546878</v>
      </c>
      <c r="M233" s="36">
        <v>22019.415037275801</v>
      </c>
      <c r="N233" s="36">
        <v>17938.487996093751</v>
      </c>
      <c r="O233" s="36">
        <v>41752.211117007813</v>
      </c>
      <c r="P233" s="36">
        <v>4026.0403594500794</v>
      </c>
      <c r="Q233" s="36">
        <v>33.950809</v>
      </c>
      <c r="R233" s="36">
        <v>6490.9780029296908</v>
      </c>
      <c r="S233" s="36">
        <v>45320.54571875</v>
      </c>
      <c r="T233" s="36">
        <v>15149.22709151563</v>
      </c>
      <c r="U233" s="36">
        <v>9322.8443457031408</v>
      </c>
      <c r="V233" s="36">
        <v>65747.469052031243</v>
      </c>
      <c r="W233" s="36">
        <v>2956.0909667968754</v>
      </c>
      <c r="X233" s="36">
        <v>13281.949725138884</v>
      </c>
      <c r="Y233" s="36">
        <v>18757.314585920234</v>
      </c>
      <c r="Z233" s="36">
        <v>297.59731994628908</v>
      </c>
      <c r="AA233" s="36">
        <v>20659.329600648456</v>
      </c>
      <c r="AB233" s="36">
        <v>16153.509013500012</v>
      </c>
      <c r="AC233" s="36">
        <v>24871.164861968813</v>
      </c>
      <c r="AD233" s="36">
        <v>38166.827694812499</v>
      </c>
      <c r="AE233" s="36">
        <v>5577.377271688747</v>
      </c>
      <c r="AF233" s="36">
        <v>11.560282258064516</v>
      </c>
      <c r="AG233" s="36">
        <v>21764.146927500002</v>
      </c>
      <c r="AH233" s="36">
        <v>45619.203098312493</v>
      </c>
      <c r="AI233" s="36">
        <v>6441.0702764077541</v>
      </c>
      <c r="AJ233" s="36">
        <v>47.186061035155888</v>
      </c>
      <c r="AK233" s="36">
        <v>5011.0873982077301</v>
      </c>
      <c r="AL233" s="36">
        <v>23701.952406765649</v>
      </c>
      <c r="AM233" s="36">
        <v>13782.742869490967</v>
      </c>
      <c r="AN233" s="36">
        <v>11848.09547012501</v>
      </c>
      <c r="AO233" s="36">
        <v>44334.595565285155</v>
      </c>
      <c r="AP233" s="36">
        <v>555.22152618359269</v>
      </c>
      <c r="AQ233" s="36">
        <v>37808.673456226563</v>
      </c>
      <c r="AR233" s="36">
        <v>44904.305514593769</v>
      </c>
      <c r="AS233" s="36">
        <v>54049.69087935939</v>
      </c>
      <c r="AT233" s="36">
        <v>14371.444335734388</v>
      </c>
      <c r="AU233" s="36">
        <v>49111.427429687501</v>
      </c>
      <c r="AV233" s="36">
        <v>22796.398354687495</v>
      </c>
      <c r="AW233" s="36">
        <v>3491.1295776367306</v>
      </c>
      <c r="AX233" s="36">
        <v>43960.235917968756</v>
      </c>
      <c r="AY233" s="36">
        <v>35423.89308317189</v>
      </c>
    </row>
    <row r="234" spans="1:51" x14ac:dyDescent="0.25">
      <c r="A234" s="34">
        <v>44206</v>
      </c>
      <c r="B234" s="35">
        <v>17</v>
      </c>
      <c r="C234" s="36">
        <v>24013.646112859409</v>
      </c>
      <c r="D234" s="36">
        <v>33589.121164484095</v>
      </c>
      <c r="E234" s="36">
        <v>16863.870657549342</v>
      </c>
      <c r="F234" s="36">
        <v>53642.258792968758</v>
      </c>
      <c r="G234" s="36">
        <v>32712.635962792243</v>
      </c>
      <c r="H234" s="36">
        <v>4910.6249930859412</v>
      </c>
      <c r="I234" s="36">
        <v>25083.077147734395</v>
      </c>
      <c r="J234" s="36">
        <v>162.55761699999999</v>
      </c>
      <c r="K234" s="36">
        <v>15197.244336140662</v>
      </c>
      <c r="L234" s="36">
        <v>8156.113847335937</v>
      </c>
      <c r="M234" s="36">
        <v>20793.180328445458</v>
      </c>
      <c r="N234" s="36">
        <v>17677.943816406252</v>
      </c>
      <c r="O234" s="36">
        <v>40449.400611351564</v>
      </c>
      <c r="P234" s="36">
        <v>4047.0489690570794</v>
      </c>
      <c r="Q234" s="36">
        <v>34.088853</v>
      </c>
      <c r="R234" s="36">
        <v>6364.7106323242269</v>
      </c>
      <c r="S234" s="36">
        <v>43868.330314453131</v>
      </c>
      <c r="T234" s="36">
        <v>14544.738194406256</v>
      </c>
      <c r="U234" s="36">
        <v>9005.2527109375096</v>
      </c>
      <c r="V234" s="36">
        <v>62891.503350562496</v>
      </c>
      <c r="W234" s="36">
        <v>2919.7867065429691</v>
      </c>
      <c r="X234" s="36">
        <v>13287.37475699041</v>
      </c>
      <c r="Y234" s="36">
        <v>18669.278616349398</v>
      </c>
      <c r="Z234" s="36">
        <v>287.25717315673825</v>
      </c>
      <c r="AA234" s="36">
        <v>19868.062387367187</v>
      </c>
      <c r="AB234" s="36">
        <v>15979.076879875023</v>
      </c>
      <c r="AC234" s="36">
        <v>24112.490581295362</v>
      </c>
      <c r="AD234" s="36">
        <v>36756.2314816875</v>
      </c>
      <c r="AE234" s="36">
        <v>5335.3290969213631</v>
      </c>
      <c r="AF234" s="36">
        <v>11.560282258064516</v>
      </c>
      <c r="AG234" s="36">
        <v>20920.232677624997</v>
      </c>
      <c r="AH234" s="36">
        <v>44242.979622062499</v>
      </c>
      <c r="AI234" s="36">
        <v>6297.0717795103938</v>
      </c>
      <c r="AJ234" s="36">
        <v>51.642037475586108</v>
      </c>
      <c r="AK234" s="36">
        <v>4829.7106870537882</v>
      </c>
      <c r="AL234" s="36">
        <v>23256.32940178127</v>
      </c>
      <c r="AM234" s="36">
        <v>13515.645858631586</v>
      </c>
      <c r="AN234" s="36">
        <v>11644.044696093761</v>
      </c>
      <c r="AO234" s="36">
        <v>43463.659124359372</v>
      </c>
      <c r="AP234" s="36">
        <v>557.77716053906215</v>
      </c>
      <c r="AQ234" s="36">
        <v>36789.974381679698</v>
      </c>
      <c r="AR234" s="36">
        <v>43738.833745859381</v>
      </c>
      <c r="AS234" s="36">
        <v>52555.419728750021</v>
      </c>
      <c r="AT234" s="36">
        <v>14209.104074296876</v>
      </c>
      <c r="AU234" s="36">
        <v>47300.10745312502</v>
      </c>
      <c r="AV234" s="36">
        <v>22070.274230531246</v>
      </c>
      <c r="AW234" s="36">
        <v>3238.9859313964871</v>
      </c>
      <c r="AX234" s="36">
        <v>42716.114577636734</v>
      </c>
      <c r="AY234" s="36">
        <v>34755.228106656294</v>
      </c>
    </row>
    <row r="235" spans="1:51" x14ac:dyDescent="0.25">
      <c r="A235" s="34">
        <v>44206</v>
      </c>
      <c r="B235" s="35">
        <v>18</v>
      </c>
      <c r="C235" s="36">
        <v>23744.067947500014</v>
      </c>
      <c r="D235" s="36">
        <v>33009.37990957783</v>
      </c>
      <c r="E235" s="36">
        <v>15642.503918268088</v>
      </c>
      <c r="F235" s="36">
        <v>53274.159093749993</v>
      </c>
      <c r="G235" s="36">
        <v>32150.750691712903</v>
      </c>
      <c r="H235" s="36">
        <v>4640.6771150703298</v>
      </c>
      <c r="I235" s="36">
        <v>24496.721705109394</v>
      </c>
      <c r="J235" s="36">
        <v>161.98783500000002</v>
      </c>
      <c r="K235" s="36">
        <v>14995.629224531271</v>
      </c>
      <c r="L235" s="36">
        <v>8270.7266346953147</v>
      </c>
      <c r="M235" s="36">
        <v>21443.13348134455</v>
      </c>
      <c r="N235" s="36">
        <v>17406.228035156251</v>
      </c>
      <c r="O235" s="36">
        <v>39905.195551812511</v>
      </c>
      <c r="P235" s="36">
        <v>4059.7430510981567</v>
      </c>
      <c r="Q235" s="36">
        <v>34.052289999999999</v>
      </c>
      <c r="R235" s="36">
        <v>6300.0073608398498</v>
      </c>
      <c r="S235" s="36">
        <v>43452.193902343759</v>
      </c>
      <c r="T235" s="36">
        <v>14033.945577781258</v>
      </c>
      <c r="U235" s="36">
        <v>8564.8699257812605</v>
      </c>
      <c r="V235" s="36">
        <v>60968.858758968752</v>
      </c>
      <c r="W235" s="36">
        <v>2876.2820434570317</v>
      </c>
      <c r="X235" s="36">
        <v>13262.75134963106</v>
      </c>
      <c r="Y235" s="36">
        <v>18952.015820935732</v>
      </c>
      <c r="Z235" s="36">
        <v>320.36832199096682</v>
      </c>
      <c r="AA235" s="36">
        <v>19513.240228874991</v>
      </c>
      <c r="AB235" s="36">
        <v>15847.586747093781</v>
      </c>
      <c r="AC235" s="36">
        <v>23752.290599134878</v>
      </c>
      <c r="AD235" s="36">
        <v>35766.170108562495</v>
      </c>
      <c r="AE235" s="36">
        <v>5276.0897634376433</v>
      </c>
      <c r="AF235" s="36">
        <v>11.560282258064516</v>
      </c>
      <c r="AG235" s="36">
        <v>20503.338445218753</v>
      </c>
      <c r="AH235" s="36">
        <v>43847.79236237501</v>
      </c>
      <c r="AI235" s="36">
        <v>6252.1361403902383</v>
      </c>
      <c r="AJ235" s="36">
        <v>55.656847167968863</v>
      </c>
      <c r="AK235" s="36">
        <v>4805.4781627480843</v>
      </c>
      <c r="AL235" s="36">
        <v>23235.166786984388</v>
      </c>
      <c r="AM235" s="36">
        <v>13153.738443694081</v>
      </c>
      <c r="AN235" s="36">
        <v>11821.532169562512</v>
      </c>
      <c r="AO235" s="36">
        <v>42895.227682726567</v>
      </c>
      <c r="AP235" s="36">
        <v>541.46432526562512</v>
      </c>
      <c r="AQ235" s="36">
        <v>36244.028014601572</v>
      </c>
      <c r="AR235" s="36">
        <v>43452.31501942969</v>
      </c>
      <c r="AS235" s="36">
        <v>52000.808890953136</v>
      </c>
      <c r="AT235" s="36">
        <v>14243.288920718775</v>
      </c>
      <c r="AU235" s="36">
        <v>46578.640736328147</v>
      </c>
      <c r="AV235" s="36">
        <v>22366.885562499996</v>
      </c>
      <c r="AW235" s="36">
        <v>3039.181762695333</v>
      </c>
      <c r="AX235" s="36">
        <v>42218.250434570327</v>
      </c>
      <c r="AY235" s="36">
        <v>34525.634796609404</v>
      </c>
    </row>
    <row r="236" spans="1:51" x14ac:dyDescent="0.25">
      <c r="A236" s="34">
        <v>44206</v>
      </c>
      <c r="B236" s="35">
        <v>19</v>
      </c>
      <c r="C236" s="36">
        <v>23755.123649578141</v>
      </c>
      <c r="D236" s="36">
        <v>33121.236530484079</v>
      </c>
      <c r="E236" s="36">
        <v>15482.654201096211</v>
      </c>
      <c r="F236" s="36">
        <v>53065.980726562499</v>
      </c>
      <c r="G236" s="36">
        <v>31746.949302867775</v>
      </c>
      <c r="H236" s="36">
        <v>4694.403506624999</v>
      </c>
      <c r="I236" s="36">
        <v>24240.331134437511</v>
      </c>
      <c r="J236" s="36">
        <v>152.43083999999999</v>
      </c>
      <c r="K236" s="36">
        <v>15053.727804187531</v>
      </c>
      <c r="L236" s="36">
        <v>8330.2014494296891</v>
      </c>
      <c r="M236" s="36">
        <v>21250.096638428709</v>
      </c>
      <c r="N236" s="36">
        <v>16718.594980468748</v>
      </c>
      <c r="O236" s="36">
        <v>39946.25246410937</v>
      </c>
      <c r="P236" s="36">
        <v>4195.6144699783745</v>
      </c>
      <c r="Q236" s="36">
        <v>34.365512000000003</v>
      </c>
      <c r="R236" s="36">
        <v>6294.8154418945405</v>
      </c>
      <c r="S236" s="36">
        <v>43454.41293164064</v>
      </c>
      <c r="T236" s="36">
        <v>13466.463784562518</v>
      </c>
      <c r="U236" s="36">
        <v>7755.4816113281295</v>
      </c>
      <c r="V236" s="36">
        <v>61097.024094749991</v>
      </c>
      <c r="W236" s="36">
        <v>3147.7524536132814</v>
      </c>
      <c r="X236" s="36">
        <v>13205.956461467007</v>
      </c>
      <c r="Y236" s="36">
        <v>18923.975914060044</v>
      </c>
      <c r="Z236" s="36">
        <v>300.3946182250977</v>
      </c>
      <c r="AA236" s="36">
        <v>19401.687585335949</v>
      </c>
      <c r="AB236" s="36">
        <v>15722.407648515653</v>
      </c>
      <c r="AC236" s="36">
        <v>22928.53677792427</v>
      </c>
      <c r="AD236" s="36">
        <v>35621.45690984375</v>
      </c>
      <c r="AE236" s="36">
        <v>5477.8151836819279</v>
      </c>
      <c r="AF236" s="36">
        <v>11.560282258064516</v>
      </c>
      <c r="AG236" s="36">
        <v>20798.016412281249</v>
      </c>
      <c r="AH236" s="36">
        <v>43706.592685593751</v>
      </c>
      <c r="AI236" s="36">
        <v>6271.6051119804124</v>
      </c>
      <c r="AJ236" s="36">
        <v>51.529818359375952</v>
      </c>
      <c r="AK236" s="36">
        <v>4741.4886560953955</v>
      </c>
      <c r="AL236" s="36">
        <v>23365.788511687526</v>
      </c>
      <c r="AM236" s="36">
        <v>13786.45277552221</v>
      </c>
      <c r="AN236" s="36">
        <v>11358.32508812501</v>
      </c>
      <c r="AO236" s="36">
        <v>42493.085875820318</v>
      </c>
      <c r="AP236" s="36">
        <v>522.89039537402414</v>
      </c>
      <c r="AQ236" s="36">
        <v>36260.016183273459</v>
      </c>
      <c r="AR236" s="36">
        <v>43542.465476562509</v>
      </c>
      <c r="AS236" s="36">
        <v>52071.073434078142</v>
      </c>
      <c r="AT236" s="36">
        <v>13812.706297171891</v>
      </c>
      <c r="AU236" s="36">
        <v>46832.453902343754</v>
      </c>
      <c r="AV236" s="36">
        <v>22527.558650999999</v>
      </c>
      <c r="AW236" s="36">
        <v>2925.9779357910202</v>
      </c>
      <c r="AX236" s="36">
        <v>42473.420300292979</v>
      </c>
      <c r="AY236" s="36">
        <v>34464.999976546918</v>
      </c>
    </row>
    <row r="237" spans="1:51" x14ac:dyDescent="0.25">
      <c r="A237" s="34">
        <v>44206</v>
      </c>
      <c r="B237" s="35">
        <v>20</v>
      </c>
      <c r="C237" s="36">
        <v>23909.716377296878</v>
      </c>
      <c r="D237" s="36">
        <v>33492.162545765328</v>
      </c>
      <c r="E237" s="36">
        <v>15625.249032643091</v>
      </c>
      <c r="F237" s="36">
        <v>52464.804816406249</v>
      </c>
      <c r="G237" s="36">
        <v>31777.818500988462</v>
      </c>
      <c r="H237" s="36">
        <v>4759.7812199453274</v>
      </c>
      <c r="I237" s="36">
        <v>23904.80972901564</v>
      </c>
      <c r="J237" s="36">
        <v>172.15595300000001</v>
      </c>
      <c r="K237" s="36">
        <v>15309.559439046912</v>
      </c>
      <c r="L237" s="36">
        <v>8303.4692234531176</v>
      </c>
      <c r="M237" s="36">
        <v>21598.737360268638</v>
      </c>
      <c r="N237" s="36">
        <v>15446.41425</v>
      </c>
      <c r="O237" s="36">
        <v>40079.497885671881</v>
      </c>
      <c r="P237" s="36">
        <v>3751.44868544467</v>
      </c>
      <c r="Q237" s="36">
        <v>34.057116000000001</v>
      </c>
      <c r="R237" s="36">
        <v>6276.1607421875078</v>
      </c>
      <c r="S237" s="36">
        <v>43614.758925781258</v>
      </c>
      <c r="T237" s="36">
        <v>13117.412475382829</v>
      </c>
      <c r="U237" s="36">
        <v>7071.4778632812495</v>
      </c>
      <c r="V237" s="36">
        <v>60766.453136906253</v>
      </c>
      <c r="W237" s="36">
        <v>3295.6871826171882</v>
      </c>
      <c r="X237" s="36">
        <v>13080.747737646669</v>
      </c>
      <c r="Y237" s="36">
        <v>19147.182724765156</v>
      </c>
      <c r="Z237" s="36">
        <v>293.72899505615243</v>
      </c>
      <c r="AA237" s="36">
        <v>19605.676345585933</v>
      </c>
      <c r="AB237" s="36">
        <v>15644.350497468771</v>
      </c>
      <c r="AC237" s="36">
        <v>22272.781845417878</v>
      </c>
      <c r="AD237" s="36">
        <v>35773.352193999999</v>
      </c>
      <c r="AE237" s="36">
        <v>5628.4152005629767</v>
      </c>
      <c r="AF237" s="36">
        <v>11.560282258064516</v>
      </c>
      <c r="AG237" s="36">
        <v>21230.2603428125</v>
      </c>
      <c r="AH237" s="36">
        <v>44148.193657249998</v>
      </c>
      <c r="AI237" s="36">
        <v>6382.9103227049136</v>
      </c>
      <c r="AJ237" s="36">
        <v>45.963451904296903</v>
      </c>
      <c r="AK237" s="36">
        <v>4647.3663520257396</v>
      </c>
      <c r="AL237" s="36">
        <v>23575.4316357344</v>
      </c>
      <c r="AM237" s="36">
        <v>13580.045660397223</v>
      </c>
      <c r="AN237" s="36">
        <v>11369.01346229688</v>
      </c>
      <c r="AO237" s="36">
        <v>42139.445474187502</v>
      </c>
      <c r="AP237" s="36">
        <v>487.01959226855433</v>
      </c>
      <c r="AQ237" s="36">
        <v>35906.893659414069</v>
      </c>
      <c r="AR237" s="36">
        <v>43931.542534632819</v>
      </c>
      <c r="AS237" s="36">
        <v>52770.973585578147</v>
      </c>
      <c r="AT237" s="36">
        <v>13613.332002984387</v>
      </c>
      <c r="AU237" s="36">
        <v>47138.061679687511</v>
      </c>
      <c r="AV237" s="36">
        <v>22233.315048312492</v>
      </c>
      <c r="AW237" s="36">
        <v>4356.8360290527298</v>
      </c>
      <c r="AX237" s="36">
        <v>42881.99590087893</v>
      </c>
      <c r="AY237" s="36">
        <v>34206.586550578184</v>
      </c>
    </row>
    <row r="238" spans="1:51" x14ac:dyDescent="0.25">
      <c r="A238" s="34">
        <v>44206</v>
      </c>
      <c r="B238" s="35">
        <v>21</v>
      </c>
      <c r="C238" s="36">
        <v>24263.458966781262</v>
      </c>
      <c r="D238" s="36">
        <v>34345.323550171575</v>
      </c>
      <c r="E238" s="36">
        <v>15976.531824189969</v>
      </c>
      <c r="F238" s="36">
        <v>52715.134253906253</v>
      </c>
      <c r="G238" s="36">
        <v>32667.742263888846</v>
      </c>
      <c r="H238" s="36">
        <v>5061.613812445331</v>
      </c>
      <c r="I238" s="36">
        <v>24106.494068820321</v>
      </c>
      <c r="J238" s="36">
        <v>169.67755100000002</v>
      </c>
      <c r="K238" s="36">
        <v>15729.457460531281</v>
      </c>
      <c r="L238" s="36">
        <v>8431.6142404921993</v>
      </c>
      <c r="M238" s="36">
        <v>21389.093384241121</v>
      </c>
      <c r="N238" s="36">
        <v>14737.986582031261</v>
      </c>
      <c r="O238" s="36">
        <v>40768.016730945325</v>
      </c>
      <c r="P238" s="36">
        <v>3826.4054504829155</v>
      </c>
      <c r="Q238" s="36">
        <v>34.173653999999999</v>
      </c>
      <c r="R238" s="36">
        <v>6307.3345458984459</v>
      </c>
      <c r="S238" s="36">
        <v>45145.804134765625</v>
      </c>
      <c r="T238" s="36">
        <v>13165.091663835939</v>
      </c>
      <c r="U238" s="36">
        <v>7096.9276982421907</v>
      </c>
      <c r="V238" s="36">
        <v>61424.944742312502</v>
      </c>
      <c r="W238" s="36">
        <v>3225.3435302734379</v>
      </c>
      <c r="X238" s="36">
        <v>13477.154643849781</v>
      </c>
      <c r="Y238" s="36">
        <v>19693.146712073103</v>
      </c>
      <c r="Z238" s="36">
        <v>283.77433837890629</v>
      </c>
      <c r="AA238" s="36">
        <v>20582.125877765629</v>
      </c>
      <c r="AB238" s="36">
        <v>15712.163849359391</v>
      </c>
      <c r="AC238" s="36">
        <v>22540.956905476673</v>
      </c>
      <c r="AD238" s="36">
        <v>36054.65026159375</v>
      </c>
      <c r="AE238" s="36">
        <v>5841.4087437167973</v>
      </c>
      <c r="AF238" s="36">
        <v>11.560282258064516</v>
      </c>
      <c r="AG238" s="36">
        <v>21844.6586923125</v>
      </c>
      <c r="AH238" s="36">
        <v>45784.536758406255</v>
      </c>
      <c r="AI238" s="36">
        <v>6640.842965271625</v>
      </c>
      <c r="AJ238" s="36">
        <v>46.353325927734772</v>
      </c>
      <c r="AK238" s="36">
        <v>4582.880593855808</v>
      </c>
      <c r="AL238" s="36">
        <v>24113.318648125009</v>
      </c>
      <c r="AM238" s="36">
        <v>13632.885391756567</v>
      </c>
      <c r="AN238" s="36">
        <v>11527.35162514064</v>
      </c>
      <c r="AO238" s="36">
        <v>42762.171803175785</v>
      </c>
      <c r="AP238" s="36">
        <v>497.26554279505234</v>
      </c>
      <c r="AQ238" s="36">
        <v>35833.769754320339</v>
      </c>
      <c r="AR238" s="36">
        <v>44891.83164802345</v>
      </c>
      <c r="AS238" s="36">
        <v>54859.759523015644</v>
      </c>
      <c r="AT238" s="36">
        <v>13916.716333140648</v>
      </c>
      <c r="AU238" s="36">
        <v>47721.742082031262</v>
      </c>
      <c r="AV238" s="36">
        <v>23123.26483340624</v>
      </c>
      <c r="AW238" s="36">
        <v>5751.8691711425899</v>
      </c>
      <c r="AX238" s="36">
        <v>43957.426240234396</v>
      </c>
      <c r="AY238" s="36">
        <v>34127.722838109432</v>
      </c>
    </row>
    <row r="239" spans="1:51" x14ac:dyDescent="0.25">
      <c r="A239" s="34">
        <v>44206</v>
      </c>
      <c r="B239" s="35">
        <v>22</v>
      </c>
      <c r="C239" s="36">
        <v>27415.694272031247</v>
      </c>
      <c r="D239" s="36">
        <v>37464.383164702827</v>
      </c>
      <c r="E239" s="36">
        <v>18043.996153877459</v>
      </c>
      <c r="F239" s="36">
        <v>57840.233335937504</v>
      </c>
      <c r="G239" s="36">
        <v>37644.469632234381</v>
      </c>
      <c r="H239" s="36">
        <v>5559.3636673828314</v>
      </c>
      <c r="I239" s="36">
        <v>25590.844823273455</v>
      </c>
      <c r="J239" s="36">
        <v>184.07510300000001</v>
      </c>
      <c r="K239" s="36">
        <v>17561.723235875019</v>
      </c>
      <c r="L239" s="36">
        <v>9163.1664741718796</v>
      </c>
      <c r="M239" s="36">
        <v>24136.774999944231</v>
      </c>
      <c r="N239" s="36">
        <v>17204.538589843753</v>
      </c>
      <c r="O239" s="36">
        <v>43649.448035062509</v>
      </c>
      <c r="P239" s="36">
        <v>4290.1164748242327</v>
      </c>
      <c r="Q239" s="36">
        <v>34.038708</v>
      </c>
      <c r="R239" s="36">
        <v>7398.0988159179678</v>
      </c>
      <c r="S239" s="36">
        <v>51110.752330078139</v>
      </c>
      <c r="T239" s="36">
        <v>15661.92405439846</v>
      </c>
      <c r="U239" s="36">
        <v>8806.0172548828195</v>
      </c>
      <c r="V239" s="36">
        <v>70089.394982562502</v>
      </c>
      <c r="W239" s="36">
        <v>3699.3144897460961</v>
      </c>
      <c r="X239" s="36">
        <v>14503.7003087951</v>
      </c>
      <c r="Y239" s="36">
        <v>21357.781540312975</v>
      </c>
      <c r="Z239" s="36">
        <v>330.34153213500974</v>
      </c>
      <c r="AA239" s="36">
        <v>23949.597897500007</v>
      </c>
      <c r="AB239" s="36">
        <v>15996.878978781271</v>
      </c>
      <c r="AC239" s="36">
        <v>25426.906356151561</v>
      </c>
      <c r="AD239" s="36">
        <v>42036.019659468751</v>
      </c>
      <c r="AE239" s="36">
        <v>7193.6522779410898</v>
      </c>
      <c r="AF239" s="36">
        <v>11.560282258064516</v>
      </c>
      <c r="AG239" s="36">
        <v>24856.801422562501</v>
      </c>
      <c r="AH239" s="36">
        <v>52707.837107874991</v>
      </c>
      <c r="AI239" s="36">
        <v>7870.1703857421899</v>
      </c>
      <c r="AJ239" s="36">
        <v>56.504906250000033</v>
      </c>
      <c r="AK239" s="36">
        <v>4918.6044531796997</v>
      </c>
      <c r="AL239" s="36">
        <v>27238.968104312527</v>
      </c>
      <c r="AM239" s="36">
        <v>16597.221983537835</v>
      </c>
      <c r="AN239" s="36">
        <v>12035.262463468749</v>
      </c>
      <c r="AO239" s="36">
        <v>47838.608386687498</v>
      </c>
      <c r="AP239" s="36">
        <v>674.33657836914108</v>
      </c>
      <c r="AQ239" s="36">
        <v>37465.795810921889</v>
      </c>
      <c r="AR239" s="36">
        <v>50242.163723320336</v>
      </c>
      <c r="AS239" s="36">
        <v>61504.511357609379</v>
      </c>
      <c r="AT239" s="36">
        <v>15155.527324796894</v>
      </c>
      <c r="AU239" s="36">
        <v>52659.417630859389</v>
      </c>
      <c r="AV239" s="36">
        <v>28008.955908812495</v>
      </c>
      <c r="AW239" s="36">
        <v>6673.193634033214</v>
      </c>
      <c r="AX239" s="36">
        <v>51443.240329589855</v>
      </c>
      <c r="AY239" s="36">
        <v>35778.967743546906</v>
      </c>
    </row>
    <row r="240" spans="1:51" x14ac:dyDescent="0.25">
      <c r="A240" s="34">
        <v>44206</v>
      </c>
      <c r="B240" s="35">
        <v>23</v>
      </c>
      <c r="C240" s="36">
        <v>26411.863363234406</v>
      </c>
      <c r="D240" s="36">
        <v>37002.256451859081</v>
      </c>
      <c r="E240" s="36">
        <v>16977.305688533706</v>
      </c>
      <c r="F240" s="36">
        <v>55208.699992187503</v>
      </c>
      <c r="G240" s="36">
        <v>36913.560788984352</v>
      </c>
      <c r="H240" s="36">
        <v>5688.7711191406288</v>
      </c>
      <c r="I240" s="36">
        <v>24802.095475718761</v>
      </c>
      <c r="J240" s="36">
        <v>175.74168400000002</v>
      </c>
      <c r="K240" s="36">
        <v>17114.928102359401</v>
      </c>
      <c r="L240" s="36">
        <v>9095.1608387812557</v>
      </c>
      <c r="M240" s="36">
        <v>24163.665030401717</v>
      </c>
      <c r="N240" s="36">
        <v>16970.999917968751</v>
      </c>
      <c r="O240" s="36">
        <v>42302.81482533594</v>
      </c>
      <c r="P240" s="36">
        <v>4269.9448913593787</v>
      </c>
      <c r="Q240" s="36">
        <v>33.572047999999995</v>
      </c>
      <c r="R240" s="36">
        <v>7368.9193237304808</v>
      </c>
      <c r="S240" s="36">
        <v>51062.366740234378</v>
      </c>
      <c r="T240" s="36">
        <v>15091.863345210948</v>
      </c>
      <c r="U240" s="36">
        <v>8631.5879062500098</v>
      </c>
      <c r="V240" s="36">
        <v>67483.22304134375</v>
      </c>
      <c r="W240" s="36">
        <v>3708.8062499999896</v>
      </c>
      <c r="X240" s="36">
        <v>14497.184396381057</v>
      </c>
      <c r="Y240" s="36">
        <v>21404.439574934069</v>
      </c>
      <c r="Z240" s="36">
        <v>349.66707214355483</v>
      </c>
      <c r="AA240" s="36">
        <v>23450.927010078132</v>
      </c>
      <c r="AB240" s="36">
        <v>15563.069648687511</v>
      </c>
      <c r="AC240" s="36">
        <v>25009.363754431793</v>
      </c>
      <c r="AD240" s="36">
        <v>41734.851880312497</v>
      </c>
      <c r="AE240" s="36">
        <v>7432.9424432457909</v>
      </c>
      <c r="AF240" s="36">
        <v>11.560282258064516</v>
      </c>
      <c r="AG240" s="36">
        <v>24580.43546609375</v>
      </c>
      <c r="AH240" s="36">
        <v>52457.011879812497</v>
      </c>
      <c r="AI240" s="36">
        <v>7936.1117919921899</v>
      </c>
      <c r="AJ240" s="36">
        <v>55.950309570313152</v>
      </c>
      <c r="AK240" s="36">
        <v>4909.89432213281</v>
      </c>
      <c r="AL240" s="36">
        <v>27064.112774609388</v>
      </c>
      <c r="AM240" s="36">
        <v>17166.408742459698</v>
      </c>
      <c r="AN240" s="36">
        <v>11349.617672046879</v>
      </c>
      <c r="AO240" s="36">
        <v>47808.382879871089</v>
      </c>
      <c r="AP240" s="36">
        <v>702.19677734375</v>
      </c>
      <c r="AQ240" s="36">
        <v>36624.546328804718</v>
      </c>
      <c r="AR240" s="36">
        <v>49529.035509468777</v>
      </c>
      <c r="AS240" s="36">
        <v>60689.515843921894</v>
      </c>
      <c r="AT240" s="36">
        <v>15323.126840218771</v>
      </c>
      <c r="AU240" s="36">
        <v>50778.001773437507</v>
      </c>
      <c r="AV240" s="36">
        <v>26793.282789468754</v>
      </c>
      <c r="AW240" s="36">
        <v>8127.9779357910247</v>
      </c>
      <c r="AX240" s="36">
        <v>51594.966572265635</v>
      </c>
      <c r="AY240" s="36">
        <v>34624.033785156294</v>
      </c>
    </row>
    <row r="241" spans="1:51" x14ac:dyDescent="0.25">
      <c r="A241" s="34">
        <v>44206</v>
      </c>
      <c r="B241" s="35">
        <v>24</v>
      </c>
      <c r="C241" s="36">
        <v>23737.711990656269</v>
      </c>
      <c r="D241" s="36">
        <v>33445.838639687216</v>
      </c>
      <c r="E241" s="36">
        <v>15866.846916596212</v>
      </c>
      <c r="F241" s="36">
        <v>48889.464076171877</v>
      </c>
      <c r="G241" s="36">
        <v>31869.67821898438</v>
      </c>
      <c r="H241" s="36">
        <v>5988.7965922343783</v>
      </c>
      <c r="I241" s="36">
        <v>22514.383199085936</v>
      </c>
      <c r="J241" s="36">
        <v>148.33645199999998</v>
      </c>
      <c r="K241" s="36">
        <v>15525.601923875032</v>
      </c>
      <c r="L241" s="36">
        <v>8088.2763853047018</v>
      </c>
      <c r="M241" s="36">
        <v>23406.819179687507</v>
      </c>
      <c r="N241" s="36">
        <v>15684.46721875</v>
      </c>
      <c r="O241" s="36">
        <v>37849.582525492195</v>
      </c>
      <c r="P241" s="36">
        <v>3755.8492751015565</v>
      </c>
      <c r="Q241" s="36">
        <v>32.926928999999994</v>
      </c>
      <c r="R241" s="36">
        <v>6543.5814819335974</v>
      </c>
      <c r="S241" s="36">
        <v>45521.389832031258</v>
      </c>
      <c r="T241" s="36">
        <v>13674.21613003126</v>
      </c>
      <c r="U241" s="36">
        <v>7724.0456328125101</v>
      </c>
      <c r="V241" s="36">
        <v>62808.218306968753</v>
      </c>
      <c r="W241" s="36">
        <v>3435.4588256835941</v>
      </c>
      <c r="X241" s="36">
        <v>13503.135100271717</v>
      </c>
      <c r="Y241" s="36">
        <v>19959.150253454696</v>
      </c>
      <c r="Z241" s="36">
        <v>323.95153778076173</v>
      </c>
      <c r="AA241" s="36">
        <v>20398.217460734406</v>
      </c>
      <c r="AB241" s="36">
        <v>14451.739937867211</v>
      </c>
      <c r="AC241" s="36">
        <v>22710.514046689615</v>
      </c>
      <c r="AD241" s="36">
        <v>37124.238856937503</v>
      </c>
      <c r="AE241" s="36">
        <v>6782.1831574567077</v>
      </c>
      <c r="AF241" s="36">
        <v>11.560282258064516</v>
      </c>
      <c r="AG241" s="36">
        <v>21897.847858562498</v>
      </c>
      <c r="AH241" s="36">
        <v>45402.246838781248</v>
      </c>
      <c r="AI241" s="36">
        <v>7011.8981689453203</v>
      </c>
      <c r="AJ241" s="36">
        <v>57.752355712889994</v>
      </c>
      <c r="AK241" s="36">
        <v>4589.9057100468799</v>
      </c>
      <c r="AL241" s="36">
        <v>24407.541194453141</v>
      </c>
      <c r="AM241" s="36">
        <v>14916.368275412829</v>
      </c>
      <c r="AN241" s="36">
        <v>10518.889972312511</v>
      </c>
      <c r="AO241" s="36">
        <v>43859.984608785162</v>
      </c>
      <c r="AP241" s="36">
        <v>654.87454223632903</v>
      </c>
      <c r="AQ241" s="36">
        <v>34198.215332367225</v>
      </c>
      <c r="AR241" s="36">
        <v>44327.007473093756</v>
      </c>
      <c r="AS241" s="36">
        <v>54265.232148265641</v>
      </c>
      <c r="AT241" s="36">
        <v>14714.595652328157</v>
      </c>
      <c r="AU241" s="36">
        <v>45237.43632031251</v>
      </c>
      <c r="AV241" s="36">
        <v>16061.489455906249</v>
      </c>
      <c r="AW241" s="36">
        <v>17952.721618652351</v>
      </c>
      <c r="AX241" s="36">
        <v>46211.624184570341</v>
      </c>
      <c r="AY241" s="36">
        <v>32085.268088312521</v>
      </c>
    </row>
    <row r="242" spans="1:51" x14ac:dyDescent="0.25">
      <c r="A242" s="34">
        <v>44207</v>
      </c>
      <c r="B242" s="35">
        <v>1</v>
      </c>
      <c r="C242" s="36">
        <v>21001.390527593783</v>
      </c>
      <c r="D242" s="36">
        <v>28270.542140921589</v>
      </c>
      <c r="E242" s="36">
        <v>13988.55608043997</v>
      </c>
      <c r="F242" s="36">
        <v>42405.701859375004</v>
      </c>
      <c r="G242" s="36">
        <v>26938.564815171878</v>
      </c>
      <c r="H242" s="36">
        <v>5919.2110927187496</v>
      </c>
      <c r="I242" s="36">
        <v>20306.011376000017</v>
      </c>
      <c r="J242" s="36">
        <v>119.76168100000001</v>
      </c>
      <c r="K242" s="36">
        <v>13578.581000851571</v>
      </c>
      <c r="L242" s="36">
        <v>7447.5959673437701</v>
      </c>
      <c r="M242" s="36">
        <v>22170.391193519612</v>
      </c>
      <c r="N242" s="36">
        <v>13963.814218750011</v>
      </c>
      <c r="O242" s="36">
        <v>33124.957458750017</v>
      </c>
      <c r="P242" s="36">
        <v>3470.9091212148564</v>
      </c>
      <c r="Q242" s="36">
        <v>32.924556000000003</v>
      </c>
      <c r="R242" s="36">
        <v>5518.0287231445354</v>
      </c>
      <c r="S242" s="36">
        <v>38785.898236328154</v>
      </c>
      <c r="T242" s="36">
        <v>12211.470140937528</v>
      </c>
      <c r="U242" s="36">
        <v>6752.1473398437611</v>
      </c>
      <c r="V242" s="36">
        <v>53661.666674</v>
      </c>
      <c r="W242" s="36">
        <v>3035.6847045898439</v>
      </c>
      <c r="X242" s="36">
        <v>12213.550558466974</v>
      </c>
      <c r="Y242" s="36">
        <v>18648.478496715434</v>
      </c>
      <c r="Z242" s="36">
        <v>324.47937835693364</v>
      </c>
      <c r="AA242" s="36">
        <v>16992.104372570313</v>
      </c>
      <c r="AB242" s="36">
        <v>13431.791069468762</v>
      </c>
      <c r="AC242" s="36">
        <v>20160.071175929646</v>
      </c>
      <c r="AD242" s="36">
        <v>31488.004267593751</v>
      </c>
      <c r="AE242" s="36">
        <v>5905.283302980175</v>
      </c>
      <c r="AF242" s="36">
        <v>11.560282258064516</v>
      </c>
      <c r="AG242" s="36">
        <v>18579.003833312501</v>
      </c>
      <c r="AH242" s="36">
        <v>38429.652009999998</v>
      </c>
      <c r="AI242" s="36">
        <v>5887.5294921875102</v>
      </c>
      <c r="AJ242" s="36">
        <v>56.774809570312925</v>
      </c>
      <c r="AK242" s="36">
        <v>4256.9480630937596</v>
      </c>
      <c r="AL242" s="36">
        <v>20955.755128359389</v>
      </c>
      <c r="AM242" s="36">
        <v>12282.058042569073</v>
      </c>
      <c r="AN242" s="36">
        <v>9597.8847710781301</v>
      </c>
      <c r="AO242" s="36">
        <v>39141.343454199217</v>
      </c>
      <c r="AP242" s="36">
        <v>601.95347595214901</v>
      </c>
      <c r="AQ242" s="36">
        <v>31611.116427742214</v>
      </c>
      <c r="AR242" s="36">
        <v>38733.27923703126</v>
      </c>
      <c r="AS242" s="36">
        <v>46042.272582515638</v>
      </c>
      <c r="AT242" s="36">
        <v>14443.855473031266</v>
      </c>
      <c r="AU242" s="36">
        <v>39287.631828125021</v>
      </c>
      <c r="AV242" s="36">
        <v>11428.741184375005</v>
      </c>
      <c r="AW242" s="36">
        <v>16313.139831542969</v>
      </c>
      <c r="AX242" s="36">
        <v>39148.555849609402</v>
      </c>
      <c r="AY242" s="36">
        <v>29673.560905750037</v>
      </c>
    </row>
    <row r="243" spans="1:51" x14ac:dyDescent="0.25">
      <c r="A243" s="34">
        <v>44207</v>
      </c>
      <c r="B243" s="35">
        <v>2</v>
      </c>
      <c r="C243" s="36">
        <v>19366.289990703171</v>
      </c>
      <c r="D243" s="36">
        <v>25594.663988890337</v>
      </c>
      <c r="E243" s="36">
        <v>12197.529301260269</v>
      </c>
      <c r="F243" s="36">
        <v>37845.940716796889</v>
      </c>
      <c r="G243" s="36">
        <v>22744.870978921885</v>
      </c>
      <c r="H243" s="36">
        <v>5633.7358923281317</v>
      </c>
      <c r="I243" s="36">
        <v>18410.549071828136</v>
      </c>
      <c r="J243" s="36">
        <v>106.87661100000001</v>
      </c>
      <c r="K243" s="36">
        <v>11817.474489890639</v>
      </c>
      <c r="L243" s="36">
        <v>6905.0471506640579</v>
      </c>
      <c r="M243" s="36">
        <v>20861.982809082059</v>
      </c>
      <c r="N243" s="36">
        <v>12665.37061523438</v>
      </c>
      <c r="O243" s="36">
        <v>29709.681406601587</v>
      </c>
      <c r="P243" s="36">
        <v>3108.3356296835946</v>
      </c>
      <c r="Q243" s="36">
        <v>32.373550999999999</v>
      </c>
      <c r="R243" s="36">
        <v>4602.7867675781254</v>
      </c>
      <c r="S243" s="36">
        <v>32948.36325976564</v>
      </c>
      <c r="T243" s="36">
        <v>11081.926819992199</v>
      </c>
      <c r="U243" s="36">
        <v>6182.4152919921899</v>
      </c>
      <c r="V243" s="36">
        <v>46371.559731203131</v>
      </c>
      <c r="W243" s="36">
        <v>2568.9678710937501</v>
      </c>
      <c r="X243" s="36">
        <v>11539.164440498243</v>
      </c>
      <c r="Y243" s="36">
        <v>17567.103510001656</v>
      </c>
      <c r="Z243" s="36">
        <v>314.46600158691399</v>
      </c>
      <c r="AA243" s="36">
        <v>13737.783875945315</v>
      </c>
      <c r="AB243" s="36">
        <v>12540.776900281271</v>
      </c>
      <c r="AC243" s="36">
        <v>18291.138509585031</v>
      </c>
      <c r="AD243" s="36">
        <v>26580.271773843753</v>
      </c>
      <c r="AE243" s="36">
        <v>5123.6509307379711</v>
      </c>
      <c r="AF243" s="36">
        <v>11.560282258064516</v>
      </c>
      <c r="AG243" s="36">
        <v>15864.259716875</v>
      </c>
      <c r="AH243" s="36">
        <v>33209.745429906245</v>
      </c>
      <c r="AI243" s="36">
        <v>4974.0835693359495</v>
      </c>
      <c r="AJ243" s="36">
        <v>50.417846435547176</v>
      </c>
      <c r="AK243" s="36">
        <v>4055.5516764140602</v>
      </c>
      <c r="AL243" s="36">
        <v>17502.440013031272</v>
      </c>
      <c r="AM243" s="36">
        <v>10488.604857553442</v>
      </c>
      <c r="AN243" s="36">
        <v>8271.7110398437599</v>
      </c>
      <c r="AO243" s="36">
        <v>33286.057904734378</v>
      </c>
      <c r="AP243" s="36">
        <v>567.66746520996094</v>
      </c>
      <c r="AQ243" s="36">
        <v>29505.556519214872</v>
      </c>
      <c r="AR243" s="36">
        <v>33992.734718554704</v>
      </c>
      <c r="AS243" s="36">
        <v>38944.51614459377</v>
      </c>
      <c r="AT243" s="36">
        <v>13745.943306765635</v>
      </c>
      <c r="AU243" s="36">
        <v>34761.658185546898</v>
      </c>
      <c r="AV243" s="36">
        <v>14623.392246718759</v>
      </c>
      <c r="AW243" s="36">
        <v>8317.420257568363</v>
      </c>
      <c r="AX243" s="36">
        <v>32448.221392822285</v>
      </c>
      <c r="AY243" s="36">
        <v>27773.919655875059</v>
      </c>
    </row>
    <row r="244" spans="1:51" x14ac:dyDescent="0.25">
      <c r="A244" s="34">
        <v>44207</v>
      </c>
      <c r="B244" s="35">
        <v>3</v>
      </c>
      <c r="C244" s="36">
        <v>18354.695260359404</v>
      </c>
      <c r="D244" s="36">
        <v>22786.297460546586</v>
      </c>
      <c r="E244" s="36">
        <v>10441.80161908059</v>
      </c>
      <c r="F244" s="36">
        <v>35092.33483593753</v>
      </c>
      <c r="G244" s="36">
        <v>20417.298274703131</v>
      </c>
      <c r="H244" s="36">
        <v>5665.1672300000009</v>
      </c>
      <c r="I244" s="36">
        <v>17224.299277406255</v>
      </c>
      <c r="J244" s="36">
        <v>97.04928799999999</v>
      </c>
      <c r="K244" s="36">
        <v>10721.428807351571</v>
      </c>
      <c r="L244" s="36">
        <v>6125.2182222343708</v>
      </c>
      <c r="M244" s="36">
        <v>19775.895349487339</v>
      </c>
      <c r="N244" s="36">
        <v>11825.353900390641</v>
      </c>
      <c r="O244" s="36">
        <v>27508.452797398451</v>
      </c>
      <c r="P244" s="36">
        <v>3006.5423201914159</v>
      </c>
      <c r="Q244" s="36">
        <v>31.248989000000002</v>
      </c>
      <c r="R244" s="36">
        <v>4068.8128479003917</v>
      </c>
      <c r="S244" s="36">
        <v>29085.85567382814</v>
      </c>
      <c r="T244" s="36">
        <v>10378.177594585955</v>
      </c>
      <c r="U244" s="36">
        <v>5847.3001005859405</v>
      </c>
      <c r="V244" s="36">
        <v>41044.455043375026</v>
      </c>
      <c r="W244" s="36">
        <v>2618.429431152344</v>
      </c>
      <c r="X244" s="36">
        <v>11136.676789295099</v>
      </c>
      <c r="Y244" s="36">
        <v>16840.274715939817</v>
      </c>
      <c r="Z244" s="36">
        <v>297.86057205200206</v>
      </c>
      <c r="AA244" s="36">
        <v>11724.739428460967</v>
      </c>
      <c r="AB244" s="36">
        <v>11991.134442289071</v>
      </c>
      <c r="AC244" s="36">
        <v>16959.150738444609</v>
      </c>
      <c r="AD244" s="36">
        <v>23334.427596375004</v>
      </c>
      <c r="AE244" s="36">
        <v>4529.5054929801572</v>
      </c>
      <c r="AF244" s="36">
        <v>11.560282258064516</v>
      </c>
      <c r="AG244" s="36">
        <v>14242.135161312501</v>
      </c>
      <c r="AH244" s="36">
        <v>29861.807999375</v>
      </c>
      <c r="AI244" s="36">
        <v>4388.2862304687505</v>
      </c>
      <c r="AJ244" s="36">
        <v>52.004025146483912</v>
      </c>
      <c r="AK244" s="36">
        <v>4044.0582459921898</v>
      </c>
      <c r="AL244" s="36">
        <v>15265.037890687521</v>
      </c>
      <c r="AM244" s="36">
        <v>8975.418417248773</v>
      </c>
      <c r="AN244" s="36">
        <v>7930.2564854062603</v>
      </c>
      <c r="AO244" s="36">
        <v>29707.32911919141</v>
      </c>
      <c r="AP244" s="36">
        <v>569.0986328125</v>
      </c>
      <c r="AQ244" s="36">
        <v>28003.415866292988</v>
      </c>
      <c r="AR244" s="36">
        <v>30810.670701410192</v>
      </c>
      <c r="AS244" s="36">
        <v>34556.857843820333</v>
      </c>
      <c r="AT244" s="36">
        <v>13393.58829698439</v>
      </c>
      <c r="AU244" s="36">
        <v>31992.278253906286</v>
      </c>
      <c r="AV244" s="36">
        <v>14360.937688062506</v>
      </c>
      <c r="AW244" s="36">
        <v>5377.6308288574292</v>
      </c>
      <c r="AX244" s="36">
        <v>28285.067115478516</v>
      </c>
      <c r="AY244" s="36">
        <v>26408.790903640653</v>
      </c>
    </row>
    <row r="245" spans="1:51" x14ac:dyDescent="0.25">
      <c r="A245" s="34">
        <v>44207</v>
      </c>
      <c r="B245" s="35">
        <v>4</v>
      </c>
      <c r="C245" s="36">
        <v>17705.561656312537</v>
      </c>
      <c r="D245" s="36">
        <v>21607.40996257784</v>
      </c>
      <c r="E245" s="36">
        <v>9425.9122318852715</v>
      </c>
      <c r="F245" s="36">
        <v>33742.193255859413</v>
      </c>
      <c r="G245" s="36">
        <v>18912.120852859389</v>
      </c>
      <c r="H245" s="36">
        <v>5947.5765339531399</v>
      </c>
      <c r="I245" s="36">
        <v>16783.511300960952</v>
      </c>
      <c r="J245" s="36">
        <v>97.645998000000006</v>
      </c>
      <c r="K245" s="36">
        <v>10191.169197726569</v>
      </c>
      <c r="L245" s="36">
        <v>6107.2975242968942</v>
      </c>
      <c r="M245" s="36">
        <v>19456.750901855485</v>
      </c>
      <c r="N245" s="36">
        <v>11267.36515625</v>
      </c>
      <c r="O245" s="36">
        <v>26505.811205632835</v>
      </c>
      <c r="P245" s="36">
        <v>2896.8384553359338</v>
      </c>
      <c r="Q245" s="36">
        <v>31.063435000000002</v>
      </c>
      <c r="R245" s="36">
        <v>3767.1411926269539</v>
      </c>
      <c r="S245" s="36">
        <v>26817.242736328149</v>
      </c>
      <c r="T245" s="36">
        <v>10066.3909662969</v>
      </c>
      <c r="U245" s="36">
        <v>5735.3786757812595</v>
      </c>
      <c r="V245" s="36">
        <v>37323.651939500029</v>
      </c>
      <c r="W245" s="36">
        <v>2536.355932617189</v>
      </c>
      <c r="X245" s="36">
        <v>10406.136177295128</v>
      </c>
      <c r="Y245" s="36">
        <v>16721.994648781849</v>
      </c>
      <c r="Z245" s="36">
        <v>299.47846084594732</v>
      </c>
      <c r="AA245" s="36">
        <v>10554.951589039079</v>
      </c>
      <c r="AB245" s="36">
        <v>11849.367320546879</v>
      </c>
      <c r="AC245" s="36">
        <v>15924.313405318468</v>
      </c>
      <c r="AD245" s="36">
        <v>21655.41700945314</v>
      </c>
      <c r="AE245" s="36">
        <v>4073.5196875973443</v>
      </c>
      <c r="AF245" s="36">
        <v>11.560282258064516</v>
      </c>
      <c r="AG245" s="36">
        <v>13335.90755959375</v>
      </c>
      <c r="AH245" s="36">
        <v>26764.746227593751</v>
      </c>
      <c r="AI245" s="36">
        <v>4055.6987426757801</v>
      </c>
      <c r="AJ245" s="36">
        <v>50.968888671875163</v>
      </c>
      <c r="AK245" s="36">
        <v>3920.36774353907</v>
      </c>
      <c r="AL245" s="36">
        <v>13821.676143554721</v>
      </c>
      <c r="AM245" s="36">
        <v>7865.4734382097013</v>
      </c>
      <c r="AN245" s="36">
        <v>7933.5021771171896</v>
      </c>
      <c r="AO245" s="36">
        <v>27470.045791687513</v>
      </c>
      <c r="AP245" s="36">
        <v>534.77528381347611</v>
      </c>
      <c r="AQ245" s="36">
        <v>27430.589050085964</v>
      </c>
      <c r="AR245" s="36">
        <v>29300.72919147657</v>
      </c>
      <c r="AS245" s="36">
        <v>31875.927425484391</v>
      </c>
      <c r="AT245" s="36">
        <v>13080.103298078164</v>
      </c>
      <c r="AU245" s="36">
        <v>30657.288167968763</v>
      </c>
      <c r="AV245" s="36">
        <v>12867.055748984383</v>
      </c>
      <c r="AW245" s="36">
        <v>5002.0778503418051</v>
      </c>
      <c r="AX245" s="36">
        <v>25880.544058837913</v>
      </c>
      <c r="AY245" s="36">
        <v>25900.432166453182</v>
      </c>
    </row>
    <row r="246" spans="1:51" x14ac:dyDescent="0.25">
      <c r="A246" s="34">
        <v>44207</v>
      </c>
      <c r="B246" s="35">
        <v>5</v>
      </c>
      <c r="C246" s="36">
        <v>17711.114371015676</v>
      </c>
      <c r="D246" s="36">
        <v>21209.647043062221</v>
      </c>
      <c r="E246" s="36">
        <v>8809.616517799328</v>
      </c>
      <c r="F246" s="36">
        <v>33223.265302734391</v>
      </c>
      <c r="G246" s="36">
        <v>18419.840571437511</v>
      </c>
      <c r="H246" s="36">
        <v>6170.289335281248</v>
      </c>
      <c r="I246" s="36">
        <v>16472.299633929695</v>
      </c>
      <c r="J246" s="36">
        <v>91.451982000000015</v>
      </c>
      <c r="K246" s="36">
        <v>9974.323732460949</v>
      </c>
      <c r="L246" s="36">
        <v>5956.3519192500089</v>
      </c>
      <c r="M246" s="36">
        <v>19679.476533113026</v>
      </c>
      <c r="N246" s="36">
        <v>10953.21385351563</v>
      </c>
      <c r="O246" s="36">
        <v>26222.509262046908</v>
      </c>
      <c r="P246" s="36">
        <v>2908.731753355466</v>
      </c>
      <c r="Q246" s="36">
        <v>30.394259999999999</v>
      </c>
      <c r="R246" s="36">
        <v>3669.841851806641</v>
      </c>
      <c r="S246" s="36">
        <v>25842.874972656278</v>
      </c>
      <c r="T246" s="36">
        <v>9904.8428998984546</v>
      </c>
      <c r="U246" s="36">
        <v>5735.6862011718804</v>
      </c>
      <c r="V246" s="36">
        <v>35995.880648296901</v>
      </c>
      <c r="W246" s="36">
        <v>2561.2269897460947</v>
      </c>
      <c r="X246" s="36">
        <v>10427.097244029501</v>
      </c>
      <c r="Y246" s="36">
        <v>16587.194878606613</v>
      </c>
      <c r="Z246" s="36">
        <v>297.63056610107424</v>
      </c>
      <c r="AA246" s="36">
        <v>10011.220030539083</v>
      </c>
      <c r="AB246" s="36">
        <v>11898.762321734381</v>
      </c>
      <c r="AC246" s="36">
        <v>15685.342792825553</v>
      </c>
      <c r="AD246" s="36">
        <v>20941.472870468755</v>
      </c>
      <c r="AE246" s="36">
        <v>3870.4527211911018</v>
      </c>
      <c r="AF246" s="36">
        <v>11.560282258064516</v>
      </c>
      <c r="AG246" s="36">
        <v>12914.19491753126</v>
      </c>
      <c r="AH246" s="36">
        <v>25379.315051624999</v>
      </c>
      <c r="AI246" s="36">
        <v>3904.3240234375007</v>
      </c>
      <c r="AJ246" s="36">
        <v>47.115045898437188</v>
      </c>
      <c r="AK246" s="36">
        <v>3883.9730121953098</v>
      </c>
      <c r="AL246" s="36">
        <v>13164.349977382821</v>
      </c>
      <c r="AM246" s="36">
        <v>7812.1662532800028</v>
      </c>
      <c r="AN246" s="36">
        <v>7339.4633778671896</v>
      </c>
      <c r="AO246" s="36">
        <v>26617.616974968758</v>
      </c>
      <c r="AP246" s="36">
        <v>525.21470642089901</v>
      </c>
      <c r="AQ246" s="36">
        <v>27115.497669074259</v>
      </c>
      <c r="AR246" s="36">
        <v>28598.35231969141</v>
      </c>
      <c r="AS246" s="36">
        <v>30729.528286117209</v>
      </c>
      <c r="AT246" s="36">
        <v>12999.779568390642</v>
      </c>
      <c r="AU246" s="36">
        <v>30122.672724609416</v>
      </c>
      <c r="AV246" s="36">
        <v>13370.137672062516</v>
      </c>
      <c r="AW246" s="36">
        <v>3836.9977416992292</v>
      </c>
      <c r="AX246" s="36">
        <v>24797.60178344728</v>
      </c>
      <c r="AY246" s="36">
        <v>25684.474402953172</v>
      </c>
    </row>
    <row r="247" spans="1:51" x14ac:dyDescent="0.25">
      <c r="A247" s="34">
        <v>44207</v>
      </c>
      <c r="B247" s="35">
        <v>6</v>
      </c>
      <c r="C247" s="36">
        <v>17610.958628406297</v>
      </c>
      <c r="D247" s="36">
        <v>21597.999772343464</v>
      </c>
      <c r="E247" s="36">
        <v>9128.5536624712022</v>
      </c>
      <c r="F247" s="36">
        <v>33499.720320312532</v>
      </c>
      <c r="G247" s="36">
        <v>19249.838383203132</v>
      </c>
      <c r="H247" s="36">
        <v>6209.7892347734405</v>
      </c>
      <c r="I247" s="36">
        <v>16962.524992730476</v>
      </c>
      <c r="J247" s="36">
        <v>90.357304000000013</v>
      </c>
      <c r="K247" s="36">
        <v>10060.324325507841</v>
      </c>
      <c r="L247" s="36">
        <v>5935.5825154687627</v>
      </c>
      <c r="M247" s="36">
        <v>19520.56674519238</v>
      </c>
      <c r="N247" s="36">
        <v>10624.333175781259</v>
      </c>
      <c r="O247" s="36">
        <v>27018.072335539076</v>
      </c>
      <c r="P247" s="36">
        <v>2938.1032939648512</v>
      </c>
      <c r="Q247" s="36">
        <v>30.441816000000003</v>
      </c>
      <c r="R247" s="36">
        <v>3690.8012878417985</v>
      </c>
      <c r="S247" s="36">
        <v>26135.049116210961</v>
      </c>
      <c r="T247" s="36">
        <v>9916.4770452109478</v>
      </c>
      <c r="U247" s="36">
        <v>5773.6290703124996</v>
      </c>
      <c r="V247" s="36">
        <v>36131.609622890654</v>
      </c>
      <c r="W247" s="36">
        <v>2546.653686523438</v>
      </c>
      <c r="X247" s="36">
        <v>10127.190202060716</v>
      </c>
      <c r="Y247" s="36">
        <v>16757.607814733776</v>
      </c>
      <c r="Z247" s="36">
        <v>289.71814819335953</v>
      </c>
      <c r="AA247" s="36">
        <v>10281.203444367198</v>
      </c>
      <c r="AB247" s="36">
        <v>12292.100678062519</v>
      </c>
      <c r="AC247" s="36">
        <v>15653.065417118565</v>
      </c>
      <c r="AD247" s="36">
        <v>21033.09332064063</v>
      </c>
      <c r="AE247" s="36">
        <v>3801.9617934254857</v>
      </c>
      <c r="AF247" s="36">
        <v>11.560282258064516</v>
      </c>
      <c r="AG247" s="36">
        <v>13143.556276906249</v>
      </c>
      <c r="AH247" s="36">
        <v>25571.283134468747</v>
      </c>
      <c r="AI247" s="36">
        <v>3938.2603149414053</v>
      </c>
      <c r="AJ247" s="36">
        <v>52.200479736327793</v>
      </c>
      <c r="AK247" s="36">
        <v>3894.1546563281299</v>
      </c>
      <c r="AL247" s="36">
        <v>13280.684032054691</v>
      </c>
      <c r="AM247" s="36">
        <v>7528.9124641003236</v>
      </c>
      <c r="AN247" s="36">
        <v>7723.2255583359401</v>
      </c>
      <c r="AO247" s="36">
        <v>26588.041741519541</v>
      </c>
      <c r="AP247" s="36">
        <v>513.38071441650402</v>
      </c>
      <c r="AQ247" s="36">
        <v>27410.051692035169</v>
      </c>
      <c r="AR247" s="36">
        <v>28938.559595542985</v>
      </c>
      <c r="AS247" s="36">
        <v>31336.714626875022</v>
      </c>
      <c r="AT247" s="36">
        <v>12940.720635140648</v>
      </c>
      <c r="AU247" s="36">
        <v>30466.182843750041</v>
      </c>
      <c r="AV247" s="36">
        <v>11562.981966703124</v>
      </c>
      <c r="AW247" s="36">
        <v>5042.609802246091</v>
      </c>
      <c r="AX247" s="36">
        <v>24905.140080566445</v>
      </c>
      <c r="AY247" s="36">
        <v>25910.35573837503</v>
      </c>
    </row>
    <row r="248" spans="1:51" x14ac:dyDescent="0.25">
      <c r="A248" s="34">
        <v>44207</v>
      </c>
      <c r="B248" s="35">
        <v>7</v>
      </c>
      <c r="C248" s="36">
        <v>18415.301676312527</v>
      </c>
      <c r="D248" s="36">
        <v>22894.006797280956</v>
      </c>
      <c r="E248" s="36">
        <v>9252.5447105258863</v>
      </c>
      <c r="F248" s="36">
        <v>34986.222185546903</v>
      </c>
      <c r="G248" s="36">
        <v>20241.91292269832</v>
      </c>
      <c r="H248" s="36">
        <v>6987.3908095390816</v>
      </c>
      <c r="I248" s="36">
        <v>18720.170012183607</v>
      </c>
      <c r="J248" s="36">
        <v>95.158917000000002</v>
      </c>
      <c r="K248" s="36">
        <v>10831.285742453141</v>
      </c>
      <c r="L248" s="36">
        <v>6684.8471954218721</v>
      </c>
      <c r="M248" s="36">
        <v>20207.817275455807</v>
      </c>
      <c r="N248" s="36">
        <v>10618.948939453141</v>
      </c>
      <c r="O248" s="36">
        <v>29778.295337492211</v>
      </c>
      <c r="P248" s="36">
        <v>2944.9353647208104</v>
      </c>
      <c r="Q248" s="36">
        <v>30.874233999999998</v>
      </c>
      <c r="R248" s="36">
        <v>3709.6803161621101</v>
      </c>
      <c r="S248" s="36">
        <v>27329.344554687508</v>
      </c>
      <c r="T248" s="36">
        <v>9738.4790802031348</v>
      </c>
      <c r="U248" s="36">
        <v>5475.1400234375096</v>
      </c>
      <c r="V248" s="36">
        <v>37799.194238015654</v>
      </c>
      <c r="W248" s="36">
        <v>2743.6085571289068</v>
      </c>
      <c r="X248" s="36">
        <v>10059.355138521689</v>
      </c>
      <c r="Y248" s="36">
        <v>17752.900957908154</v>
      </c>
      <c r="Z248" s="36">
        <v>278.5366386413574</v>
      </c>
      <c r="AA248" s="36">
        <v>10619.018812445336</v>
      </c>
      <c r="AB248" s="36">
        <v>13300.595346968779</v>
      </c>
      <c r="AC248" s="36">
        <v>16162.951289598797</v>
      </c>
      <c r="AD248" s="36">
        <v>21639.333086718758</v>
      </c>
      <c r="AE248" s="36">
        <v>3519.7393929957775</v>
      </c>
      <c r="AF248" s="36">
        <v>11.560282258064516</v>
      </c>
      <c r="AG248" s="36">
        <v>14052.460003343749</v>
      </c>
      <c r="AH248" s="36">
        <v>26034.241389531249</v>
      </c>
      <c r="AI248" s="36">
        <v>3802.7488926084793</v>
      </c>
      <c r="AJ248" s="36">
        <v>52.532131103515781</v>
      </c>
      <c r="AK248" s="36">
        <v>4064.3553126874858</v>
      </c>
      <c r="AL248" s="36">
        <v>13737.924857687511</v>
      </c>
      <c r="AM248" s="36">
        <v>7757.1284437565791</v>
      </c>
      <c r="AN248" s="36">
        <v>7965.1495452656309</v>
      </c>
      <c r="AO248" s="36">
        <v>27738.374879570318</v>
      </c>
      <c r="AP248" s="36">
        <v>510.49093845117198</v>
      </c>
      <c r="AQ248" s="36">
        <v>29547.853581359403</v>
      </c>
      <c r="AR248" s="36">
        <v>30160.479574687517</v>
      </c>
      <c r="AS248" s="36">
        <v>33185.382764656257</v>
      </c>
      <c r="AT248" s="36">
        <v>13547.826284531266</v>
      </c>
      <c r="AU248" s="36">
        <v>32402.16681250004</v>
      </c>
      <c r="AV248" s="36">
        <v>11061.200095015634</v>
      </c>
      <c r="AW248" s="36">
        <v>4691.680389404306</v>
      </c>
      <c r="AX248" s="36">
        <v>25351.71699584962</v>
      </c>
      <c r="AY248" s="36">
        <v>27788.440888921927</v>
      </c>
    </row>
    <row r="249" spans="1:51" x14ac:dyDescent="0.25">
      <c r="A249" s="34">
        <v>44207</v>
      </c>
      <c r="B249" s="35">
        <v>8</v>
      </c>
      <c r="C249" s="36">
        <v>21570.257967453155</v>
      </c>
      <c r="D249" s="36">
        <v>25348.56727299971</v>
      </c>
      <c r="E249" s="36">
        <v>10796.529415713399</v>
      </c>
      <c r="F249" s="36">
        <v>41021.06131054688</v>
      </c>
      <c r="G249" s="36">
        <v>21611.071545686493</v>
      </c>
      <c r="H249" s="36">
        <v>8106.2534308906379</v>
      </c>
      <c r="I249" s="36">
        <v>22904.818722195316</v>
      </c>
      <c r="J249" s="36">
        <v>104.55560500000001</v>
      </c>
      <c r="K249" s="36">
        <v>11933.831494539068</v>
      </c>
      <c r="L249" s="36">
        <v>7813.6393921953131</v>
      </c>
      <c r="M249" s="36">
        <v>22895.376634927285</v>
      </c>
      <c r="N249" s="36">
        <v>10622.999648437501</v>
      </c>
      <c r="O249" s="36">
        <v>34014.282493632818</v>
      </c>
      <c r="P249" s="36">
        <v>3323.1051208163526</v>
      </c>
      <c r="Q249" s="36">
        <v>31.773499999999999</v>
      </c>
      <c r="R249" s="36">
        <v>3692.591992187502</v>
      </c>
      <c r="S249" s="36">
        <v>29186.188899414094</v>
      </c>
      <c r="T249" s="36">
        <v>9748.0483712109581</v>
      </c>
      <c r="U249" s="36">
        <v>4922.1856630859402</v>
      </c>
      <c r="V249" s="36">
        <v>40214.939336125019</v>
      </c>
      <c r="W249" s="36">
        <v>3289.6604858398441</v>
      </c>
      <c r="X249" s="36">
        <v>11780.115409888866</v>
      </c>
      <c r="Y249" s="36">
        <v>18989.424870234197</v>
      </c>
      <c r="Z249" s="36">
        <v>269.51410552978518</v>
      </c>
      <c r="AA249" s="36">
        <v>11895.147457070349</v>
      </c>
      <c r="AB249" s="36">
        <v>17249.45979068751</v>
      </c>
      <c r="AC249" s="36">
        <v>17594.457510270495</v>
      </c>
      <c r="AD249" s="36">
        <v>21889.962741328134</v>
      </c>
      <c r="AE249" s="36">
        <v>4472.5511787613868</v>
      </c>
      <c r="AF249" s="36">
        <v>11.560282258064516</v>
      </c>
      <c r="AG249" s="36">
        <v>15495.282828031251</v>
      </c>
      <c r="AH249" s="36">
        <v>25608.045607781256</v>
      </c>
      <c r="AI249" s="36">
        <v>3469.610525890881</v>
      </c>
      <c r="AJ249" s="36">
        <v>92.646593994140744</v>
      </c>
      <c r="AK249" s="36">
        <v>4363.5874636872568</v>
      </c>
      <c r="AL249" s="36">
        <v>13759.24602380471</v>
      </c>
      <c r="AM249" s="36">
        <v>7258.9879464596925</v>
      </c>
      <c r="AN249" s="36">
        <v>8480.6489409531296</v>
      </c>
      <c r="AO249" s="36">
        <v>30563.404568601574</v>
      </c>
      <c r="AP249" s="36">
        <v>477.47785416815225</v>
      </c>
      <c r="AQ249" s="36">
        <v>35140.921833023465</v>
      </c>
      <c r="AR249" s="36">
        <v>33752.413759875009</v>
      </c>
      <c r="AS249" s="36">
        <v>35047.004391500028</v>
      </c>
      <c r="AT249" s="36">
        <v>15222.868702859399</v>
      </c>
      <c r="AU249" s="36">
        <v>36944.655576171892</v>
      </c>
      <c r="AV249" s="36">
        <v>9927.6810366093887</v>
      </c>
      <c r="AW249" s="36">
        <v>3660.1365661621239</v>
      </c>
      <c r="AX249" s="36">
        <v>25134.806130371111</v>
      </c>
      <c r="AY249" s="36">
        <v>34986.036346562541</v>
      </c>
    </row>
    <row r="250" spans="1:51" x14ac:dyDescent="0.25">
      <c r="A250" s="34">
        <v>44207</v>
      </c>
      <c r="B250" s="35">
        <v>9</v>
      </c>
      <c r="C250" s="36">
        <v>26729.49084073435</v>
      </c>
      <c r="D250" s="36">
        <v>31645.011974015335</v>
      </c>
      <c r="E250" s="36">
        <v>12684.893369205591</v>
      </c>
      <c r="F250" s="36">
        <v>50009.544105468762</v>
      </c>
      <c r="G250" s="36">
        <v>29961.193379735647</v>
      </c>
      <c r="H250" s="36">
        <v>10183.234899906267</v>
      </c>
      <c r="I250" s="36">
        <v>28129.065618960936</v>
      </c>
      <c r="J250" s="36">
        <v>124.368782</v>
      </c>
      <c r="K250" s="36">
        <v>14831.304193148449</v>
      </c>
      <c r="L250" s="36">
        <v>9714.377721914072</v>
      </c>
      <c r="M250" s="36">
        <v>27850.719324747719</v>
      </c>
      <c r="N250" s="36">
        <v>12190.50080664063</v>
      </c>
      <c r="O250" s="36">
        <v>41357.312146453129</v>
      </c>
      <c r="P250" s="36">
        <v>3575.4761094971318</v>
      </c>
      <c r="Q250" s="36">
        <v>32.679901999999998</v>
      </c>
      <c r="R250" s="36">
        <v>4066.0265014648448</v>
      </c>
      <c r="S250" s="36">
        <v>35236.826511718769</v>
      </c>
      <c r="T250" s="36">
        <v>11241.42159390626</v>
      </c>
      <c r="U250" s="36">
        <v>5712.7623759765593</v>
      </c>
      <c r="V250" s="36">
        <v>45664.917388218746</v>
      </c>
      <c r="W250" s="36">
        <v>4392.8259033203203</v>
      </c>
      <c r="X250" s="36">
        <v>13367.837568959181</v>
      </c>
      <c r="Y250" s="36">
        <v>23581.081461674476</v>
      </c>
      <c r="Z250" s="36">
        <v>272.03367187500004</v>
      </c>
      <c r="AA250" s="36">
        <v>15441.437368828148</v>
      </c>
      <c r="AB250" s="36">
        <v>21108.210935062521</v>
      </c>
      <c r="AC250" s="36">
        <v>20882.418497157087</v>
      </c>
      <c r="AD250" s="36">
        <v>24787.576409765628</v>
      </c>
      <c r="AE250" s="36">
        <v>5212.0201016129759</v>
      </c>
      <c r="AF250" s="36">
        <v>11.560282258064516</v>
      </c>
      <c r="AG250" s="36">
        <v>18146.853312906249</v>
      </c>
      <c r="AH250" s="36">
        <v>28163.022245781249</v>
      </c>
      <c r="AI250" s="36">
        <v>4448.6937179161469</v>
      </c>
      <c r="AJ250" s="36">
        <v>137.87157177734485</v>
      </c>
      <c r="AK250" s="36">
        <v>5348.3161694714718</v>
      </c>
      <c r="AL250" s="36">
        <v>14400.28758545315</v>
      </c>
      <c r="AM250" s="36">
        <v>9352.5402036315827</v>
      </c>
      <c r="AN250" s="36">
        <v>8990.9409580625106</v>
      </c>
      <c r="AO250" s="36">
        <v>37110.82504282031</v>
      </c>
      <c r="AP250" s="36">
        <v>615.17051758593743</v>
      </c>
      <c r="AQ250" s="36">
        <v>43858.857732328142</v>
      </c>
      <c r="AR250" s="36">
        <v>42616.678382492202</v>
      </c>
      <c r="AS250" s="36">
        <v>40048.100175765649</v>
      </c>
      <c r="AT250" s="36">
        <v>19679.576088500016</v>
      </c>
      <c r="AU250" s="36">
        <v>43412.116259765629</v>
      </c>
      <c r="AV250" s="36">
        <v>12511.312416140601</v>
      </c>
      <c r="AW250" s="36">
        <v>2867.759490966806</v>
      </c>
      <c r="AX250" s="36">
        <v>28103.697591552751</v>
      </c>
      <c r="AY250" s="36">
        <v>44287.395739015621</v>
      </c>
    </row>
    <row r="251" spans="1:51" x14ac:dyDescent="0.25">
      <c r="A251" s="34">
        <v>44207</v>
      </c>
      <c r="B251" s="35">
        <v>10</v>
      </c>
      <c r="C251" s="36">
        <v>31032.186915593749</v>
      </c>
      <c r="D251" s="36">
        <v>36357.9203640466</v>
      </c>
      <c r="E251" s="36">
        <v>15016.731335314951</v>
      </c>
      <c r="F251" s="36">
        <v>56654.174265624999</v>
      </c>
      <c r="G251" s="36">
        <v>34257.60143837949</v>
      </c>
      <c r="H251" s="36">
        <v>12009.963255437511</v>
      </c>
      <c r="I251" s="36">
        <v>32492.664432156242</v>
      </c>
      <c r="J251" s="36">
        <v>135.639882</v>
      </c>
      <c r="K251" s="36">
        <v>16995.852147359412</v>
      </c>
      <c r="L251" s="36">
        <v>11520.667508124992</v>
      </c>
      <c r="M251" s="36">
        <v>32075.893794108095</v>
      </c>
      <c r="N251" s="36">
        <v>14368.550546875</v>
      </c>
      <c r="O251" s="36">
        <v>46916.265855890641</v>
      </c>
      <c r="P251" s="36">
        <v>3599.018372436447</v>
      </c>
      <c r="Q251" s="36">
        <v>33.277356999999995</v>
      </c>
      <c r="R251" s="36">
        <v>4511.1933959960952</v>
      </c>
      <c r="S251" s="36">
        <v>40260.288841796893</v>
      </c>
      <c r="T251" s="36">
        <v>13505.25702921095</v>
      </c>
      <c r="U251" s="36">
        <v>6474.6831279296903</v>
      </c>
      <c r="V251" s="36">
        <v>50911.613037999996</v>
      </c>
      <c r="W251" s="36">
        <v>5350.3245849609402</v>
      </c>
      <c r="X251" s="36">
        <v>13690.315215240444</v>
      </c>
      <c r="Y251" s="36">
        <v>26862.824644172444</v>
      </c>
      <c r="Z251" s="36">
        <v>259.27396087646486</v>
      </c>
      <c r="AA251" s="36">
        <v>18424.599530250016</v>
      </c>
      <c r="AB251" s="36">
        <v>23889.402142453124</v>
      </c>
      <c r="AC251" s="36">
        <v>23869.643408072985</v>
      </c>
      <c r="AD251" s="36">
        <v>28171.676401718752</v>
      </c>
      <c r="AE251" s="36">
        <v>5522.3775653160683</v>
      </c>
      <c r="AF251" s="36">
        <v>11.560282258064516</v>
      </c>
      <c r="AG251" s="36">
        <v>20327.79748278125</v>
      </c>
      <c r="AH251" s="36">
        <v>32294.870670562501</v>
      </c>
      <c r="AI251" s="36">
        <v>5272.3355465739578</v>
      </c>
      <c r="AJ251" s="36">
        <v>177.14634790039088</v>
      </c>
      <c r="AK251" s="36">
        <v>6009.0668927745173</v>
      </c>
      <c r="AL251" s="36">
        <v>15553.016753937522</v>
      </c>
      <c r="AM251" s="36">
        <v>11652.357965600324</v>
      </c>
      <c r="AN251" s="36">
        <v>9160.4588816406304</v>
      </c>
      <c r="AO251" s="36">
        <v>42865.033293437496</v>
      </c>
      <c r="AP251" s="36">
        <v>836.64509460058503</v>
      </c>
      <c r="AQ251" s="36">
        <v>51663.943144015633</v>
      </c>
      <c r="AR251" s="36">
        <v>49555.133998640638</v>
      </c>
      <c r="AS251" s="36">
        <v>44532.935125265634</v>
      </c>
      <c r="AT251" s="36">
        <v>22419.728381609391</v>
      </c>
      <c r="AU251" s="36">
        <v>48498.099466796892</v>
      </c>
      <c r="AV251" s="36">
        <v>14265.995681312506</v>
      </c>
      <c r="AW251" s="36">
        <v>3293.1920471191497</v>
      </c>
      <c r="AX251" s="36">
        <v>31605.872540283206</v>
      </c>
      <c r="AY251" s="36">
        <v>52012.781891062528</v>
      </c>
    </row>
    <row r="252" spans="1:51" x14ac:dyDescent="0.25">
      <c r="A252" s="34">
        <v>44207</v>
      </c>
      <c r="B252" s="35">
        <v>11</v>
      </c>
      <c r="C252" s="36">
        <v>33308.101296593726</v>
      </c>
      <c r="D252" s="36">
        <v>38866.035943577823</v>
      </c>
      <c r="E252" s="36">
        <v>16807.985306736853</v>
      </c>
      <c r="F252" s="36">
        <v>61967.630214843753</v>
      </c>
      <c r="G252" s="36">
        <v>37408.099896571293</v>
      </c>
      <c r="H252" s="36">
        <v>12619.394084546899</v>
      </c>
      <c r="I252" s="36">
        <v>35104.14848111719</v>
      </c>
      <c r="J252" s="36">
        <v>142.23003899999998</v>
      </c>
      <c r="K252" s="36">
        <v>18166.089107234402</v>
      </c>
      <c r="L252" s="36">
        <v>12133.634259101578</v>
      </c>
      <c r="M252" s="36">
        <v>35462.136127795209</v>
      </c>
      <c r="N252" s="36">
        <v>16232.671226562499</v>
      </c>
      <c r="O252" s="36">
        <v>50179.563595859378</v>
      </c>
      <c r="P252" s="36">
        <v>3789.9474350663286</v>
      </c>
      <c r="Q252" s="36">
        <v>33.301778999999996</v>
      </c>
      <c r="R252" s="36">
        <v>4904.5142700195311</v>
      </c>
      <c r="S252" s="36">
        <v>43788.164601562501</v>
      </c>
      <c r="T252" s="36">
        <v>15617.48764234378</v>
      </c>
      <c r="U252" s="36">
        <v>7750.7199707031305</v>
      </c>
      <c r="V252" s="36">
        <v>57031.610491499996</v>
      </c>
      <c r="W252" s="36">
        <v>5887.3337646484506</v>
      </c>
      <c r="X252" s="36">
        <v>14306.008600224777</v>
      </c>
      <c r="Y252" s="36">
        <v>28558.660058643072</v>
      </c>
      <c r="Z252" s="36">
        <v>202.95940948486319</v>
      </c>
      <c r="AA252" s="36">
        <v>20395.343304515645</v>
      </c>
      <c r="AB252" s="36">
        <v>25205.146382031271</v>
      </c>
      <c r="AC252" s="36">
        <v>26244.892215362583</v>
      </c>
      <c r="AD252" s="36">
        <v>30821.489370937503</v>
      </c>
      <c r="AE252" s="36">
        <v>6268.2820694723432</v>
      </c>
      <c r="AF252" s="36">
        <v>11.560282258064516</v>
      </c>
      <c r="AG252" s="36">
        <v>21416.069121968747</v>
      </c>
      <c r="AH252" s="36">
        <v>35668.517770468752</v>
      </c>
      <c r="AI252" s="36">
        <v>5719.4239785637792</v>
      </c>
      <c r="AJ252" s="36">
        <v>191.56489672851592</v>
      </c>
      <c r="AK252" s="36">
        <v>6357.1726815113334</v>
      </c>
      <c r="AL252" s="36">
        <v>17308.040409859394</v>
      </c>
      <c r="AM252" s="36">
        <v>13275.264499881567</v>
      </c>
      <c r="AN252" s="36">
        <v>9331.211296828129</v>
      </c>
      <c r="AO252" s="36">
        <v>46511.50498773437</v>
      </c>
      <c r="AP252" s="36">
        <v>949.40072705468799</v>
      </c>
      <c r="AQ252" s="36">
        <v>56700.024641156277</v>
      </c>
      <c r="AR252" s="36">
        <v>53312.246077312528</v>
      </c>
      <c r="AS252" s="36">
        <v>48143.583906968757</v>
      </c>
      <c r="AT252" s="36">
        <v>23479.465805812491</v>
      </c>
      <c r="AU252" s="36">
        <v>51210.78774609376</v>
      </c>
      <c r="AV252" s="36">
        <v>13449.502316874998</v>
      </c>
      <c r="AW252" s="36">
        <v>5626.3941345214862</v>
      </c>
      <c r="AX252" s="36">
        <v>34667.489232177744</v>
      </c>
      <c r="AY252" s="36">
        <v>55201.976343531242</v>
      </c>
    </row>
    <row r="253" spans="1:51" x14ac:dyDescent="0.25">
      <c r="A253" s="34">
        <v>44207</v>
      </c>
      <c r="B253" s="35">
        <v>12</v>
      </c>
      <c r="C253" s="36">
        <v>35956.03618821875</v>
      </c>
      <c r="D253" s="36">
        <v>40668.771388546564</v>
      </c>
      <c r="E253" s="36">
        <v>18421.9113723306</v>
      </c>
      <c r="F253" s="36">
        <v>65098.973527343755</v>
      </c>
      <c r="G253" s="36">
        <v>39664.592059505856</v>
      </c>
      <c r="H253" s="36">
        <v>12314.84563715627</v>
      </c>
      <c r="I253" s="36">
        <v>36420.379451796878</v>
      </c>
      <c r="J253" s="36">
        <v>148.289097</v>
      </c>
      <c r="K253" s="36">
        <v>18879.370082421901</v>
      </c>
      <c r="L253" s="36">
        <v>12418.344457281255</v>
      </c>
      <c r="M253" s="36">
        <v>36986.743793876019</v>
      </c>
      <c r="N253" s="36">
        <v>17669.887886718752</v>
      </c>
      <c r="O253" s="36">
        <v>52054.264564640645</v>
      </c>
      <c r="P253" s="36">
        <v>4107.1532650013996</v>
      </c>
      <c r="Q253" s="36">
        <v>34.182907999999998</v>
      </c>
      <c r="R253" s="36">
        <v>5393.2750244140625</v>
      </c>
      <c r="S253" s="36">
        <v>46184.146763671888</v>
      </c>
      <c r="T253" s="36">
        <v>17069.15780678127</v>
      </c>
      <c r="U253" s="36">
        <v>8773.2509296875105</v>
      </c>
      <c r="V253" s="36">
        <v>59830.744773374994</v>
      </c>
      <c r="W253" s="36">
        <v>6185.3190917968896</v>
      </c>
      <c r="X253" s="36">
        <v>14586.977821349814</v>
      </c>
      <c r="Y253" s="36">
        <v>29334.855190128535</v>
      </c>
      <c r="Z253" s="36">
        <v>190.97201339721681</v>
      </c>
      <c r="AA253" s="36">
        <v>21805.050276812508</v>
      </c>
      <c r="AB253" s="36">
        <v>25652.810422562499</v>
      </c>
      <c r="AC253" s="36">
        <v>28034.667519958752</v>
      </c>
      <c r="AD253" s="36">
        <v>32731.134408781247</v>
      </c>
      <c r="AE253" s="36">
        <v>6455.5425136442354</v>
      </c>
      <c r="AF253" s="36">
        <v>11.560282258064516</v>
      </c>
      <c r="AG253" s="36">
        <v>22360.267220156249</v>
      </c>
      <c r="AH253" s="36">
        <v>38039.85087678126</v>
      </c>
      <c r="AI253" s="36">
        <v>6028.6936916760405</v>
      </c>
      <c r="AJ253" s="36">
        <v>206.50761425781275</v>
      </c>
      <c r="AK253" s="36">
        <v>6442.9480147888007</v>
      </c>
      <c r="AL253" s="36">
        <v>18729.801983437508</v>
      </c>
      <c r="AM253" s="36">
        <v>14024.418323897193</v>
      </c>
      <c r="AN253" s="36">
        <v>10325.136004968761</v>
      </c>
      <c r="AO253" s="36">
        <v>49788.541842953142</v>
      </c>
      <c r="AP253" s="36">
        <v>943.37905881836002</v>
      </c>
      <c r="AQ253" s="36">
        <v>58649.864224546887</v>
      </c>
      <c r="AR253" s="36">
        <v>56219.069016437519</v>
      </c>
      <c r="AS253" s="36">
        <v>51096.801359359386</v>
      </c>
      <c r="AT253" s="36">
        <v>24378.017153593733</v>
      </c>
      <c r="AU253" s="36">
        <v>53413.834068359385</v>
      </c>
      <c r="AV253" s="36">
        <v>15013.669182875019</v>
      </c>
      <c r="AW253" s="36">
        <v>6044.8294067382913</v>
      </c>
      <c r="AX253" s="36">
        <v>36984.563447265646</v>
      </c>
      <c r="AY253" s="36">
        <v>56117.978395031249</v>
      </c>
    </row>
    <row r="254" spans="1:51" x14ac:dyDescent="0.25">
      <c r="A254" s="34">
        <v>44207</v>
      </c>
      <c r="B254" s="35">
        <v>13</v>
      </c>
      <c r="C254" s="36">
        <v>37598.06207149999</v>
      </c>
      <c r="D254" s="36">
        <v>42271.858338077829</v>
      </c>
      <c r="E254" s="36">
        <v>19956.452832908722</v>
      </c>
      <c r="F254" s="36">
        <v>68534.022632812499</v>
      </c>
      <c r="G254" s="36">
        <v>41285.953615154242</v>
      </c>
      <c r="H254" s="36">
        <v>11833.150760953131</v>
      </c>
      <c r="I254" s="36">
        <v>37586.055084781263</v>
      </c>
      <c r="J254" s="36">
        <v>155.75640799999999</v>
      </c>
      <c r="K254" s="36">
        <v>19485.55178876565</v>
      </c>
      <c r="L254" s="36">
        <v>12411.899351351569</v>
      </c>
      <c r="M254" s="36">
        <v>37849.35107913016</v>
      </c>
      <c r="N254" s="36">
        <v>19392.311296874999</v>
      </c>
      <c r="O254" s="36">
        <v>53913.855066515636</v>
      </c>
      <c r="P254" s="36">
        <v>4137.5318733033309</v>
      </c>
      <c r="Q254" s="36">
        <v>35.546750000000003</v>
      </c>
      <c r="R254" s="36">
        <v>5704.3168579101539</v>
      </c>
      <c r="S254" s="36">
        <v>48985.444828125022</v>
      </c>
      <c r="T254" s="36">
        <v>18321.414323343772</v>
      </c>
      <c r="U254" s="36">
        <v>9556.4270351562591</v>
      </c>
      <c r="V254" s="36">
        <v>63705.715307999999</v>
      </c>
      <c r="W254" s="36">
        <v>6054.5820312500109</v>
      </c>
      <c r="X254" s="36">
        <v>15050.591218021698</v>
      </c>
      <c r="Y254" s="36">
        <v>29950.954955859877</v>
      </c>
      <c r="Z254" s="36">
        <v>195.79239578247078</v>
      </c>
      <c r="AA254" s="36">
        <v>22713.808124328149</v>
      </c>
      <c r="AB254" s="36">
        <v>26437.63963846875</v>
      </c>
      <c r="AC254" s="36">
        <v>29827.995771520298</v>
      </c>
      <c r="AD254" s="36">
        <v>35213.321062156247</v>
      </c>
      <c r="AE254" s="36">
        <v>7148.4124492174151</v>
      </c>
      <c r="AF254" s="36">
        <v>11.560282258064516</v>
      </c>
      <c r="AG254" s="36">
        <v>23332.931019625001</v>
      </c>
      <c r="AH254" s="36">
        <v>39475.287708937503</v>
      </c>
      <c r="AI254" s="36">
        <v>6248.9198816801127</v>
      </c>
      <c r="AJ254" s="36">
        <v>208.09916064453103</v>
      </c>
      <c r="AK254" s="36">
        <v>6477.7548581438577</v>
      </c>
      <c r="AL254" s="36">
        <v>20009.955418406258</v>
      </c>
      <c r="AM254" s="36">
        <v>14554.676622115961</v>
      </c>
      <c r="AN254" s="36">
        <v>11008.12884784376</v>
      </c>
      <c r="AO254" s="36">
        <v>52594.026029093759</v>
      </c>
      <c r="AP254" s="36">
        <v>961.95829653613293</v>
      </c>
      <c r="AQ254" s="36">
        <v>60228.150581531248</v>
      </c>
      <c r="AR254" s="36">
        <v>58433.526949007857</v>
      </c>
      <c r="AS254" s="36">
        <v>54292.360692890652</v>
      </c>
      <c r="AT254" s="36">
        <v>25277.91464734375</v>
      </c>
      <c r="AU254" s="36">
        <v>56159.20802343751</v>
      </c>
      <c r="AV254" s="36">
        <v>15984.119561843749</v>
      </c>
      <c r="AW254" s="36">
        <v>7103.0364990234521</v>
      </c>
      <c r="AX254" s="36">
        <v>39580.845161132835</v>
      </c>
      <c r="AY254" s="36">
        <v>57658.374723000001</v>
      </c>
    </row>
    <row r="255" spans="1:51" x14ac:dyDescent="0.25">
      <c r="A255" s="34">
        <v>44207</v>
      </c>
      <c r="B255" s="35">
        <v>14</v>
      </c>
      <c r="C255" s="36">
        <v>38354.164278593744</v>
      </c>
      <c r="D255" s="36">
        <v>43050.92635226532</v>
      </c>
      <c r="E255" s="36">
        <v>20753.251967049335</v>
      </c>
      <c r="F255" s="36">
        <v>71615.400828124999</v>
      </c>
      <c r="G255" s="36">
        <v>40977.907592703268</v>
      </c>
      <c r="H255" s="36">
        <v>12271.471900546891</v>
      </c>
      <c r="I255" s="36">
        <v>39062.521710671892</v>
      </c>
      <c r="J255" s="36">
        <v>153.42759699999999</v>
      </c>
      <c r="K255" s="36">
        <v>19922.91000826564</v>
      </c>
      <c r="L255" s="36">
        <v>12558.15063448438</v>
      </c>
      <c r="M255" s="36">
        <v>37417.113615872549</v>
      </c>
      <c r="N255" s="36">
        <v>19843.821234374998</v>
      </c>
      <c r="O255" s="36">
        <v>55858.68281832814</v>
      </c>
      <c r="P255" s="36">
        <v>4344.0828438983917</v>
      </c>
      <c r="Q255" s="36">
        <v>35.605907999999999</v>
      </c>
      <c r="R255" s="36">
        <v>6119.106787109391</v>
      </c>
      <c r="S255" s="36">
        <v>50863.783464843757</v>
      </c>
      <c r="T255" s="36">
        <v>19247.594443984384</v>
      </c>
      <c r="U255" s="36">
        <v>9926.685955078141</v>
      </c>
      <c r="V255" s="36">
        <v>69126.128400406247</v>
      </c>
      <c r="W255" s="36">
        <v>6090.5534667968805</v>
      </c>
      <c r="X255" s="36">
        <v>15168.031968740441</v>
      </c>
      <c r="Y255" s="36">
        <v>30540.204575998418</v>
      </c>
      <c r="Z255" s="36">
        <v>194.41715286254879</v>
      </c>
      <c r="AA255" s="36">
        <v>23838.689175484404</v>
      </c>
      <c r="AB255" s="36">
        <v>27245.196523453138</v>
      </c>
      <c r="AC255" s="36">
        <v>31033.707552352826</v>
      </c>
      <c r="AD255" s="36">
        <v>37943.450938343754</v>
      </c>
      <c r="AE255" s="36">
        <v>7746.3524574411149</v>
      </c>
      <c r="AF255" s="36">
        <v>11.560282258064516</v>
      </c>
      <c r="AG255" s="36">
        <v>24677.523139000001</v>
      </c>
      <c r="AH255" s="36">
        <v>42634.230387812495</v>
      </c>
      <c r="AI255" s="36">
        <v>6263.1705954883691</v>
      </c>
      <c r="AJ255" s="36">
        <v>171.22857543945292</v>
      </c>
      <c r="AK255" s="36">
        <v>6484.0514813658028</v>
      </c>
      <c r="AL255" s="36">
        <v>21690.380086531259</v>
      </c>
      <c r="AM255" s="36">
        <v>16360.444249256563</v>
      </c>
      <c r="AN255" s="36">
        <v>11086.40958059376</v>
      </c>
      <c r="AO255" s="36">
        <v>54986.72904167969</v>
      </c>
      <c r="AP255" s="36">
        <v>987.23916738867194</v>
      </c>
      <c r="AQ255" s="36">
        <v>61005.412260906247</v>
      </c>
      <c r="AR255" s="36">
        <v>60018.023021328132</v>
      </c>
      <c r="AS255" s="36">
        <v>56648.429177843769</v>
      </c>
      <c r="AT255" s="36">
        <v>25561.91504765625</v>
      </c>
      <c r="AU255" s="36">
        <v>59670.540375000004</v>
      </c>
      <c r="AV255" s="36">
        <v>14786.402994249991</v>
      </c>
      <c r="AW255" s="36">
        <v>10633.932495117204</v>
      </c>
      <c r="AX255" s="36">
        <v>42893.903801269553</v>
      </c>
      <c r="AY255" s="36">
        <v>59476.473583000014</v>
      </c>
    </row>
    <row r="256" spans="1:51" x14ac:dyDescent="0.25">
      <c r="A256" s="34">
        <v>44207</v>
      </c>
      <c r="B256" s="35">
        <v>15</v>
      </c>
      <c r="C256" s="36">
        <v>35919.366384250032</v>
      </c>
      <c r="D256" s="36">
        <v>45050.437170452831</v>
      </c>
      <c r="E256" s="36">
        <v>20544.235725049337</v>
      </c>
      <c r="F256" s="36">
        <v>70457.996710937499</v>
      </c>
      <c r="G256" s="36">
        <v>43543.65828063777</v>
      </c>
      <c r="H256" s="36">
        <v>12932.076428578153</v>
      </c>
      <c r="I256" s="36">
        <v>39614.102727523423</v>
      </c>
      <c r="J256" s="36">
        <v>148.50640899999999</v>
      </c>
      <c r="K256" s="36">
        <v>20679.119873140633</v>
      </c>
      <c r="L256" s="36">
        <v>13342.163144203138</v>
      </c>
      <c r="M256" s="36">
        <v>39384.508480760276</v>
      </c>
      <c r="N256" s="36">
        <v>19722.924476562497</v>
      </c>
      <c r="O256" s="36">
        <v>56141.213312812513</v>
      </c>
      <c r="P256" s="36">
        <v>4169.5808841837807</v>
      </c>
      <c r="Q256" s="36">
        <v>36.118392</v>
      </c>
      <c r="R256" s="36">
        <v>6239.2386230468774</v>
      </c>
      <c r="S256" s="36">
        <v>52775.917218750008</v>
      </c>
      <c r="T256" s="36">
        <v>18741.625895843761</v>
      </c>
      <c r="U256" s="36">
        <v>9763.4362265625095</v>
      </c>
      <c r="V256" s="36">
        <v>69578.587590156254</v>
      </c>
      <c r="W256" s="36">
        <v>6465.2039062500107</v>
      </c>
      <c r="X256" s="36">
        <v>16181.345473131085</v>
      </c>
      <c r="Y256" s="36">
        <v>31130.148464138398</v>
      </c>
      <c r="Z256" s="36">
        <v>231.15263977050779</v>
      </c>
      <c r="AA256" s="36">
        <v>25236.959341843783</v>
      </c>
      <c r="AB256" s="36">
        <v>27026.940639671895</v>
      </c>
      <c r="AC256" s="36">
        <v>30449.147122918359</v>
      </c>
      <c r="AD256" s="36">
        <v>38443.348706156248</v>
      </c>
      <c r="AE256" s="36">
        <v>8077.2442970973561</v>
      </c>
      <c r="AF256" s="36">
        <v>11.560282258064516</v>
      </c>
      <c r="AG256" s="36">
        <v>24893.427779124999</v>
      </c>
      <c r="AH256" s="36">
        <v>43877.746637281249</v>
      </c>
      <c r="AI256" s="36">
        <v>6661.7551258216372</v>
      </c>
      <c r="AJ256" s="36">
        <v>204.69611083984393</v>
      </c>
      <c r="AK256" s="36">
        <v>6507.2361285878424</v>
      </c>
      <c r="AL256" s="36">
        <v>22645.601088250009</v>
      </c>
      <c r="AM256" s="36">
        <v>16770.737786022208</v>
      </c>
      <c r="AN256" s="36">
        <v>11989.760706468751</v>
      </c>
      <c r="AO256" s="36">
        <v>56979.086027570316</v>
      </c>
      <c r="AP256" s="36">
        <v>921.61846902343723</v>
      </c>
      <c r="AQ256" s="36">
        <v>61856.258909734388</v>
      </c>
      <c r="AR256" s="36">
        <v>61612.188478875025</v>
      </c>
      <c r="AS256" s="36">
        <v>58656.5204255469</v>
      </c>
      <c r="AT256" s="36">
        <v>26632.252848406264</v>
      </c>
      <c r="AU256" s="36">
        <v>59755.436410156253</v>
      </c>
      <c r="AV256" s="36">
        <v>16565.023337562496</v>
      </c>
      <c r="AW256" s="36">
        <v>8497.2337646484521</v>
      </c>
      <c r="AX256" s="36">
        <v>43962.979890136747</v>
      </c>
      <c r="AY256" s="36">
        <v>61149.365476343759</v>
      </c>
    </row>
    <row r="257" spans="1:51" x14ac:dyDescent="0.25">
      <c r="A257" s="34">
        <v>44207</v>
      </c>
      <c r="B257" s="35">
        <v>16</v>
      </c>
      <c r="C257" s="36">
        <v>35021.253007375017</v>
      </c>
      <c r="D257" s="36">
        <v>45813.600060202822</v>
      </c>
      <c r="E257" s="36">
        <v>19875.448172158718</v>
      </c>
      <c r="F257" s="36">
        <v>68824.880367187507</v>
      </c>
      <c r="G257" s="36">
        <v>44918.578191872075</v>
      </c>
      <c r="H257" s="36">
        <v>12941.81483250002</v>
      </c>
      <c r="I257" s="36">
        <v>39315.357600617179</v>
      </c>
      <c r="J257" s="36">
        <v>140.04231300000001</v>
      </c>
      <c r="K257" s="36">
        <v>20705.174758484391</v>
      </c>
      <c r="L257" s="36">
        <v>13422.007348921887</v>
      </c>
      <c r="M257" s="36">
        <v>40228.494985514306</v>
      </c>
      <c r="N257" s="36">
        <v>19945.628492187498</v>
      </c>
      <c r="O257" s="36">
        <v>55324.287051750012</v>
      </c>
      <c r="P257" s="36">
        <v>4202.2581273621581</v>
      </c>
      <c r="Q257" s="36">
        <v>36.296761000000004</v>
      </c>
      <c r="R257" s="36">
        <v>6186.7457397460967</v>
      </c>
      <c r="S257" s="36">
        <v>52606.33160546876</v>
      </c>
      <c r="T257" s="36">
        <v>18409.84067481252</v>
      </c>
      <c r="U257" s="36">
        <v>9641.3043554687501</v>
      </c>
      <c r="V257" s="36">
        <v>68845.545425749995</v>
      </c>
      <c r="W257" s="36">
        <v>6448.6028808593801</v>
      </c>
      <c r="X257" s="36">
        <v>15728.80426902165</v>
      </c>
      <c r="Y257" s="36">
        <v>32065.490836815952</v>
      </c>
      <c r="Z257" s="36">
        <v>194.1035275268554</v>
      </c>
      <c r="AA257" s="36">
        <v>25024.100296687517</v>
      </c>
      <c r="AB257" s="36">
        <v>26533.110386171877</v>
      </c>
      <c r="AC257" s="36">
        <v>29647.943914439886</v>
      </c>
      <c r="AD257" s="36">
        <v>37889.737570656245</v>
      </c>
      <c r="AE257" s="36">
        <v>8726.9159787536119</v>
      </c>
      <c r="AF257" s="36">
        <v>11.560282258064516</v>
      </c>
      <c r="AG257" s="36">
        <v>24445.432235624998</v>
      </c>
      <c r="AH257" s="36">
        <v>43443.877791906241</v>
      </c>
      <c r="AI257" s="36">
        <v>6700.2464823518967</v>
      </c>
      <c r="AJ257" s="36">
        <v>240.86667871093681</v>
      </c>
      <c r="AK257" s="36">
        <v>6588.6305004186397</v>
      </c>
      <c r="AL257" s="36">
        <v>22442.993307359397</v>
      </c>
      <c r="AM257" s="36">
        <v>17102.535927772205</v>
      </c>
      <c r="AN257" s="36">
        <v>11752.754766187511</v>
      </c>
      <c r="AO257" s="36">
        <v>57180.534281109387</v>
      </c>
      <c r="AP257" s="36">
        <v>943.16389448925702</v>
      </c>
      <c r="AQ257" s="36">
        <v>62066.716688234388</v>
      </c>
      <c r="AR257" s="36">
        <v>61659.162620921888</v>
      </c>
      <c r="AS257" s="36">
        <v>58733.89868243751</v>
      </c>
      <c r="AT257" s="36">
        <v>27073.65852543751</v>
      </c>
      <c r="AU257" s="36">
        <v>58370.873171875006</v>
      </c>
      <c r="AV257" s="36">
        <v>19752.227035687501</v>
      </c>
      <c r="AW257" s="36">
        <v>5395.2419458833783</v>
      </c>
      <c r="AX257" s="36">
        <v>43566.394145507853</v>
      </c>
      <c r="AY257" s="36">
        <v>60902.115962281263</v>
      </c>
    </row>
    <row r="258" spans="1:51" x14ac:dyDescent="0.25">
      <c r="A258" s="34">
        <v>44207</v>
      </c>
      <c r="B258" s="35">
        <v>17</v>
      </c>
      <c r="C258" s="36">
        <v>33964.468398187448</v>
      </c>
      <c r="D258" s="36">
        <v>45889.652975421574</v>
      </c>
      <c r="E258" s="36">
        <v>19533.829293471215</v>
      </c>
      <c r="F258" s="36">
        <v>67607.280789062512</v>
      </c>
      <c r="G258" s="36">
        <v>45176.437098009526</v>
      </c>
      <c r="H258" s="36">
        <v>12612.788054421897</v>
      </c>
      <c r="I258" s="36">
        <v>38541.186956523437</v>
      </c>
      <c r="J258" s="36">
        <v>143.67243999999999</v>
      </c>
      <c r="K258" s="36">
        <v>20762.62201662502</v>
      </c>
      <c r="L258" s="36">
        <v>13197.111788710943</v>
      </c>
      <c r="M258" s="36">
        <v>38743.142598156781</v>
      </c>
      <c r="N258" s="36">
        <v>19724.834500000001</v>
      </c>
      <c r="O258" s="36">
        <v>54487.225491109391</v>
      </c>
      <c r="P258" s="36">
        <v>4376.9946148402114</v>
      </c>
      <c r="Q258" s="36">
        <v>36.249056000000003</v>
      </c>
      <c r="R258" s="36">
        <v>6274.0816040039072</v>
      </c>
      <c r="S258" s="36">
        <v>52154.337171875013</v>
      </c>
      <c r="T258" s="36">
        <v>18082.964520562517</v>
      </c>
      <c r="U258" s="36">
        <v>9192.6708300781393</v>
      </c>
      <c r="V258" s="36">
        <v>67769.171549187507</v>
      </c>
      <c r="W258" s="36">
        <v>6306.6390380859393</v>
      </c>
      <c r="X258" s="36">
        <v>16240.17460469358</v>
      </c>
      <c r="Y258" s="36">
        <v>31218.841372103281</v>
      </c>
      <c r="Z258" s="36">
        <v>188.37324218750001</v>
      </c>
      <c r="AA258" s="36">
        <v>24136.017776656267</v>
      </c>
      <c r="AB258" s="36">
        <v>25916.594525812514</v>
      </c>
      <c r="AC258" s="36">
        <v>29212.958676966351</v>
      </c>
      <c r="AD258" s="36">
        <v>37457.618999625003</v>
      </c>
      <c r="AE258" s="36">
        <v>9012.1597871399226</v>
      </c>
      <c r="AF258" s="36">
        <v>11.560282258064516</v>
      </c>
      <c r="AG258" s="36">
        <v>24116.768311312502</v>
      </c>
      <c r="AH258" s="36">
        <v>44214.466808031255</v>
      </c>
      <c r="AI258" s="36">
        <v>6739.648770507516</v>
      </c>
      <c r="AJ258" s="36">
        <v>250.67489672851502</v>
      </c>
      <c r="AK258" s="36">
        <v>6618.9233479592422</v>
      </c>
      <c r="AL258" s="36">
        <v>22431.547681234399</v>
      </c>
      <c r="AM258" s="36">
        <v>17214.065216209692</v>
      </c>
      <c r="AN258" s="36">
        <v>12055.727671843761</v>
      </c>
      <c r="AO258" s="36">
        <v>57145.535710835946</v>
      </c>
      <c r="AP258" s="36">
        <v>821.93394393457015</v>
      </c>
      <c r="AQ258" s="36">
        <v>61425.017795640641</v>
      </c>
      <c r="AR258" s="36">
        <v>61093.829927242186</v>
      </c>
      <c r="AS258" s="36">
        <v>58451.128841203143</v>
      </c>
      <c r="AT258" s="36">
        <v>26945.406649343764</v>
      </c>
      <c r="AU258" s="36">
        <v>57411.747683593741</v>
      </c>
      <c r="AV258" s="36">
        <v>22159.642018718754</v>
      </c>
      <c r="AW258" s="36">
        <v>2702.2779118698959</v>
      </c>
      <c r="AX258" s="36">
        <v>43545.828598632834</v>
      </c>
      <c r="AY258" s="36">
        <v>60258.736358312533</v>
      </c>
    </row>
    <row r="259" spans="1:51" x14ac:dyDescent="0.25">
      <c r="A259" s="34">
        <v>44207</v>
      </c>
      <c r="B259" s="35">
        <v>18</v>
      </c>
      <c r="C259" s="36">
        <v>32822.630381156232</v>
      </c>
      <c r="D259" s="36">
        <v>43175.003838140343</v>
      </c>
      <c r="E259" s="36">
        <v>18485.504556283719</v>
      </c>
      <c r="F259" s="36">
        <v>65810.390597656253</v>
      </c>
      <c r="G259" s="36">
        <v>41712.025244046425</v>
      </c>
      <c r="H259" s="36">
        <v>10939.917548734382</v>
      </c>
      <c r="I259" s="36">
        <v>36765.391658015629</v>
      </c>
      <c r="J259" s="36">
        <v>152.72090600000001</v>
      </c>
      <c r="K259" s="36">
        <v>19785.096864546889</v>
      </c>
      <c r="L259" s="36">
        <v>12622.929596171882</v>
      </c>
      <c r="M259" s="36">
        <v>35459.195034459728</v>
      </c>
      <c r="N259" s="36">
        <v>19298.83922265625</v>
      </c>
      <c r="O259" s="36">
        <v>51771.956737968751</v>
      </c>
      <c r="P259" s="36">
        <v>4371.7630756835015</v>
      </c>
      <c r="Q259" s="36">
        <v>36.466700000000003</v>
      </c>
      <c r="R259" s="36">
        <v>6410.6207641601595</v>
      </c>
      <c r="S259" s="36">
        <v>51117.165447265645</v>
      </c>
      <c r="T259" s="36">
        <v>17132.720058343773</v>
      </c>
      <c r="U259" s="36">
        <v>8482.4007617187599</v>
      </c>
      <c r="V259" s="36">
        <v>66054.82752965625</v>
      </c>
      <c r="W259" s="36">
        <v>5674.0303710937596</v>
      </c>
      <c r="X259" s="36">
        <v>15329.561734115428</v>
      </c>
      <c r="Y259" s="36">
        <v>29673.771816552424</v>
      </c>
      <c r="Z259" s="36">
        <v>175.88183471679687</v>
      </c>
      <c r="AA259" s="36">
        <v>22104.914637906266</v>
      </c>
      <c r="AB259" s="36">
        <v>24312.230676109393</v>
      </c>
      <c r="AC259" s="36">
        <v>27787.426264641083</v>
      </c>
      <c r="AD259" s="36">
        <v>36988.763310312483</v>
      </c>
      <c r="AE259" s="36">
        <v>9165.3358873794368</v>
      </c>
      <c r="AF259" s="36">
        <v>11.560282258064516</v>
      </c>
      <c r="AG259" s="36">
        <v>23364.535398218752</v>
      </c>
      <c r="AH259" s="36">
        <v>44238.540144593746</v>
      </c>
      <c r="AI259" s="36">
        <v>6907.9418878667711</v>
      </c>
      <c r="AJ259" s="36">
        <v>163.78992919921893</v>
      </c>
      <c r="AK259" s="36">
        <v>6420.6568402071825</v>
      </c>
      <c r="AL259" s="36">
        <v>21205.415479218776</v>
      </c>
      <c r="AM259" s="36">
        <v>17036.667228444072</v>
      </c>
      <c r="AN259" s="36">
        <v>12034.21833995314</v>
      </c>
      <c r="AO259" s="36">
        <v>54860.095151914065</v>
      </c>
      <c r="AP259" s="36">
        <v>732.79734858496124</v>
      </c>
      <c r="AQ259" s="36">
        <v>58490.361899203112</v>
      </c>
      <c r="AR259" s="36">
        <v>57387.718250250029</v>
      </c>
      <c r="AS259" s="36">
        <v>56945.162240937512</v>
      </c>
      <c r="AT259" s="36">
        <v>25634.844510187504</v>
      </c>
      <c r="AU259" s="36">
        <v>55546.449921875006</v>
      </c>
      <c r="AV259" s="36">
        <v>22728.067026000008</v>
      </c>
      <c r="AW259" s="36">
        <v>1705.531616210943</v>
      </c>
      <c r="AX259" s="36">
        <v>43581.450905761747</v>
      </c>
      <c r="AY259" s="36">
        <v>57340.73681503124</v>
      </c>
    </row>
    <row r="260" spans="1:51" x14ac:dyDescent="0.25">
      <c r="A260" s="34">
        <v>44207</v>
      </c>
      <c r="B260" s="35">
        <v>19</v>
      </c>
      <c r="C260" s="36">
        <v>30519.547087125018</v>
      </c>
      <c r="D260" s="36">
        <v>39885.514264827842</v>
      </c>
      <c r="E260" s="36">
        <v>17153.273939283721</v>
      </c>
      <c r="F260" s="36">
        <v>62382.614664062501</v>
      </c>
      <c r="G260" s="36">
        <v>38599.073184035224</v>
      </c>
      <c r="H260" s="36">
        <v>5695.3757951875095</v>
      </c>
      <c r="I260" s="36">
        <v>33175.393139492182</v>
      </c>
      <c r="J260" s="36">
        <v>146.52622700000001</v>
      </c>
      <c r="K260" s="36">
        <v>18185.469064109391</v>
      </c>
      <c r="L260" s="36">
        <v>11322.249848226556</v>
      </c>
      <c r="M260" s="36">
        <v>31796.155513908241</v>
      </c>
      <c r="N260" s="36">
        <v>18114.734140624998</v>
      </c>
      <c r="O260" s="36">
        <v>47644.910351171886</v>
      </c>
      <c r="P260" s="36">
        <v>4315.4068524691829</v>
      </c>
      <c r="Q260" s="36">
        <v>36.495199999999997</v>
      </c>
      <c r="R260" s="36">
        <v>6401.0912353515623</v>
      </c>
      <c r="S260" s="36">
        <v>51272.356412109395</v>
      </c>
      <c r="T260" s="36">
        <v>16054.902700453142</v>
      </c>
      <c r="U260" s="36">
        <v>7421.8540771484404</v>
      </c>
      <c r="V260" s="36">
        <v>64077.655833312507</v>
      </c>
      <c r="W260" s="36">
        <v>5193.7889648437604</v>
      </c>
      <c r="X260" s="36">
        <v>13105.661298552928</v>
      </c>
      <c r="Y260" s="36">
        <v>27836.088539665525</v>
      </c>
      <c r="Z260" s="36">
        <v>213.73651641845697</v>
      </c>
      <c r="AA260" s="36">
        <v>20431.024627390649</v>
      </c>
      <c r="AB260" s="36">
        <v>21492.999099046901</v>
      </c>
      <c r="AC260" s="36">
        <v>25639.530635571875</v>
      </c>
      <c r="AD260" s="36">
        <v>36320.990860687511</v>
      </c>
      <c r="AE260" s="36">
        <v>10061.238248734686</v>
      </c>
      <c r="AF260" s="36">
        <v>11.560282258064516</v>
      </c>
      <c r="AG260" s="36">
        <v>22253.306154343751</v>
      </c>
      <c r="AH260" s="36">
        <v>44509.191044906242</v>
      </c>
      <c r="AI260" s="36">
        <v>6615.5470013853119</v>
      </c>
      <c r="AJ260" s="36">
        <v>116.38391821288985</v>
      </c>
      <c r="AK260" s="36">
        <v>6322.6054422860961</v>
      </c>
      <c r="AL260" s="36">
        <v>20739.059145500021</v>
      </c>
      <c r="AM260" s="36">
        <v>15922.124186631585</v>
      </c>
      <c r="AN260" s="36">
        <v>11352.30658123439</v>
      </c>
      <c r="AO260" s="36">
        <v>50135.609716558596</v>
      </c>
      <c r="AP260" s="36">
        <v>639.2716212275393</v>
      </c>
      <c r="AQ260" s="36">
        <v>51722.140266156268</v>
      </c>
      <c r="AR260" s="36">
        <v>51967.342365789074</v>
      </c>
      <c r="AS260" s="36">
        <v>55483.568642578161</v>
      </c>
      <c r="AT260" s="36">
        <v>23299.162705812505</v>
      </c>
      <c r="AU260" s="36">
        <v>52810.392363281258</v>
      </c>
      <c r="AV260" s="36">
        <v>21473.851380281238</v>
      </c>
      <c r="AW260" s="36">
        <v>3655.2559204101581</v>
      </c>
      <c r="AX260" s="36">
        <v>43633.738762207038</v>
      </c>
      <c r="AY260" s="36">
        <v>51145.970198437499</v>
      </c>
    </row>
    <row r="261" spans="1:51" x14ac:dyDescent="0.25">
      <c r="A261" s="34">
        <v>44207</v>
      </c>
      <c r="B261" s="35">
        <v>20</v>
      </c>
      <c r="C261" s="36">
        <v>27243.766341500017</v>
      </c>
      <c r="D261" s="36">
        <v>38343.930591171578</v>
      </c>
      <c r="E261" s="36">
        <v>16196.51500162746</v>
      </c>
      <c r="F261" s="36">
        <v>57873.184406250002</v>
      </c>
      <c r="G261" s="36">
        <v>37256.556905442842</v>
      </c>
      <c r="H261" s="36">
        <v>4689.9999531093799</v>
      </c>
      <c r="I261" s="36">
        <v>29426.815601781269</v>
      </c>
      <c r="J261" s="36">
        <v>158.71686599999998</v>
      </c>
      <c r="K261" s="36">
        <v>17635.70056710939</v>
      </c>
      <c r="L261" s="36">
        <v>9765.5834540312644</v>
      </c>
      <c r="M261" s="36">
        <v>30076.963394026745</v>
      </c>
      <c r="N261" s="36">
        <v>16962.1793984375</v>
      </c>
      <c r="O261" s="36">
        <v>45626.049473546889</v>
      </c>
      <c r="P261" s="36">
        <v>3994.6924822231226</v>
      </c>
      <c r="Q261" s="36">
        <v>36.195357999999999</v>
      </c>
      <c r="R261" s="36">
        <v>6368.2485473632987</v>
      </c>
      <c r="S261" s="36">
        <v>51520.718826171884</v>
      </c>
      <c r="T261" s="36">
        <v>15149.149799367209</v>
      </c>
      <c r="U261" s="36">
        <v>6771.5886767578104</v>
      </c>
      <c r="V261" s="36">
        <v>63310.513203874994</v>
      </c>
      <c r="W261" s="36">
        <v>5064.2265869140701</v>
      </c>
      <c r="X261" s="36">
        <v>12417.481881771659</v>
      </c>
      <c r="Y261" s="36">
        <v>26898.474498255408</v>
      </c>
      <c r="Z261" s="36">
        <v>253.51322982788091</v>
      </c>
      <c r="AA261" s="36">
        <v>20032.071332671891</v>
      </c>
      <c r="AB261" s="36">
        <v>19279.730116718769</v>
      </c>
      <c r="AC261" s="36">
        <v>23730.684079874969</v>
      </c>
      <c r="AD261" s="36">
        <v>36421.79728678125</v>
      </c>
      <c r="AE261" s="36">
        <v>9626.167991737977</v>
      </c>
      <c r="AF261" s="36">
        <v>11.560282258064516</v>
      </c>
      <c r="AG261" s="36">
        <v>22183.04674075</v>
      </c>
      <c r="AH261" s="36">
        <v>45008.056220625003</v>
      </c>
      <c r="AI261" s="36">
        <v>6378.4795028547896</v>
      </c>
      <c r="AJ261" s="36">
        <v>91.397385498046845</v>
      </c>
      <c r="AK261" s="36">
        <v>6183.804940632117</v>
      </c>
      <c r="AL261" s="36">
        <v>23586.999684625018</v>
      </c>
      <c r="AM261" s="36">
        <v>15758.596444350333</v>
      </c>
      <c r="AN261" s="36">
        <v>11396.11928695313</v>
      </c>
      <c r="AO261" s="36">
        <v>47687.444632976556</v>
      </c>
      <c r="AP261" s="36">
        <v>553.94286597326595</v>
      </c>
      <c r="AQ261" s="36">
        <v>44536.287207140645</v>
      </c>
      <c r="AR261" s="36">
        <v>50138.553629078131</v>
      </c>
      <c r="AS261" s="36">
        <v>56701.098431687518</v>
      </c>
      <c r="AT261" s="36">
        <v>21135.270840859379</v>
      </c>
      <c r="AU261" s="36">
        <v>51452.74647460939</v>
      </c>
      <c r="AV261" s="36">
        <v>21705.02980265626</v>
      </c>
      <c r="AW261" s="36">
        <v>4591.079956054682</v>
      </c>
      <c r="AX261" s="36">
        <v>44467.779233398454</v>
      </c>
      <c r="AY261" s="36">
        <v>43549.334811484405</v>
      </c>
    </row>
    <row r="262" spans="1:51" x14ac:dyDescent="0.25">
      <c r="A262" s="34">
        <v>44207</v>
      </c>
      <c r="B262" s="35">
        <v>21</v>
      </c>
      <c r="C262" s="36">
        <v>26252.342540718768</v>
      </c>
      <c r="D262" s="36">
        <v>37912.490955234076</v>
      </c>
      <c r="E262" s="36">
        <v>16329.373907533711</v>
      </c>
      <c r="F262" s="36">
        <v>54404.511644531252</v>
      </c>
      <c r="G262" s="36">
        <v>37452.999062169591</v>
      </c>
      <c r="H262" s="36">
        <v>7969.8480028125186</v>
      </c>
      <c r="I262" s="36">
        <v>27151.155679546893</v>
      </c>
      <c r="J262" s="36">
        <v>166.33941999999999</v>
      </c>
      <c r="K262" s="36">
        <v>17586.77509659377</v>
      </c>
      <c r="L262" s="36">
        <v>9539.7815149218859</v>
      </c>
      <c r="M262" s="36">
        <v>29303.52050424034</v>
      </c>
      <c r="N262" s="36">
        <v>16128.491617187499</v>
      </c>
      <c r="O262" s="36">
        <v>45132.279749976558</v>
      </c>
      <c r="P262" s="36">
        <v>3981.4586052194863</v>
      </c>
      <c r="Q262" s="36">
        <v>36.762156000000004</v>
      </c>
      <c r="R262" s="36">
        <v>6389.161291503915</v>
      </c>
      <c r="S262" s="36">
        <v>49934.210792968763</v>
      </c>
      <c r="T262" s="36">
        <v>14035.93497139845</v>
      </c>
      <c r="U262" s="36">
        <v>7265.5700800781306</v>
      </c>
      <c r="V262" s="36">
        <v>63345.800603937496</v>
      </c>
      <c r="W262" s="36">
        <v>5014.4713378906399</v>
      </c>
      <c r="X262" s="36">
        <v>12602.13143155292</v>
      </c>
      <c r="Y262" s="36">
        <v>26778.745916182081</v>
      </c>
      <c r="Z262" s="36">
        <v>231.61145446777343</v>
      </c>
      <c r="AA262" s="36">
        <v>20636.157537296891</v>
      </c>
      <c r="AB262" s="36">
        <v>17631.398506453141</v>
      </c>
      <c r="AC262" s="36">
        <v>23130.907217689844</v>
      </c>
      <c r="AD262" s="36">
        <v>36636.665996187498</v>
      </c>
      <c r="AE262" s="36">
        <v>7863.4607036598554</v>
      </c>
      <c r="AF262" s="36">
        <v>11.560282258064516</v>
      </c>
      <c r="AG262" s="36">
        <v>22062.934869093751</v>
      </c>
      <c r="AH262" s="36">
        <v>46188.450604906255</v>
      </c>
      <c r="AI262" s="36">
        <v>6448.0741256955471</v>
      </c>
      <c r="AJ262" s="36">
        <v>77.303256103517015</v>
      </c>
      <c r="AK262" s="36">
        <v>5950.3206259859289</v>
      </c>
      <c r="AL262" s="36">
        <v>24349.977828593772</v>
      </c>
      <c r="AM262" s="36">
        <v>15356.509032819095</v>
      </c>
      <c r="AN262" s="36">
        <v>11300.088930703141</v>
      </c>
      <c r="AO262" s="36">
        <v>46851.995739710932</v>
      </c>
      <c r="AP262" s="36">
        <v>569.48906913134692</v>
      </c>
      <c r="AQ262" s="36">
        <v>40022.195738437505</v>
      </c>
      <c r="AR262" s="36">
        <v>49680.258409648457</v>
      </c>
      <c r="AS262" s="36">
        <v>58369.434972734394</v>
      </c>
      <c r="AT262" s="36">
        <v>19287.402475218783</v>
      </c>
      <c r="AU262" s="36">
        <v>50285.110794921886</v>
      </c>
      <c r="AV262" s="36">
        <v>23115.574585781251</v>
      </c>
      <c r="AW262" s="36">
        <v>5609.3099365234448</v>
      </c>
      <c r="AX262" s="36">
        <v>45105.982897949238</v>
      </c>
      <c r="AY262" s="36">
        <v>38619.755685906282</v>
      </c>
    </row>
    <row r="263" spans="1:51" x14ac:dyDescent="0.25">
      <c r="A263" s="34">
        <v>44207</v>
      </c>
      <c r="B263" s="35">
        <v>22</v>
      </c>
      <c r="C263" s="36">
        <v>28634.56358712502</v>
      </c>
      <c r="D263" s="36">
        <v>41510.324159859083</v>
      </c>
      <c r="E263" s="36">
        <v>17870.892414299349</v>
      </c>
      <c r="F263" s="36">
        <v>58305.187398437498</v>
      </c>
      <c r="G263" s="36">
        <v>42499.619487531243</v>
      </c>
      <c r="H263" s="36">
        <v>8670.0037965547126</v>
      </c>
      <c r="I263" s="36">
        <v>27450.882944421883</v>
      </c>
      <c r="J263" s="36">
        <v>170.89843400000001</v>
      </c>
      <c r="K263" s="36">
        <v>19164.49557018753</v>
      </c>
      <c r="L263" s="36">
        <v>10549.632187492194</v>
      </c>
      <c r="M263" s="36">
        <v>31081.088260213703</v>
      </c>
      <c r="N263" s="36">
        <v>17952.613203125002</v>
      </c>
      <c r="O263" s="36">
        <v>47247.883146468761</v>
      </c>
      <c r="P263" s="36">
        <v>4443.3969201953223</v>
      </c>
      <c r="Q263" s="36">
        <v>35.479635999999999</v>
      </c>
      <c r="R263" s="36">
        <v>7388.4306762695378</v>
      </c>
      <c r="S263" s="36">
        <v>54762.86915625001</v>
      </c>
      <c r="T263" s="36">
        <v>15832.949384203153</v>
      </c>
      <c r="U263" s="36">
        <v>9051.6585839843901</v>
      </c>
      <c r="V263" s="36">
        <v>70211.83609287499</v>
      </c>
      <c r="W263" s="36">
        <v>5302.8588134765705</v>
      </c>
      <c r="X263" s="36">
        <v>14460.889207146669</v>
      </c>
      <c r="Y263" s="36">
        <v>27451.633092308606</v>
      </c>
      <c r="Z263" s="36">
        <v>228.77679168701178</v>
      </c>
      <c r="AA263" s="36">
        <v>23803.7509589375</v>
      </c>
      <c r="AB263" s="36">
        <v>17232.729984453141</v>
      </c>
      <c r="AC263" s="36">
        <v>25622.348697568134</v>
      </c>
      <c r="AD263" s="36">
        <v>42085.131649187497</v>
      </c>
      <c r="AE263" s="36">
        <v>9399.1112388160909</v>
      </c>
      <c r="AF263" s="36">
        <v>11.560282258064516</v>
      </c>
      <c r="AG263" s="36">
        <v>24700.985063874999</v>
      </c>
      <c r="AH263" s="36">
        <v>52638.690928656244</v>
      </c>
      <c r="AI263" s="36">
        <v>7686.5546142578096</v>
      </c>
      <c r="AJ263" s="36">
        <v>90.120694824220038</v>
      </c>
      <c r="AK263" s="36">
        <v>6045.71580147657</v>
      </c>
      <c r="AL263" s="36">
        <v>27157.247230656259</v>
      </c>
      <c r="AM263" s="36">
        <v>18092.906541412842</v>
      </c>
      <c r="AN263" s="36">
        <v>11728.537765000012</v>
      </c>
      <c r="AO263" s="36">
        <v>51086.576220847659</v>
      </c>
      <c r="AP263" s="36">
        <v>716.91792297363213</v>
      </c>
      <c r="AQ263" s="36">
        <v>39704.435067500031</v>
      </c>
      <c r="AR263" s="36">
        <v>54056.088421007815</v>
      </c>
      <c r="AS263" s="36">
        <v>63843.21106396876</v>
      </c>
      <c r="AT263" s="36">
        <v>19734.635970937506</v>
      </c>
      <c r="AU263" s="36">
        <v>54297.788951171889</v>
      </c>
      <c r="AV263" s="36">
        <v>27328.794320687513</v>
      </c>
      <c r="AW263" s="36">
        <v>6278.1950683593841</v>
      </c>
      <c r="AX263" s="36">
        <v>52087.15839355471</v>
      </c>
      <c r="AY263" s="36">
        <v>38587.017014921927</v>
      </c>
    </row>
    <row r="264" spans="1:51" x14ac:dyDescent="0.25">
      <c r="A264" s="34">
        <v>44207</v>
      </c>
      <c r="B264" s="35">
        <v>23</v>
      </c>
      <c r="C264" s="36">
        <v>27067.603065656262</v>
      </c>
      <c r="D264" s="36">
        <v>41160.650659796593</v>
      </c>
      <c r="E264" s="36">
        <v>17849.618519783708</v>
      </c>
      <c r="F264" s="36">
        <v>56203.345546875003</v>
      </c>
      <c r="G264" s="36">
        <v>41112.207670499985</v>
      </c>
      <c r="H264" s="36">
        <v>9044.5047928359527</v>
      </c>
      <c r="I264" s="36">
        <v>25949.709438445327</v>
      </c>
      <c r="J264" s="36">
        <v>159.772041</v>
      </c>
      <c r="K264" s="36">
        <v>18760.721380046911</v>
      </c>
      <c r="L264" s="36">
        <v>10747.68406251562</v>
      </c>
      <c r="M264" s="36">
        <v>31516.349180415309</v>
      </c>
      <c r="N264" s="36">
        <v>17642.448968749999</v>
      </c>
      <c r="O264" s="36">
        <v>45194.016726820322</v>
      </c>
      <c r="P264" s="36">
        <v>4341.0359132421863</v>
      </c>
      <c r="Q264" s="36">
        <v>36.634968999999998</v>
      </c>
      <c r="R264" s="36">
        <v>7416.5666503906286</v>
      </c>
      <c r="S264" s="36">
        <v>54390.324125000014</v>
      </c>
      <c r="T264" s="36">
        <v>15346.47226541409</v>
      </c>
      <c r="U264" s="36">
        <v>9062.1209667968906</v>
      </c>
      <c r="V264" s="36">
        <v>68731.283232218746</v>
      </c>
      <c r="W264" s="36">
        <v>5424.95556640625</v>
      </c>
      <c r="X264" s="36">
        <v>14803.225382068562</v>
      </c>
      <c r="Y264" s="36">
        <v>26857.627295299819</v>
      </c>
      <c r="Z264" s="36">
        <v>191.58511947631831</v>
      </c>
      <c r="AA264" s="36">
        <v>23470.455923578149</v>
      </c>
      <c r="AB264" s="36">
        <v>16477.198523734402</v>
      </c>
      <c r="AC264" s="36">
        <v>25740.762013641455</v>
      </c>
      <c r="AD264" s="36">
        <v>41824.774668750004</v>
      </c>
      <c r="AE264" s="36">
        <v>9667.6616355504666</v>
      </c>
      <c r="AF264" s="36">
        <v>11.560282258064516</v>
      </c>
      <c r="AG264" s="36">
        <v>24242.623112968751</v>
      </c>
      <c r="AH264" s="36">
        <v>53679.023337062506</v>
      </c>
      <c r="AI264" s="36">
        <v>7799.3529052734402</v>
      </c>
      <c r="AJ264" s="36">
        <v>89.948789062500964</v>
      </c>
      <c r="AK264" s="36">
        <v>5839.45833344531</v>
      </c>
      <c r="AL264" s="36">
        <v>26944.718125343759</v>
      </c>
      <c r="AM264" s="36">
        <v>17247.670029615947</v>
      </c>
      <c r="AN264" s="36">
        <v>11925.19189929688</v>
      </c>
      <c r="AO264" s="36">
        <v>50428.223738066401</v>
      </c>
      <c r="AP264" s="36">
        <v>742.32691955566406</v>
      </c>
      <c r="AQ264" s="36">
        <v>37864.338060281283</v>
      </c>
      <c r="AR264" s="36">
        <v>53122.877772531261</v>
      </c>
      <c r="AS264" s="36">
        <v>62746.133640296888</v>
      </c>
      <c r="AT264" s="36">
        <v>19127.941955781254</v>
      </c>
      <c r="AU264" s="36">
        <v>52354.84434375001</v>
      </c>
      <c r="AV264" s="36">
        <v>27534.352879281265</v>
      </c>
      <c r="AW264" s="36">
        <v>7568.3516235351708</v>
      </c>
      <c r="AX264" s="36">
        <v>52111.389492187547</v>
      </c>
      <c r="AY264" s="36">
        <v>36544.022203765679</v>
      </c>
    </row>
    <row r="265" spans="1:51" x14ac:dyDescent="0.25">
      <c r="A265" s="34">
        <v>44207</v>
      </c>
      <c r="B265" s="35">
        <v>24</v>
      </c>
      <c r="C265" s="36">
        <v>23997.690131500032</v>
      </c>
      <c r="D265" s="36">
        <v>37386.416146921583</v>
      </c>
      <c r="E265" s="36">
        <v>16259.273726330588</v>
      </c>
      <c r="F265" s="36">
        <v>49717.807099609381</v>
      </c>
      <c r="G265" s="36">
        <v>36261.793318468757</v>
      </c>
      <c r="H265" s="36">
        <v>8920.5538277968772</v>
      </c>
      <c r="I265" s="36">
        <v>23465.641101414065</v>
      </c>
      <c r="J265" s="36">
        <v>137.74319199999999</v>
      </c>
      <c r="K265" s="36">
        <v>16955.031518406282</v>
      </c>
      <c r="L265" s="36">
        <v>10203.937301210937</v>
      </c>
      <c r="M265" s="36">
        <v>29792.152531209293</v>
      </c>
      <c r="N265" s="36">
        <v>15997.153421875</v>
      </c>
      <c r="O265" s="36">
        <v>40443.367939289063</v>
      </c>
      <c r="P265" s="36">
        <v>3814.905637906249</v>
      </c>
      <c r="Q265" s="36">
        <v>36.591300000000004</v>
      </c>
      <c r="R265" s="36">
        <v>6669.1042846679738</v>
      </c>
      <c r="S265" s="36">
        <v>49193.746388671891</v>
      </c>
      <c r="T265" s="36">
        <v>13709.000038414089</v>
      </c>
      <c r="U265" s="36">
        <v>8065.4506640625004</v>
      </c>
      <c r="V265" s="36">
        <v>64156.513381468751</v>
      </c>
      <c r="W265" s="36">
        <v>4974.4924072265694</v>
      </c>
      <c r="X265" s="36">
        <v>14059.773034037327</v>
      </c>
      <c r="Y265" s="36">
        <v>24884.997127236042</v>
      </c>
      <c r="Z265" s="36">
        <v>163.26361145019533</v>
      </c>
      <c r="AA265" s="36">
        <v>20608.985528625028</v>
      </c>
      <c r="AB265" s="36">
        <v>15172.597065375021</v>
      </c>
      <c r="AC265" s="36">
        <v>23129.536802969655</v>
      </c>
      <c r="AD265" s="36">
        <v>37311.555610312498</v>
      </c>
      <c r="AE265" s="36">
        <v>9512.1981734723722</v>
      </c>
      <c r="AF265" s="36">
        <v>11.560282258064516</v>
      </c>
      <c r="AG265" s="36">
        <v>21837.769099562502</v>
      </c>
      <c r="AH265" s="36">
        <v>45989.15324353124</v>
      </c>
      <c r="AI265" s="36">
        <v>6920.69189453124</v>
      </c>
      <c r="AJ265" s="36">
        <v>91.457552734373905</v>
      </c>
      <c r="AK265" s="36">
        <v>5434.0901116484401</v>
      </c>
      <c r="AL265" s="36">
        <v>24277.3664344844</v>
      </c>
      <c r="AM265" s="36">
        <v>15229.835085397204</v>
      </c>
      <c r="AN265" s="36">
        <v>11186.163188906259</v>
      </c>
      <c r="AO265" s="36">
        <v>45746.683839476565</v>
      </c>
      <c r="AP265" s="36">
        <v>680.11555480957099</v>
      </c>
      <c r="AQ265" s="36">
        <v>35182.204428046913</v>
      </c>
      <c r="AR265" s="36">
        <v>48587.260442617197</v>
      </c>
      <c r="AS265" s="36">
        <v>56402.778894218762</v>
      </c>
      <c r="AT265" s="36">
        <v>18033.439327437529</v>
      </c>
      <c r="AU265" s="36">
        <v>46672.434896484388</v>
      </c>
      <c r="AV265" s="36">
        <v>14205.153710968742</v>
      </c>
      <c r="AW265" s="36">
        <v>20969.198028564453</v>
      </c>
      <c r="AX265" s="36">
        <v>47073.833352050802</v>
      </c>
      <c r="AY265" s="36">
        <v>33382.620287546917</v>
      </c>
    </row>
    <row r="266" spans="1:51" x14ac:dyDescent="0.25">
      <c r="A266" s="34">
        <v>44208</v>
      </c>
      <c r="B266" s="35">
        <v>1</v>
      </c>
      <c r="C266" s="36">
        <v>21130.048523906287</v>
      </c>
      <c r="D266" s="36">
        <v>32392.358102265349</v>
      </c>
      <c r="E266" s="36">
        <v>14733.914573799349</v>
      </c>
      <c r="F266" s="36">
        <v>43098.758556640641</v>
      </c>
      <c r="G266" s="36">
        <v>31014.905772718776</v>
      </c>
      <c r="H266" s="36">
        <v>8362.508192625015</v>
      </c>
      <c r="I266" s="36">
        <v>20945.671756816424</v>
      </c>
      <c r="J266" s="36">
        <v>114.56053199999999</v>
      </c>
      <c r="K266" s="36">
        <v>14776.583207937521</v>
      </c>
      <c r="L266" s="36">
        <v>9040.388818687501</v>
      </c>
      <c r="M266" s="36">
        <v>28108.741391723619</v>
      </c>
      <c r="N266" s="36">
        <v>14296.586210937501</v>
      </c>
      <c r="O266" s="36">
        <v>35626.408403789079</v>
      </c>
      <c r="P266" s="36">
        <v>3475.7737818085993</v>
      </c>
      <c r="Q266" s="36">
        <v>35.683920000000001</v>
      </c>
      <c r="R266" s="36">
        <v>5609.7322387695367</v>
      </c>
      <c r="S266" s="36">
        <v>42103.146474609377</v>
      </c>
      <c r="T266" s="36">
        <v>12222.209109171878</v>
      </c>
      <c r="U266" s="36">
        <v>7112.0056240234499</v>
      </c>
      <c r="V266" s="36">
        <v>54621.541685437507</v>
      </c>
      <c r="W266" s="36">
        <v>4499.2574218750106</v>
      </c>
      <c r="X266" s="36">
        <v>12578.519505037348</v>
      </c>
      <c r="Y266" s="36">
        <v>23006.79443506174</v>
      </c>
      <c r="Z266" s="36">
        <v>165.39530639648441</v>
      </c>
      <c r="AA266" s="36">
        <v>16967.74247384378</v>
      </c>
      <c r="AB266" s="36">
        <v>14027.484093914072</v>
      </c>
      <c r="AC266" s="36">
        <v>20373.686123294145</v>
      </c>
      <c r="AD266" s="36">
        <v>31526.304946968747</v>
      </c>
      <c r="AE266" s="36">
        <v>8495.4611022613972</v>
      </c>
      <c r="AF266" s="36">
        <v>11.560282258064516</v>
      </c>
      <c r="AG266" s="36">
        <v>18376.522897062499</v>
      </c>
      <c r="AH266" s="36">
        <v>38527.058870312496</v>
      </c>
      <c r="AI266" s="36">
        <v>5744.9154541015705</v>
      </c>
      <c r="AJ266" s="36">
        <v>86.102561279296935</v>
      </c>
      <c r="AK266" s="36">
        <v>5024.4890932421904</v>
      </c>
      <c r="AL266" s="36">
        <v>20855.058021828139</v>
      </c>
      <c r="AM266" s="36">
        <v>13143.514805459719</v>
      </c>
      <c r="AN266" s="36">
        <v>9416.7224947656414</v>
      </c>
      <c r="AO266" s="36">
        <v>40275.65043684766</v>
      </c>
      <c r="AP266" s="36">
        <v>612.83880615234398</v>
      </c>
      <c r="AQ266" s="36">
        <v>32288.162573492245</v>
      </c>
      <c r="AR266" s="36">
        <v>42561.256706125023</v>
      </c>
      <c r="AS266" s="36">
        <v>47790.203346359398</v>
      </c>
      <c r="AT266" s="36">
        <v>16847.442136281268</v>
      </c>
      <c r="AU266" s="36">
        <v>40658.683515625016</v>
      </c>
      <c r="AV266" s="36">
        <v>9895.2552614375163</v>
      </c>
      <c r="AW266" s="36">
        <v>19230.053192138672</v>
      </c>
      <c r="AX266" s="36">
        <v>39729.603225097671</v>
      </c>
      <c r="AY266" s="36">
        <v>30470.635343156297</v>
      </c>
    </row>
    <row r="267" spans="1:51" x14ac:dyDescent="0.25">
      <c r="A267" s="34">
        <v>44208</v>
      </c>
      <c r="B267" s="35">
        <v>2</v>
      </c>
      <c r="C267" s="36">
        <v>19625.108133796926</v>
      </c>
      <c r="D267" s="36">
        <v>28646.141469890332</v>
      </c>
      <c r="E267" s="36">
        <v>12371.762209447768</v>
      </c>
      <c r="F267" s="36">
        <v>38861.809773437519</v>
      </c>
      <c r="G267" s="36">
        <v>26698.779085515631</v>
      </c>
      <c r="H267" s="36">
        <v>8764.9017419765805</v>
      </c>
      <c r="I267" s="36">
        <v>19048.508978164082</v>
      </c>
      <c r="J267" s="36">
        <v>96.185884999999999</v>
      </c>
      <c r="K267" s="36">
        <v>12825.93706861719</v>
      </c>
      <c r="L267" s="36">
        <v>8274.3980303671979</v>
      </c>
      <c r="M267" s="36">
        <v>25774.24800439454</v>
      </c>
      <c r="N267" s="36">
        <v>12989.15502148439</v>
      </c>
      <c r="O267" s="36">
        <v>32303.314069031265</v>
      </c>
      <c r="P267" s="36">
        <v>3179.1466889296853</v>
      </c>
      <c r="Q267" s="36">
        <v>34.973803000000004</v>
      </c>
      <c r="R267" s="36">
        <v>4698.414770507814</v>
      </c>
      <c r="S267" s="36">
        <v>36105.376582031284</v>
      </c>
      <c r="T267" s="36">
        <v>11061.186674976563</v>
      </c>
      <c r="U267" s="36">
        <v>6490.8720126953203</v>
      </c>
      <c r="V267" s="36">
        <v>47614.499942578128</v>
      </c>
      <c r="W267" s="36">
        <v>4081.3915039062599</v>
      </c>
      <c r="X267" s="36">
        <v>10894.219037162282</v>
      </c>
      <c r="Y267" s="36">
        <v>21909.214039434719</v>
      </c>
      <c r="Z267" s="36">
        <v>147.99816040039059</v>
      </c>
      <c r="AA267" s="36">
        <v>13979.6191171719</v>
      </c>
      <c r="AB267" s="36">
        <v>13118.83018207814</v>
      </c>
      <c r="AC267" s="36">
        <v>18252.333138319365</v>
      </c>
      <c r="AD267" s="36">
        <v>26691.86311590625</v>
      </c>
      <c r="AE267" s="36">
        <v>6950.8937071364126</v>
      </c>
      <c r="AF267" s="36">
        <v>11.560282258064516</v>
      </c>
      <c r="AG267" s="36">
        <v>15668.917429500003</v>
      </c>
      <c r="AH267" s="36">
        <v>32916.066311250004</v>
      </c>
      <c r="AI267" s="36">
        <v>4823.4764648437595</v>
      </c>
      <c r="AJ267" s="36">
        <v>82.196828124999911</v>
      </c>
      <c r="AK267" s="36">
        <v>4699.5967106093804</v>
      </c>
      <c r="AL267" s="36">
        <v>17465.616748953151</v>
      </c>
      <c r="AM267" s="36">
        <v>10478.188720084714</v>
      </c>
      <c r="AN267" s="36">
        <v>8638.0326407812699</v>
      </c>
      <c r="AO267" s="36">
        <v>35204.608518117187</v>
      </c>
      <c r="AP267" s="36">
        <v>566.0844421386721</v>
      </c>
      <c r="AQ267" s="36">
        <v>30247.11445943754</v>
      </c>
      <c r="AR267" s="36">
        <v>37464.923032250001</v>
      </c>
      <c r="AS267" s="36">
        <v>40613.376127000025</v>
      </c>
      <c r="AT267" s="36">
        <v>15979.895791703135</v>
      </c>
      <c r="AU267" s="36">
        <v>36069.593937500016</v>
      </c>
      <c r="AV267" s="36">
        <v>11621.309971437502</v>
      </c>
      <c r="AW267" s="36">
        <v>11739.603790283214</v>
      </c>
      <c r="AX267" s="36">
        <v>33002.323900146475</v>
      </c>
      <c r="AY267" s="36">
        <v>28412.158348281275</v>
      </c>
    </row>
    <row r="268" spans="1:51" x14ac:dyDescent="0.25">
      <c r="A268" s="34">
        <v>44208</v>
      </c>
      <c r="B268" s="35">
        <v>3</v>
      </c>
      <c r="C268" s="36">
        <v>18692.516262109406</v>
      </c>
      <c r="D268" s="36">
        <v>25809.45428023408</v>
      </c>
      <c r="E268" s="36">
        <v>11283.253933822747</v>
      </c>
      <c r="F268" s="36">
        <v>36276.997230468769</v>
      </c>
      <c r="G268" s="36">
        <v>23794.293470203102</v>
      </c>
      <c r="H268" s="36">
        <v>8907.9890466172019</v>
      </c>
      <c r="I268" s="36">
        <v>17989.658226000007</v>
      </c>
      <c r="J268" s="36">
        <v>88.085234</v>
      </c>
      <c r="K268" s="36">
        <v>11710.319504085952</v>
      </c>
      <c r="L268" s="36">
        <v>7709.6866632109577</v>
      </c>
      <c r="M268" s="36">
        <v>24787.352811116543</v>
      </c>
      <c r="N268" s="36">
        <v>12024.291505859379</v>
      </c>
      <c r="O268" s="36">
        <v>30083.714160945339</v>
      </c>
      <c r="P268" s="36">
        <v>2992.2368578476644</v>
      </c>
      <c r="Q268" s="36">
        <v>34.089908000000001</v>
      </c>
      <c r="R268" s="36">
        <v>4189.3682250976581</v>
      </c>
      <c r="S268" s="36">
        <v>32112.202640625041</v>
      </c>
      <c r="T268" s="36">
        <v>10557.01735043752</v>
      </c>
      <c r="U268" s="36">
        <v>6119.38310351563</v>
      </c>
      <c r="V268" s="36">
        <v>43731.069839125019</v>
      </c>
      <c r="W268" s="36">
        <v>3827.9216064453299</v>
      </c>
      <c r="X268" s="36">
        <v>10488.461442787302</v>
      </c>
      <c r="Y268" s="36">
        <v>20630.55510474417</v>
      </c>
      <c r="Z268" s="36">
        <v>173.3320994567872</v>
      </c>
      <c r="AA268" s="36">
        <v>11469.253609117186</v>
      </c>
      <c r="AB268" s="36">
        <v>12569.640194781263</v>
      </c>
      <c r="AC268" s="36">
        <v>17213.162267134787</v>
      </c>
      <c r="AD268" s="36">
        <v>23579.72870715626</v>
      </c>
      <c r="AE268" s="36">
        <v>6393.5375968786111</v>
      </c>
      <c r="AF268" s="36">
        <v>11.560282258064516</v>
      </c>
      <c r="AG268" s="36">
        <v>13898.883825749999</v>
      </c>
      <c r="AH268" s="36">
        <v>30586.978597250003</v>
      </c>
      <c r="AI268" s="36">
        <v>4194.5638671875004</v>
      </c>
      <c r="AJ268" s="36">
        <v>78.334979248046977</v>
      </c>
      <c r="AK268" s="36">
        <v>4598.2947628828097</v>
      </c>
      <c r="AL268" s="36">
        <v>15396.461960007831</v>
      </c>
      <c r="AM268" s="36">
        <v>8625.9358283737929</v>
      </c>
      <c r="AN268" s="36">
        <v>8299.6858577343792</v>
      </c>
      <c r="AO268" s="36">
        <v>31764.041904328129</v>
      </c>
      <c r="AP268" s="36">
        <v>541.0553894042971</v>
      </c>
      <c r="AQ268" s="36">
        <v>28978.912787859419</v>
      </c>
      <c r="AR268" s="36">
        <v>33936.443850781274</v>
      </c>
      <c r="AS268" s="36">
        <v>35967.257450593774</v>
      </c>
      <c r="AT268" s="36">
        <v>15474.903297390645</v>
      </c>
      <c r="AU268" s="36">
        <v>33340.806046875012</v>
      </c>
      <c r="AV268" s="36">
        <v>8296.1275310937563</v>
      </c>
      <c r="AW268" s="36">
        <v>11372.412506103525</v>
      </c>
      <c r="AX268" s="36">
        <v>28911.680506591802</v>
      </c>
      <c r="AY268" s="36">
        <v>27419.791356218804</v>
      </c>
    </row>
    <row r="269" spans="1:51" x14ac:dyDescent="0.25">
      <c r="A269" s="34">
        <v>44208</v>
      </c>
      <c r="B269" s="35">
        <v>4</v>
      </c>
      <c r="C269" s="36">
        <v>18204.889840921933</v>
      </c>
      <c r="D269" s="36">
        <v>24597.661815671589</v>
      </c>
      <c r="E269" s="36">
        <v>10074.94570362744</v>
      </c>
      <c r="F269" s="36">
        <v>34886.409832031284</v>
      </c>
      <c r="G269" s="36">
        <v>22294.991331265639</v>
      </c>
      <c r="H269" s="36">
        <v>8370.3546834765821</v>
      </c>
      <c r="I269" s="36">
        <v>17301.340720226584</v>
      </c>
      <c r="J269" s="36">
        <v>86.126291000000009</v>
      </c>
      <c r="K269" s="36">
        <v>11220.1454490547</v>
      </c>
      <c r="L269" s="36">
        <v>7203.9052292031492</v>
      </c>
      <c r="M269" s="36">
        <v>24256.210897786463</v>
      </c>
      <c r="N269" s="36">
        <v>11354.75565429689</v>
      </c>
      <c r="O269" s="36">
        <v>28773.404123375036</v>
      </c>
      <c r="P269" s="36">
        <v>2931.4283368164179</v>
      </c>
      <c r="Q269" s="36">
        <v>33.644174</v>
      </c>
      <c r="R269" s="36">
        <v>3917.3022277832029</v>
      </c>
      <c r="S269" s="36">
        <v>29773.847547851579</v>
      </c>
      <c r="T269" s="36">
        <v>10241.12532017971</v>
      </c>
      <c r="U269" s="36">
        <v>5899.2051064453199</v>
      </c>
      <c r="V269" s="36">
        <v>40084.706027734399</v>
      </c>
      <c r="W269" s="36">
        <v>3811.7732910156301</v>
      </c>
      <c r="X269" s="36">
        <v>10018.235155771734</v>
      </c>
      <c r="Y269" s="36">
        <v>20291.888907694389</v>
      </c>
      <c r="Z269" s="36">
        <v>164.58147933959953</v>
      </c>
      <c r="AA269" s="36">
        <v>9946.5332268437851</v>
      </c>
      <c r="AB269" s="36">
        <v>12410.36342335158</v>
      </c>
      <c r="AC269" s="36">
        <v>16578.0229897137</v>
      </c>
      <c r="AD269" s="36">
        <v>21868.208379875006</v>
      </c>
      <c r="AE269" s="36">
        <v>6538.6949571442083</v>
      </c>
      <c r="AF269" s="36">
        <v>11.560282258064516</v>
      </c>
      <c r="AG269" s="36">
        <v>12871.179481250001</v>
      </c>
      <c r="AH269" s="36">
        <v>27260.268561687502</v>
      </c>
      <c r="AI269" s="36">
        <v>3857.6489990234295</v>
      </c>
      <c r="AJ269" s="36">
        <v>75.189225830077987</v>
      </c>
      <c r="AK269" s="36">
        <v>4593.2140472500105</v>
      </c>
      <c r="AL269" s="36">
        <v>14388.730712867202</v>
      </c>
      <c r="AM269" s="36">
        <v>7784.9674597331423</v>
      </c>
      <c r="AN269" s="36">
        <v>7786.3446278125102</v>
      </c>
      <c r="AO269" s="36">
        <v>29684.975956882827</v>
      </c>
      <c r="AP269" s="36">
        <v>509.95197296142601</v>
      </c>
      <c r="AQ269" s="36">
        <v>28314.423975992213</v>
      </c>
      <c r="AR269" s="36">
        <v>32305.750208210942</v>
      </c>
      <c r="AS269" s="36">
        <v>33337.104213984399</v>
      </c>
      <c r="AT269" s="36">
        <v>14883.74990009379</v>
      </c>
      <c r="AU269" s="36">
        <v>31965.683541015656</v>
      </c>
      <c r="AV269" s="36">
        <v>7702.4945859687468</v>
      </c>
      <c r="AW269" s="36">
        <v>9419.6098632812536</v>
      </c>
      <c r="AX269" s="36">
        <v>26442.261322021499</v>
      </c>
      <c r="AY269" s="36">
        <v>26829.89276362503</v>
      </c>
    </row>
    <row r="270" spans="1:51" x14ac:dyDescent="0.25">
      <c r="A270" s="34">
        <v>44208</v>
      </c>
      <c r="B270" s="35">
        <v>5</v>
      </c>
      <c r="C270" s="36">
        <v>17953.138080296914</v>
      </c>
      <c r="D270" s="36">
        <v>24084.780676890321</v>
      </c>
      <c r="E270" s="36">
        <v>9890.9772722524503</v>
      </c>
      <c r="F270" s="36">
        <v>34316.168314453149</v>
      </c>
      <c r="G270" s="36">
        <v>21564.415647578135</v>
      </c>
      <c r="H270" s="36">
        <v>8548.9354085078285</v>
      </c>
      <c r="I270" s="36">
        <v>17160.49949291407</v>
      </c>
      <c r="J270" s="36">
        <v>84.740598000000006</v>
      </c>
      <c r="K270" s="36">
        <v>10923.214852539069</v>
      </c>
      <c r="L270" s="36">
        <v>6794.1949135234381</v>
      </c>
      <c r="M270" s="36">
        <v>24341.782462807034</v>
      </c>
      <c r="N270" s="36">
        <v>11038.9407265625</v>
      </c>
      <c r="O270" s="36">
        <v>28444.90827840627</v>
      </c>
      <c r="P270" s="36">
        <v>2907.6405165273482</v>
      </c>
      <c r="Q270" s="36">
        <v>33.365718999999999</v>
      </c>
      <c r="R270" s="36">
        <v>3761.6536560058612</v>
      </c>
      <c r="S270" s="36">
        <v>28779.787322265649</v>
      </c>
      <c r="T270" s="36">
        <v>10114.421110539079</v>
      </c>
      <c r="U270" s="36">
        <v>5718.2097421875096</v>
      </c>
      <c r="V270" s="36">
        <v>37620.107603062512</v>
      </c>
      <c r="W270" s="36">
        <v>3636.1081542968795</v>
      </c>
      <c r="X270" s="36">
        <v>9977.6456156623135</v>
      </c>
      <c r="Y270" s="36">
        <v>19760.377012192515</v>
      </c>
      <c r="Z270" s="36">
        <v>169.53890518188473</v>
      </c>
      <c r="AA270" s="36">
        <v>9309.6330744453371</v>
      </c>
      <c r="AB270" s="36">
        <v>12443.078772882813</v>
      </c>
      <c r="AC270" s="36">
        <v>16234.851207721937</v>
      </c>
      <c r="AD270" s="36">
        <v>21189.915428015625</v>
      </c>
      <c r="AE270" s="36">
        <v>6359.8059805660941</v>
      </c>
      <c r="AF270" s="36">
        <v>11.560282258064516</v>
      </c>
      <c r="AG270" s="36">
        <v>12504.578199406249</v>
      </c>
      <c r="AH270" s="36">
        <v>25773.400653531258</v>
      </c>
      <c r="AI270" s="36">
        <v>3697.5854003906397</v>
      </c>
      <c r="AJ270" s="36">
        <v>75.976683837890789</v>
      </c>
      <c r="AK270" s="36">
        <v>4553.0827280078101</v>
      </c>
      <c r="AL270" s="36">
        <v>13712.104192445322</v>
      </c>
      <c r="AM270" s="36">
        <v>7048.1946085925065</v>
      </c>
      <c r="AN270" s="36">
        <v>7962.1315648437494</v>
      </c>
      <c r="AO270" s="36">
        <v>28496.467715300787</v>
      </c>
      <c r="AP270" s="36">
        <v>509.55460357666095</v>
      </c>
      <c r="AQ270" s="36">
        <v>27968.245114859412</v>
      </c>
      <c r="AR270" s="36">
        <v>31454.829847574252</v>
      </c>
      <c r="AS270" s="36">
        <v>31979.96201260158</v>
      </c>
      <c r="AT270" s="36">
        <v>14882.684072468786</v>
      </c>
      <c r="AU270" s="36">
        <v>31520.510099609397</v>
      </c>
      <c r="AV270" s="36">
        <v>11640.380890125001</v>
      </c>
      <c r="AW270" s="36">
        <v>4997.7931823730487</v>
      </c>
      <c r="AX270" s="36">
        <v>25320.375649414076</v>
      </c>
      <c r="AY270" s="36">
        <v>26483.81409206253</v>
      </c>
    </row>
    <row r="271" spans="1:51" x14ac:dyDescent="0.25">
      <c r="A271" s="34">
        <v>44208</v>
      </c>
      <c r="B271" s="35">
        <v>6</v>
      </c>
      <c r="C271" s="36">
        <v>17895.007193703168</v>
      </c>
      <c r="D271" s="36">
        <v>24641.511910609082</v>
      </c>
      <c r="E271" s="36">
        <v>9656.5344819555885</v>
      </c>
      <c r="F271" s="36">
        <v>34357.898187500025</v>
      </c>
      <c r="G271" s="36">
        <v>21715.380455921877</v>
      </c>
      <c r="H271" s="36">
        <v>8707.3756441953192</v>
      </c>
      <c r="I271" s="36">
        <v>17474.346660199222</v>
      </c>
      <c r="J271" s="36">
        <v>81.707316000000006</v>
      </c>
      <c r="K271" s="36">
        <v>11106.959430781271</v>
      </c>
      <c r="L271" s="36">
        <v>7330.2381007187569</v>
      </c>
      <c r="M271" s="36">
        <v>23325.06900976563</v>
      </c>
      <c r="N271" s="36">
        <v>10711.22388671877</v>
      </c>
      <c r="O271" s="36">
        <v>29283.368913273458</v>
      </c>
      <c r="P271" s="36">
        <v>2959.5831510234329</v>
      </c>
      <c r="Q271" s="36">
        <v>32.685204999999996</v>
      </c>
      <c r="R271" s="36">
        <v>3793.679583740236</v>
      </c>
      <c r="S271" s="36">
        <v>28843.16545214846</v>
      </c>
      <c r="T271" s="36">
        <v>10217.290212554699</v>
      </c>
      <c r="U271" s="36">
        <v>5594.4065810546899</v>
      </c>
      <c r="V271" s="36">
        <v>37367.822045546898</v>
      </c>
      <c r="W271" s="36">
        <v>3491.33269042969</v>
      </c>
      <c r="X271" s="36">
        <v>9795.3181258342302</v>
      </c>
      <c r="Y271" s="36">
        <v>19989.318424096291</v>
      </c>
      <c r="Z271" s="36">
        <v>233.13441970825204</v>
      </c>
      <c r="AA271" s="36">
        <v>9732.2796249765743</v>
      </c>
      <c r="AB271" s="36">
        <v>12811.185954960951</v>
      </c>
      <c r="AC271" s="36">
        <v>16406.156708460632</v>
      </c>
      <c r="AD271" s="36">
        <v>21195.329261125007</v>
      </c>
      <c r="AE271" s="36">
        <v>6417.1268085973334</v>
      </c>
      <c r="AF271" s="36">
        <v>11.560282258064516</v>
      </c>
      <c r="AG271" s="36">
        <v>12624.82772084375</v>
      </c>
      <c r="AH271" s="36">
        <v>25942.044780843746</v>
      </c>
      <c r="AI271" s="36">
        <v>3747.5928955078298</v>
      </c>
      <c r="AJ271" s="36">
        <v>74.734582275391006</v>
      </c>
      <c r="AK271" s="36">
        <v>4516.5260798203099</v>
      </c>
      <c r="AL271" s="36">
        <v>13670.57829850782</v>
      </c>
      <c r="AM271" s="36">
        <v>7468.7442782565868</v>
      </c>
      <c r="AN271" s="36">
        <v>7648.4098811718795</v>
      </c>
      <c r="AO271" s="36">
        <v>28392.12750434376</v>
      </c>
      <c r="AP271" s="36">
        <v>508.39902496337896</v>
      </c>
      <c r="AQ271" s="36">
        <v>28242.557316203158</v>
      </c>
      <c r="AR271" s="36">
        <v>31402.316250066411</v>
      </c>
      <c r="AS271" s="36">
        <v>32346.859531468785</v>
      </c>
      <c r="AT271" s="36">
        <v>15057.418891531259</v>
      </c>
      <c r="AU271" s="36">
        <v>31738.303699218784</v>
      </c>
      <c r="AV271" s="36">
        <v>12794.045334156253</v>
      </c>
      <c r="AW271" s="36">
        <v>3433.7439270019513</v>
      </c>
      <c r="AX271" s="36">
        <v>25390.707215576189</v>
      </c>
      <c r="AY271" s="36">
        <v>26781.659797203167</v>
      </c>
    </row>
    <row r="272" spans="1:51" x14ac:dyDescent="0.25">
      <c r="A272" s="34">
        <v>44208</v>
      </c>
      <c r="B272" s="35">
        <v>7</v>
      </c>
      <c r="C272" s="36">
        <v>18677.250970250021</v>
      </c>
      <c r="D272" s="36">
        <v>25505.991195984083</v>
      </c>
      <c r="E272" s="36">
        <v>9594.045322525888</v>
      </c>
      <c r="F272" s="36">
        <v>35979.086718750026</v>
      </c>
      <c r="G272" s="36">
        <v>22115.632093003434</v>
      </c>
      <c r="H272" s="36">
        <v>8355.8058910625223</v>
      </c>
      <c r="I272" s="36">
        <v>19104.554559980475</v>
      </c>
      <c r="J272" s="36">
        <v>88.629135000000005</v>
      </c>
      <c r="K272" s="36">
        <v>11653.977298390619</v>
      </c>
      <c r="L272" s="36">
        <v>7037.2822276718771</v>
      </c>
      <c r="M272" s="36">
        <v>24607.481581014006</v>
      </c>
      <c r="N272" s="36">
        <v>10913.420066406261</v>
      </c>
      <c r="O272" s="36">
        <v>31675.013673914076</v>
      </c>
      <c r="P272" s="36">
        <v>3173.0225618221925</v>
      </c>
      <c r="Q272" s="36">
        <v>33.353317000000004</v>
      </c>
      <c r="R272" s="36">
        <v>3784.90824584961</v>
      </c>
      <c r="S272" s="36">
        <v>29797.849312500035</v>
      </c>
      <c r="T272" s="36">
        <v>9849.3517249922006</v>
      </c>
      <c r="U272" s="36">
        <v>5336.5300654297007</v>
      </c>
      <c r="V272" s="36">
        <v>38936.12120164065</v>
      </c>
      <c r="W272" s="36">
        <v>3541.73486328125</v>
      </c>
      <c r="X272" s="36">
        <v>9245.2577044591199</v>
      </c>
      <c r="Y272" s="36">
        <v>20848.316976756207</v>
      </c>
      <c r="Z272" s="36">
        <v>254.56485733032233</v>
      </c>
      <c r="AA272" s="36">
        <v>10225.876944242211</v>
      </c>
      <c r="AB272" s="36">
        <v>13910.042850484389</v>
      </c>
      <c r="AC272" s="36">
        <v>16363.206385985257</v>
      </c>
      <c r="AD272" s="36">
        <v>21828.374182578129</v>
      </c>
      <c r="AE272" s="36">
        <v>6314.8472506989219</v>
      </c>
      <c r="AF272" s="36">
        <v>11.560282258064516</v>
      </c>
      <c r="AG272" s="36">
        <v>13425.7660268125</v>
      </c>
      <c r="AH272" s="36">
        <v>26180.972666437494</v>
      </c>
      <c r="AI272" s="36">
        <v>3731.8569501023117</v>
      </c>
      <c r="AJ272" s="36">
        <v>68.242790039061958</v>
      </c>
      <c r="AK272" s="36">
        <v>4699.7172761731517</v>
      </c>
      <c r="AL272" s="36">
        <v>14054.116888750021</v>
      </c>
      <c r="AM272" s="36">
        <v>7647.3702645143803</v>
      </c>
      <c r="AN272" s="36">
        <v>7957.6733971875092</v>
      </c>
      <c r="AO272" s="36">
        <v>29138.62786619924</v>
      </c>
      <c r="AP272" s="36">
        <v>502.64511916308504</v>
      </c>
      <c r="AQ272" s="36">
        <v>30190.390187812514</v>
      </c>
      <c r="AR272" s="36">
        <v>32823.398802136733</v>
      </c>
      <c r="AS272" s="36">
        <v>34134.315785250023</v>
      </c>
      <c r="AT272" s="36">
        <v>15352.852836968759</v>
      </c>
      <c r="AU272" s="36">
        <v>33636.91461328126</v>
      </c>
      <c r="AV272" s="36">
        <v>12154.272261562503</v>
      </c>
      <c r="AW272" s="36">
        <v>3011.1350938974538</v>
      </c>
      <c r="AX272" s="36">
        <v>25702.437893066413</v>
      </c>
      <c r="AY272" s="36">
        <v>28248.831804359415</v>
      </c>
    </row>
    <row r="273" spans="1:51" x14ac:dyDescent="0.25">
      <c r="A273" s="34">
        <v>44208</v>
      </c>
      <c r="B273" s="35">
        <v>8</v>
      </c>
      <c r="C273" s="36">
        <v>22131.515017640642</v>
      </c>
      <c r="D273" s="36">
        <v>27398.664453859092</v>
      </c>
      <c r="E273" s="36">
        <v>10652.519938354024</v>
      </c>
      <c r="F273" s="36">
        <v>41892.086677734376</v>
      </c>
      <c r="G273" s="36">
        <v>23085.571652614617</v>
      </c>
      <c r="H273" s="36">
        <v>9444.5858846172086</v>
      </c>
      <c r="I273" s="36">
        <v>23300.815717285172</v>
      </c>
      <c r="J273" s="36">
        <v>102.10243200000002</v>
      </c>
      <c r="K273" s="36">
        <v>12783.330308515631</v>
      </c>
      <c r="L273" s="36">
        <v>7754.9350027968776</v>
      </c>
      <c r="M273" s="36">
        <v>26141.216263264974</v>
      </c>
      <c r="N273" s="36">
        <v>11045.269121093761</v>
      </c>
      <c r="O273" s="36">
        <v>36029.019386445318</v>
      </c>
      <c r="P273" s="36">
        <v>3418.5236715625815</v>
      </c>
      <c r="Q273" s="36">
        <v>35.032744000000001</v>
      </c>
      <c r="R273" s="36">
        <v>3704.226171875001</v>
      </c>
      <c r="S273" s="36">
        <v>31255.23095507815</v>
      </c>
      <c r="T273" s="36">
        <v>10016.226827554701</v>
      </c>
      <c r="U273" s="36">
        <v>5003.9559130859398</v>
      </c>
      <c r="V273" s="36">
        <v>40988.826542937517</v>
      </c>
      <c r="W273" s="36">
        <v>3804.2586914062504</v>
      </c>
      <c r="X273" s="36">
        <v>10708.843959966995</v>
      </c>
      <c r="Y273" s="36">
        <v>21609.323016005899</v>
      </c>
      <c r="Z273" s="36">
        <v>242.95570434570308</v>
      </c>
      <c r="AA273" s="36">
        <v>11929.675959976581</v>
      </c>
      <c r="AB273" s="36">
        <v>17615.441612968771</v>
      </c>
      <c r="AC273" s="36">
        <v>17833.956482157599</v>
      </c>
      <c r="AD273" s="36">
        <v>22156.05328876563</v>
      </c>
      <c r="AE273" s="36">
        <v>5603.9514330660895</v>
      </c>
      <c r="AF273" s="36">
        <v>11.560282258064516</v>
      </c>
      <c r="AG273" s="36">
        <v>14755.705078281251</v>
      </c>
      <c r="AH273" s="36">
        <v>25755.208464750001</v>
      </c>
      <c r="AI273" s="36">
        <v>3526.6416283053022</v>
      </c>
      <c r="AJ273" s="36">
        <v>93.270639404296958</v>
      </c>
      <c r="AK273" s="36">
        <v>4918.4019064573104</v>
      </c>
      <c r="AL273" s="36">
        <v>13986.351137812509</v>
      </c>
      <c r="AM273" s="36">
        <v>7820.8666517721958</v>
      </c>
      <c r="AN273" s="36">
        <v>8066.3911356250092</v>
      </c>
      <c r="AO273" s="36">
        <v>31921.144905097659</v>
      </c>
      <c r="AP273" s="36">
        <v>467.51297039448576</v>
      </c>
      <c r="AQ273" s="36">
        <v>35762.582501265635</v>
      </c>
      <c r="AR273" s="36">
        <v>36243.927993007826</v>
      </c>
      <c r="AS273" s="36">
        <v>35926.567035671906</v>
      </c>
      <c r="AT273" s="36">
        <v>16652.332267156275</v>
      </c>
      <c r="AU273" s="36">
        <v>37611.618630859404</v>
      </c>
      <c r="AV273" s="36">
        <v>11017.972609468752</v>
      </c>
      <c r="AW273" s="36">
        <v>2873.3010129997492</v>
      </c>
      <c r="AX273" s="36">
        <v>25575.298645019535</v>
      </c>
      <c r="AY273" s="36">
        <v>35235.372042125025</v>
      </c>
    </row>
    <row r="274" spans="1:51" x14ac:dyDescent="0.25">
      <c r="A274" s="34">
        <v>44208</v>
      </c>
      <c r="B274" s="35">
        <v>9</v>
      </c>
      <c r="C274" s="36">
        <v>26851.526200687484</v>
      </c>
      <c r="D274" s="36">
        <v>33229.895576077819</v>
      </c>
      <c r="E274" s="36">
        <v>13024.213660439971</v>
      </c>
      <c r="F274" s="36">
        <v>50793.682656249992</v>
      </c>
      <c r="G274" s="36">
        <v>29697.72738855259</v>
      </c>
      <c r="H274" s="36">
        <v>11604.229775046893</v>
      </c>
      <c r="I274" s="36">
        <v>28695.590255828149</v>
      </c>
      <c r="J274" s="36">
        <v>119.823921</v>
      </c>
      <c r="K274" s="36">
        <v>15366.29620753127</v>
      </c>
      <c r="L274" s="36">
        <v>9385.9098328203199</v>
      </c>
      <c r="M274" s="36">
        <v>32344.67026503626</v>
      </c>
      <c r="N274" s="36">
        <v>12882.247064453129</v>
      </c>
      <c r="O274" s="36">
        <v>42963.147306960949</v>
      </c>
      <c r="P274" s="36">
        <v>3920.8550349858915</v>
      </c>
      <c r="Q274" s="36">
        <v>36.879584000000001</v>
      </c>
      <c r="R274" s="36">
        <v>4088.2517822265627</v>
      </c>
      <c r="S274" s="36">
        <v>36345.950876953139</v>
      </c>
      <c r="T274" s="36">
        <v>11667.458292937534</v>
      </c>
      <c r="U274" s="36">
        <v>5812.17488378906</v>
      </c>
      <c r="V274" s="36">
        <v>46682.551160093753</v>
      </c>
      <c r="W274" s="36">
        <v>4645.4181396484501</v>
      </c>
      <c r="X274" s="36">
        <v>12919.741922240428</v>
      </c>
      <c r="Y274" s="36">
        <v>24617.499923093961</v>
      </c>
      <c r="Z274" s="36">
        <v>249.93655929565432</v>
      </c>
      <c r="AA274" s="36">
        <v>15835.665495390625</v>
      </c>
      <c r="AB274" s="36">
        <v>21561.925853218774</v>
      </c>
      <c r="AC274" s="36">
        <v>20944.582508663359</v>
      </c>
      <c r="AD274" s="36">
        <v>25017.632756374995</v>
      </c>
      <c r="AE274" s="36">
        <v>5199.2306740348449</v>
      </c>
      <c r="AF274" s="36">
        <v>11.560282258064516</v>
      </c>
      <c r="AG274" s="36">
        <v>17767.567344250001</v>
      </c>
      <c r="AH274" s="36">
        <v>28604.664379187496</v>
      </c>
      <c r="AI274" s="36">
        <v>4284.3275155308402</v>
      </c>
      <c r="AJ274" s="36">
        <v>146.73047412109321</v>
      </c>
      <c r="AK274" s="36">
        <v>5779.3143821287931</v>
      </c>
      <c r="AL274" s="36">
        <v>14653.08618776563</v>
      </c>
      <c r="AM274" s="36">
        <v>10338.97445692845</v>
      </c>
      <c r="AN274" s="36">
        <v>8226.6730805468887</v>
      </c>
      <c r="AO274" s="36">
        <v>38251.69727628908</v>
      </c>
      <c r="AP274" s="36">
        <v>595.31629605932596</v>
      </c>
      <c r="AQ274" s="36">
        <v>45306.874532093752</v>
      </c>
      <c r="AR274" s="36">
        <v>45016.60299057814</v>
      </c>
      <c r="AS274" s="36">
        <v>41146.63064218752</v>
      </c>
      <c r="AT274" s="36">
        <v>20749.540713968763</v>
      </c>
      <c r="AU274" s="36">
        <v>44673.442210937515</v>
      </c>
      <c r="AV274" s="36">
        <v>13738.058021624995</v>
      </c>
      <c r="AW274" s="36">
        <v>1727.7085266113281</v>
      </c>
      <c r="AX274" s="36">
        <v>28669.582557373062</v>
      </c>
      <c r="AY274" s="36">
        <v>45200.046105875022</v>
      </c>
    </row>
    <row r="275" spans="1:51" x14ac:dyDescent="0.25">
      <c r="A275" s="34">
        <v>44208</v>
      </c>
      <c r="B275" s="35">
        <v>10</v>
      </c>
      <c r="C275" s="36">
        <v>30386.173692906261</v>
      </c>
      <c r="D275" s="36">
        <v>37560.521724734077</v>
      </c>
      <c r="E275" s="36">
        <v>15366.480274252473</v>
      </c>
      <c r="F275" s="36">
        <v>57957.007410156257</v>
      </c>
      <c r="G275" s="36">
        <v>35785.473361586308</v>
      </c>
      <c r="H275" s="36">
        <v>12785.729662359405</v>
      </c>
      <c r="I275" s="36">
        <v>33349.877952359384</v>
      </c>
      <c r="J275" s="36">
        <v>135.060642</v>
      </c>
      <c r="K275" s="36">
        <v>17445.351093109392</v>
      </c>
      <c r="L275" s="36">
        <v>10745.228058031236</v>
      </c>
      <c r="M275" s="36">
        <v>35129.037148032818</v>
      </c>
      <c r="N275" s="36">
        <v>14803.45788085938</v>
      </c>
      <c r="O275" s="36">
        <v>47430.521607609378</v>
      </c>
      <c r="P275" s="36">
        <v>4063.43970584418</v>
      </c>
      <c r="Q275" s="36">
        <v>34.754145000000001</v>
      </c>
      <c r="R275" s="36">
        <v>4601.5422607421879</v>
      </c>
      <c r="S275" s="36">
        <v>41428.045583984393</v>
      </c>
      <c r="T275" s="36">
        <v>13880.521402460947</v>
      </c>
      <c r="U275" s="36">
        <v>6470.7604912109391</v>
      </c>
      <c r="V275" s="36">
        <v>52112.815777874996</v>
      </c>
      <c r="W275" s="36">
        <v>5708.6360107421997</v>
      </c>
      <c r="X275" s="36">
        <v>14815.327497474813</v>
      </c>
      <c r="Y275" s="36">
        <v>27262.290865723946</v>
      </c>
      <c r="Z275" s="36">
        <v>186.0094903564453</v>
      </c>
      <c r="AA275" s="36">
        <v>19124.308144984385</v>
      </c>
      <c r="AB275" s="36">
        <v>24241.902094515637</v>
      </c>
      <c r="AC275" s="36">
        <v>24129.205146617962</v>
      </c>
      <c r="AD275" s="36">
        <v>28562.178413843751</v>
      </c>
      <c r="AE275" s="36">
        <v>6008.0064970035983</v>
      </c>
      <c r="AF275" s="36">
        <v>11.560282258064516</v>
      </c>
      <c r="AG275" s="36">
        <v>19958.097839031252</v>
      </c>
      <c r="AH275" s="36">
        <v>32615.113133218743</v>
      </c>
      <c r="AI275" s="36">
        <v>4841.9555376556982</v>
      </c>
      <c r="AJ275" s="36">
        <v>210.43985424804595</v>
      </c>
      <c r="AK275" s="36">
        <v>6155.7067592197582</v>
      </c>
      <c r="AL275" s="36">
        <v>16221.477819578142</v>
      </c>
      <c r="AM275" s="36">
        <v>12367.247365334712</v>
      </c>
      <c r="AN275" s="36">
        <v>8548.8391682031397</v>
      </c>
      <c r="AO275" s="36">
        <v>44126.911151406261</v>
      </c>
      <c r="AP275" s="36">
        <v>696.33035359570408</v>
      </c>
      <c r="AQ275" s="36">
        <v>53329.827569734385</v>
      </c>
      <c r="AR275" s="36">
        <v>51729.150918437517</v>
      </c>
      <c r="AS275" s="36">
        <v>45730.07498848439</v>
      </c>
      <c r="AT275" s="36">
        <v>23528.343650531249</v>
      </c>
      <c r="AU275" s="36">
        <v>49578.313828125007</v>
      </c>
      <c r="AV275" s="36">
        <v>17104.205184437498</v>
      </c>
      <c r="AW275" s="36">
        <v>709.24655151367324</v>
      </c>
      <c r="AX275" s="36">
        <v>32470.360284423834</v>
      </c>
      <c r="AY275" s="36">
        <v>53077.252628093775</v>
      </c>
    </row>
    <row r="276" spans="1:51" x14ac:dyDescent="0.25">
      <c r="A276" s="34">
        <v>44208</v>
      </c>
      <c r="B276" s="35">
        <v>11</v>
      </c>
      <c r="C276" s="36">
        <v>32842.94202828125</v>
      </c>
      <c r="D276" s="36">
        <v>39883.992726296579</v>
      </c>
      <c r="E276" s="36">
        <v>17582.083095596216</v>
      </c>
      <c r="F276" s="36">
        <v>63149.744828124996</v>
      </c>
      <c r="G276" s="36">
        <v>39720.558127373581</v>
      </c>
      <c r="H276" s="36">
        <v>12814.102559734401</v>
      </c>
      <c r="I276" s="36">
        <v>36086.755163609385</v>
      </c>
      <c r="J276" s="36">
        <v>151.86492999999999</v>
      </c>
      <c r="K276" s="36">
        <v>18895.590696968771</v>
      </c>
      <c r="L276" s="36">
        <v>11487.595813757833</v>
      </c>
      <c r="M276" s="36">
        <v>37602.930966145832</v>
      </c>
      <c r="N276" s="36">
        <v>16637.068546875002</v>
      </c>
      <c r="O276" s="36">
        <v>50936.469005671875</v>
      </c>
      <c r="P276" s="36">
        <v>4015.5941978906703</v>
      </c>
      <c r="Q276" s="36">
        <v>35.493296999999998</v>
      </c>
      <c r="R276" s="36">
        <v>5072.5737792968748</v>
      </c>
      <c r="S276" s="36">
        <v>44768.545884765626</v>
      </c>
      <c r="T276" s="36">
        <v>15844.307966625021</v>
      </c>
      <c r="U276" s="36">
        <v>7628.0534707031302</v>
      </c>
      <c r="V276" s="36">
        <v>57577.562482968751</v>
      </c>
      <c r="W276" s="36">
        <v>6117.146484375</v>
      </c>
      <c r="X276" s="36">
        <v>15826.549668256088</v>
      </c>
      <c r="Y276" s="36">
        <v>28386.489594473547</v>
      </c>
      <c r="Z276" s="36">
        <v>179.64140686035148</v>
      </c>
      <c r="AA276" s="36">
        <v>21106.221196609375</v>
      </c>
      <c r="AB276" s="36">
        <v>25832.134584546882</v>
      </c>
      <c r="AC276" s="36">
        <v>26929.858470823518</v>
      </c>
      <c r="AD276" s="36">
        <v>31398.859922031264</v>
      </c>
      <c r="AE276" s="36">
        <v>7005.1376117067157</v>
      </c>
      <c r="AF276" s="36">
        <v>11.560282258064516</v>
      </c>
      <c r="AG276" s="36">
        <v>21311.756202312499</v>
      </c>
      <c r="AH276" s="36">
        <v>36015.14948196875</v>
      </c>
      <c r="AI276" s="36">
        <v>5314.0269775468632</v>
      </c>
      <c r="AJ276" s="36">
        <v>214.08755712890803</v>
      </c>
      <c r="AK276" s="36">
        <v>6490.9637785532013</v>
      </c>
      <c r="AL276" s="36">
        <v>17823.54720898439</v>
      </c>
      <c r="AM276" s="36">
        <v>13894.882336272181</v>
      </c>
      <c r="AN276" s="36">
        <v>9063.374660312511</v>
      </c>
      <c r="AO276" s="36">
        <v>47850.139486226566</v>
      </c>
      <c r="AP276" s="36">
        <v>825.06820803320295</v>
      </c>
      <c r="AQ276" s="36">
        <v>58711.71464742189</v>
      </c>
      <c r="AR276" s="36">
        <v>55281.0148480547</v>
      </c>
      <c r="AS276" s="36">
        <v>49358.726050640646</v>
      </c>
      <c r="AT276" s="36">
        <v>25008.15743740624</v>
      </c>
      <c r="AU276" s="36">
        <v>52548.649843750012</v>
      </c>
      <c r="AV276" s="36">
        <v>17200.339041218751</v>
      </c>
      <c r="AW276" s="36">
        <v>2551.6452841320315</v>
      </c>
      <c r="AX276" s="36">
        <v>35568.963105468763</v>
      </c>
      <c r="AY276" s="36">
        <v>57354.133671875003</v>
      </c>
    </row>
    <row r="277" spans="1:51" x14ac:dyDescent="0.25">
      <c r="A277" s="34">
        <v>44208</v>
      </c>
      <c r="B277" s="35">
        <v>12</v>
      </c>
      <c r="C277" s="36">
        <v>34161.830366968738</v>
      </c>
      <c r="D277" s="36">
        <v>42207.912752734075</v>
      </c>
      <c r="E277" s="36">
        <v>18806.229082643084</v>
      </c>
      <c r="F277" s="36">
        <v>66642.648171875</v>
      </c>
      <c r="G277" s="36">
        <v>42257.391873061679</v>
      </c>
      <c r="H277" s="36">
        <v>12655.999266312512</v>
      </c>
      <c r="I277" s="36">
        <v>37644.179838273434</v>
      </c>
      <c r="J277" s="36">
        <v>155.87096</v>
      </c>
      <c r="K277" s="36">
        <v>19639.335265921887</v>
      </c>
      <c r="L277" s="36">
        <v>12154.662826359394</v>
      </c>
      <c r="M277" s="36">
        <v>38500.376295857772</v>
      </c>
      <c r="N277" s="36">
        <v>18536.97387890625</v>
      </c>
      <c r="O277" s="36">
        <v>53438.409394390634</v>
      </c>
      <c r="P277" s="36">
        <v>4429.6010478321086</v>
      </c>
      <c r="Q277" s="36">
        <v>35.378251000000006</v>
      </c>
      <c r="R277" s="36">
        <v>5431.1675048828147</v>
      </c>
      <c r="S277" s="36">
        <v>47466.110496093759</v>
      </c>
      <c r="T277" s="36">
        <v>17210.255264453132</v>
      </c>
      <c r="U277" s="36">
        <v>8685.1779628906297</v>
      </c>
      <c r="V277" s="36">
        <v>61236.711657093758</v>
      </c>
      <c r="W277" s="36">
        <v>6345.0612304687602</v>
      </c>
      <c r="X277" s="36">
        <v>16446.358937959234</v>
      </c>
      <c r="Y277" s="36">
        <v>28922.135123420994</v>
      </c>
      <c r="Z277" s="36">
        <v>200.08389709472652</v>
      </c>
      <c r="AA277" s="36">
        <v>22556.046546671889</v>
      </c>
      <c r="AB277" s="36">
        <v>26702.507497250008</v>
      </c>
      <c r="AC277" s="36">
        <v>28936.196528725202</v>
      </c>
      <c r="AD277" s="36">
        <v>33540.654486562504</v>
      </c>
      <c r="AE277" s="36">
        <v>7370.9740722486604</v>
      </c>
      <c r="AF277" s="36">
        <v>11.560282258064516</v>
      </c>
      <c r="AG277" s="36">
        <v>21931.107716343751</v>
      </c>
      <c r="AH277" s="36">
        <v>39133.949013937512</v>
      </c>
      <c r="AI277" s="36">
        <v>5701.9434035439645</v>
      </c>
      <c r="AJ277" s="36">
        <v>219.77971704101611</v>
      </c>
      <c r="AK277" s="36">
        <v>6653.8079032256192</v>
      </c>
      <c r="AL277" s="36">
        <v>19078.58655121877</v>
      </c>
      <c r="AM277" s="36">
        <v>14258.762686459693</v>
      </c>
      <c r="AN277" s="36">
        <v>9684.4549852343807</v>
      </c>
      <c r="AO277" s="36">
        <v>50974.434968195332</v>
      </c>
      <c r="AP277" s="36">
        <v>916.39004543750025</v>
      </c>
      <c r="AQ277" s="36">
        <v>61240.944683718786</v>
      </c>
      <c r="AR277" s="36">
        <v>57890.746638531287</v>
      </c>
      <c r="AS277" s="36">
        <v>52590.417069921888</v>
      </c>
      <c r="AT277" s="36">
        <v>25715.96209265622</v>
      </c>
      <c r="AU277" s="36">
        <v>55258.165970703143</v>
      </c>
      <c r="AV277" s="36">
        <v>17545.031141187494</v>
      </c>
      <c r="AW277" s="36">
        <v>3787.3009020580339</v>
      </c>
      <c r="AX277" s="36">
        <v>37975.839809570331</v>
      </c>
      <c r="AY277" s="36">
        <v>59716.124241124984</v>
      </c>
    </row>
    <row r="278" spans="1:51" x14ac:dyDescent="0.25">
      <c r="A278" s="34">
        <v>44208</v>
      </c>
      <c r="B278" s="35">
        <v>13</v>
      </c>
      <c r="C278" s="36">
        <v>36064.089881624997</v>
      </c>
      <c r="D278" s="36">
        <v>43986.725649140324</v>
      </c>
      <c r="E278" s="36">
        <v>19765.639070830592</v>
      </c>
      <c r="F278" s="36">
        <v>70035.992492187477</v>
      </c>
      <c r="G278" s="36">
        <v>44409.645692521204</v>
      </c>
      <c r="H278" s="36">
        <v>12107.705786843771</v>
      </c>
      <c r="I278" s="36">
        <v>39486.582041609392</v>
      </c>
      <c r="J278" s="36">
        <v>158.070671</v>
      </c>
      <c r="K278" s="36">
        <v>20546.714051406263</v>
      </c>
      <c r="L278" s="36">
        <v>12775.460324453137</v>
      </c>
      <c r="M278" s="36">
        <v>39752.553782615818</v>
      </c>
      <c r="N278" s="36">
        <v>20086.021023437497</v>
      </c>
      <c r="O278" s="36">
        <v>56195.328354296893</v>
      </c>
      <c r="P278" s="36">
        <v>4399.3483582389026</v>
      </c>
      <c r="Q278" s="36">
        <v>36.045000999999999</v>
      </c>
      <c r="R278" s="36">
        <v>6037.2464355468737</v>
      </c>
      <c r="S278" s="36">
        <v>50699.187667968748</v>
      </c>
      <c r="T278" s="36">
        <v>18503.596046078139</v>
      </c>
      <c r="U278" s="36">
        <v>9666.760398437511</v>
      </c>
      <c r="V278" s="36">
        <v>65555.810083593751</v>
      </c>
      <c r="W278" s="36">
        <v>6423.06738281251</v>
      </c>
      <c r="X278" s="36">
        <v>17544.38106470921</v>
      </c>
      <c r="Y278" s="36">
        <v>30067.642097139578</v>
      </c>
      <c r="Z278" s="36">
        <v>211.4205812072754</v>
      </c>
      <c r="AA278" s="36">
        <v>23008.397444953127</v>
      </c>
      <c r="AB278" s="36">
        <v>27445.289297750009</v>
      </c>
      <c r="AC278" s="36">
        <v>30451.957008298639</v>
      </c>
      <c r="AD278" s="36">
        <v>36444.354063843748</v>
      </c>
      <c r="AE278" s="36">
        <v>7640.3814601513859</v>
      </c>
      <c r="AF278" s="36">
        <v>11.560282258064516</v>
      </c>
      <c r="AG278" s="36">
        <v>23289.942574781249</v>
      </c>
      <c r="AH278" s="36">
        <v>41351.810729593752</v>
      </c>
      <c r="AI278" s="36">
        <v>6040.4011163472351</v>
      </c>
      <c r="AJ278" s="36">
        <v>221.78838842773393</v>
      </c>
      <c r="AK278" s="36">
        <v>6575.8233151191762</v>
      </c>
      <c r="AL278" s="36">
        <v>20610.67561234377</v>
      </c>
      <c r="AM278" s="36">
        <v>15405.757990412831</v>
      </c>
      <c r="AN278" s="36">
        <v>10138.802364375009</v>
      </c>
      <c r="AO278" s="36">
        <v>54748.295907531254</v>
      </c>
      <c r="AP278" s="36">
        <v>904.33933944433488</v>
      </c>
      <c r="AQ278" s="36">
        <v>63227.551760281283</v>
      </c>
      <c r="AR278" s="36">
        <v>60979.387803203143</v>
      </c>
      <c r="AS278" s="36">
        <v>56200.506190234388</v>
      </c>
      <c r="AT278" s="36">
        <v>26615.33673603124</v>
      </c>
      <c r="AU278" s="36">
        <v>59076.68990429688</v>
      </c>
      <c r="AV278" s="36">
        <v>16502.570790374994</v>
      </c>
      <c r="AW278" s="36">
        <v>7504.8161010742278</v>
      </c>
      <c r="AX278" s="36">
        <v>41203.405798339867</v>
      </c>
      <c r="AY278" s="36">
        <v>62107.389612406252</v>
      </c>
    </row>
    <row r="279" spans="1:51" x14ac:dyDescent="0.25">
      <c r="A279" s="34">
        <v>44208</v>
      </c>
      <c r="B279" s="35">
        <v>14</v>
      </c>
      <c r="C279" s="36">
        <v>37472.090678062501</v>
      </c>
      <c r="D279" s="36">
        <v>45515.942458921578</v>
      </c>
      <c r="E279" s="36">
        <v>20506.73298695558</v>
      </c>
      <c r="F279" s="36">
        <v>73509.089136718743</v>
      </c>
      <c r="G279" s="36">
        <v>44535.190943047957</v>
      </c>
      <c r="H279" s="36">
        <v>12505.198180375022</v>
      </c>
      <c r="I279" s="36">
        <v>40780.188293734383</v>
      </c>
      <c r="J279" s="36">
        <v>161.14888399999998</v>
      </c>
      <c r="K279" s="36">
        <v>20877.667396312521</v>
      </c>
      <c r="L279" s="36">
        <v>12595.063364359376</v>
      </c>
      <c r="M279" s="36">
        <v>38972.513104212463</v>
      </c>
      <c r="N279" s="36">
        <v>20702.326011718753</v>
      </c>
      <c r="O279" s="36">
        <v>58841.123858000006</v>
      </c>
      <c r="P279" s="36">
        <v>4474.56370452379</v>
      </c>
      <c r="Q279" s="36">
        <v>36.100487999999999</v>
      </c>
      <c r="R279" s="36">
        <v>6617.690270996105</v>
      </c>
      <c r="S279" s="36">
        <v>53156.456404296878</v>
      </c>
      <c r="T279" s="36">
        <v>19344.426733968758</v>
      </c>
      <c r="U279" s="36">
        <v>9997.4157792968799</v>
      </c>
      <c r="V279" s="36">
        <v>71597.754399968748</v>
      </c>
      <c r="W279" s="36">
        <v>6133.5933837890698</v>
      </c>
      <c r="X279" s="36">
        <v>17536.621370943554</v>
      </c>
      <c r="Y279" s="36">
        <v>31257.888617095006</v>
      </c>
      <c r="Z279" s="36">
        <v>201.13000167846681</v>
      </c>
      <c r="AA279" s="36">
        <v>24092.658416046877</v>
      </c>
      <c r="AB279" s="36">
        <v>28245.169216124999</v>
      </c>
      <c r="AC279" s="36">
        <v>31102.443846806338</v>
      </c>
      <c r="AD279" s="36">
        <v>39419.254580468754</v>
      </c>
      <c r="AE279" s="36">
        <v>8767.29514822899</v>
      </c>
      <c r="AF279" s="36">
        <v>11.560282258064516</v>
      </c>
      <c r="AG279" s="36">
        <v>24696.42548934375</v>
      </c>
      <c r="AH279" s="36">
        <v>44313.647006343737</v>
      </c>
      <c r="AI279" s="36">
        <v>6380.373920502243</v>
      </c>
      <c r="AJ279" s="36">
        <v>184.28565136718686</v>
      </c>
      <c r="AK279" s="36">
        <v>6438.8425819800759</v>
      </c>
      <c r="AL279" s="36">
        <v>22467.016981406268</v>
      </c>
      <c r="AM279" s="36">
        <v>17091.205553756568</v>
      </c>
      <c r="AN279" s="36">
        <v>11270.56152484375</v>
      </c>
      <c r="AO279" s="36">
        <v>58135.831119000009</v>
      </c>
      <c r="AP279" s="36">
        <v>973.07934579687503</v>
      </c>
      <c r="AQ279" s="36">
        <v>64749.703286703145</v>
      </c>
      <c r="AR279" s="36">
        <v>62974.988625359394</v>
      </c>
      <c r="AS279" s="36">
        <v>59215.748091000016</v>
      </c>
      <c r="AT279" s="36">
        <v>27388.185099468734</v>
      </c>
      <c r="AU279" s="36">
        <v>62464.410039062495</v>
      </c>
      <c r="AV279" s="36">
        <v>18280.462795625004</v>
      </c>
      <c r="AW279" s="36">
        <v>7675.8836059570458</v>
      </c>
      <c r="AX279" s="36">
        <v>44848.488374023451</v>
      </c>
      <c r="AY279" s="36">
        <v>64029.418722906266</v>
      </c>
    </row>
    <row r="280" spans="1:51" x14ac:dyDescent="0.25">
      <c r="A280" s="34">
        <v>44208</v>
      </c>
      <c r="B280" s="35">
        <v>15</v>
      </c>
      <c r="C280" s="36">
        <v>36617.979084000028</v>
      </c>
      <c r="D280" s="36">
        <v>46883.236079921582</v>
      </c>
      <c r="E280" s="36">
        <v>20290.3507724556</v>
      </c>
      <c r="F280" s="36">
        <v>72590.053312500007</v>
      </c>
      <c r="G280" s="36">
        <v>47183.131945906629</v>
      </c>
      <c r="H280" s="36">
        <v>12295.785078390647</v>
      </c>
      <c r="I280" s="36">
        <v>40703.91646278125</v>
      </c>
      <c r="J280" s="36">
        <v>155.01250399999998</v>
      </c>
      <c r="K280" s="36">
        <v>21644.228667343759</v>
      </c>
      <c r="L280" s="36">
        <v>13327.189749843759</v>
      </c>
      <c r="M280" s="36">
        <v>40838.364034830738</v>
      </c>
      <c r="N280" s="36">
        <v>20777.128035156249</v>
      </c>
      <c r="O280" s="36">
        <v>59260.146669468755</v>
      </c>
      <c r="P280" s="36">
        <v>4781.0391436160644</v>
      </c>
      <c r="Q280" s="36">
        <v>36.454585999999999</v>
      </c>
      <c r="R280" s="36">
        <v>6737.1126220703254</v>
      </c>
      <c r="S280" s="36">
        <v>54778.824255859392</v>
      </c>
      <c r="T280" s="36">
        <v>18976.547702234391</v>
      </c>
      <c r="U280" s="36">
        <v>9664.6761894531301</v>
      </c>
      <c r="V280" s="36">
        <v>72565.309404999993</v>
      </c>
      <c r="W280" s="36">
        <v>6471.0756103515696</v>
      </c>
      <c r="X280" s="36">
        <v>17727.789149615448</v>
      </c>
      <c r="Y280" s="36">
        <v>31998.80700587044</v>
      </c>
      <c r="Z280" s="36">
        <v>175.61785003662109</v>
      </c>
      <c r="AA280" s="36">
        <v>26017.108033546887</v>
      </c>
      <c r="AB280" s="36">
        <v>28148.183874078131</v>
      </c>
      <c r="AC280" s="36">
        <v>30515.168631835324</v>
      </c>
      <c r="AD280" s="36">
        <v>40313.219196874983</v>
      </c>
      <c r="AE280" s="36">
        <v>9341.264589289638</v>
      </c>
      <c r="AF280" s="36">
        <v>11.560282258064516</v>
      </c>
      <c r="AG280" s="36">
        <v>25074.056353187498</v>
      </c>
      <c r="AH280" s="36">
        <v>46115.995672562494</v>
      </c>
      <c r="AI280" s="36">
        <v>6838.620316907336</v>
      </c>
      <c r="AJ280" s="36">
        <v>190.10875927734281</v>
      </c>
      <c r="AK280" s="36">
        <v>6463.4833374137343</v>
      </c>
      <c r="AL280" s="36">
        <v>23470.582681312517</v>
      </c>
      <c r="AM280" s="36">
        <v>18891.340509756563</v>
      </c>
      <c r="AN280" s="36">
        <v>11405.58441468751</v>
      </c>
      <c r="AO280" s="36">
        <v>59809.419558625013</v>
      </c>
      <c r="AP280" s="36">
        <v>951.17555216113283</v>
      </c>
      <c r="AQ280" s="36">
        <v>65215.272822218758</v>
      </c>
      <c r="AR280" s="36">
        <v>65050.503428875018</v>
      </c>
      <c r="AS280" s="36">
        <v>61016.024256359393</v>
      </c>
      <c r="AT280" s="36">
        <v>28182.916206124995</v>
      </c>
      <c r="AU280" s="36">
        <v>62475.835921874997</v>
      </c>
      <c r="AV280" s="36">
        <v>16858.113187875002</v>
      </c>
      <c r="AW280" s="36">
        <v>10136.445983886739</v>
      </c>
      <c r="AX280" s="36">
        <v>46397.419394531287</v>
      </c>
      <c r="AY280" s="36">
        <v>63794.442896312525</v>
      </c>
    </row>
    <row r="281" spans="1:51" x14ac:dyDescent="0.25">
      <c r="A281" s="34">
        <v>44208</v>
      </c>
      <c r="B281" s="35">
        <v>16</v>
      </c>
      <c r="C281" s="36">
        <v>36273.563353031248</v>
      </c>
      <c r="D281" s="36">
        <v>48258.950654327811</v>
      </c>
      <c r="E281" s="36">
        <v>20524.68178851809</v>
      </c>
      <c r="F281" s="36">
        <v>71574.983101562495</v>
      </c>
      <c r="G281" s="36">
        <v>48568.039979387002</v>
      </c>
      <c r="H281" s="36">
        <v>12784.5282096094</v>
      </c>
      <c r="I281" s="36">
        <v>40338.044601859379</v>
      </c>
      <c r="J281" s="36">
        <v>145.739766</v>
      </c>
      <c r="K281" s="36">
        <v>21710.400551125022</v>
      </c>
      <c r="L281" s="36">
        <v>13431.275861859373</v>
      </c>
      <c r="M281" s="36">
        <v>41695.549077268763</v>
      </c>
      <c r="N281" s="36">
        <v>21350.25151171875</v>
      </c>
      <c r="O281" s="36">
        <v>58720.00862990626</v>
      </c>
      <c r="P281" s="36">
        <v>4892.9218469844791</v>
      </c>
      <c r="Q281" s="36">
        <v>35.997856999999996</v>
      </c>
      <c r="R281" s="36">
        <v>6866.4565795898488</v>
      </c>
      <c r="S281" s="36">
        <v>55263.656396484388</v>
      </c>
      <c r="T281" s="36">
        <v>18823.344748421878</v>
      </c>
      <c r="U281" s="36">
        <v>9580.4873867187598</v>
      </c>
      <c r="V281" s="36">
        <v>72957.509596093732</v>
      </c>
      <c r="W281" s="36">
        <v>6456.9947265624996</v>
      </c>
      <c r="X281" s="36">
        <v>18961.93023539671</v>
      </c>
      <c r="Y281" s="36">
        <v>32323.44640101328</v>
      </c>
      <c r="Z281" s="36">
        <v>175.96526458740243</v>
      </c>
      <c r="AA281" s="36">
        <v>25626.088359828143</v>
      </c>
      <c r="AB281" s="36">
        <v>27624.751270187509</v>
      </c>
      <c r="AC281" s="36">
        <v>30359.52026205543</v>
      </c>
      <c r="AD281" s="36">
        <v>40316.723774499995</v>
      </c>
      <c r="AE281" s="36">
        <v>9610.9547641751924</v>
      </c>
      <c r="AF281" s="36">
        <v>11.560282258064516</v>
      </c>
      <c r="AG281" s="36">
        <v>24718.896932187501</v>
      </c>
      <c r="AH281" s="36">
        <v>46298.921733687494</v>
      </c>
      <c r="AI281" s="36">
        <v>6792.4134269808292</v>
      </c>
      <c r="AJ281" s="36">
        <v>207.54126147461011</v>
      </c>
      <c r="AK281" s="36">
        <v>6569.220815690247</v>
      </c>
      <c r="AL281" s="36">
        <v>23543.084155796892</v>
      </c>
      <c r="AM281" s="36">
        <v>20249.706915850333</v>
      </c>
      <c r="AN281" s="36">
        <v>11127.400138125009</v>
      </c>
      <c r="AO281" s="36">
        <v>60528.290019648441</v>
      </c>
      <c r="AP281" s="36">
        <v>980.99443173925692</v>
      </c>
      <c r="AQ281" s="36">
        <v>65467.111194609373</v>
      </c>
      <c r="AR281" s="36">
        <v>65638.500206453129</v>
      </c>
      <c r="AS281" s="36">
        <v>61357.012852203145</v>
      </c>
      <c r="AT281" s="36">
        <v>28681.622145187488</v>
      </c>
      <c r="AU281" s="36">
        <v>61751.294468749998</v>
      </c>
      <c r="AV281" s="36">
        <v>20061.260617593754</v>
      </c>
      <c r="AW281" s="36">
        <v>7037.3139038086083</v>
      </c>
      <c r="AX281" s="36">
        <v>46792.23586425784</v>
      </c>
      <c r="AY281" s="36">
        <v>64177.864946343754</v>
      </c>
    </row>
    <row r="282" spans="1:51" x14ac:dyDescent="0.25">
      <c r="A282" s="34">
        <v>44208</v>
      </c>
      <c r="B282" s="35">
        <v>17</v>
      </c>
      <c r="C282" s="36">
        <v>35347.753070312472</v>
      </c>
      <c r="D282" s="36">
        <v>48060.364653734076</v>
      </c>
      <c r="E282" s="36">
        <v>20674.631494361853</v>
      </c>
      <c r="F282" s="36">
        <v>70899.350679687501</v>
      </c>
      <c r="G282" s="36">
        <v>48720.426539045227</v>
      </c>
      <c r="H282" s="36">
        <v>12493.548181531272</v>
      </c>
      <c r="I282" s="36">
        <v>39540.964050968767</v>
      </c>
      <c r="J282" s="36">
        <v>150.908905</v>
      </c>
      <c r="K282" s="36">
        <v>21413.081939859381</v>
      </c>
      <c r="L282" s="36">
        <v>13439.88224695313</v>
      </c>
      <c r="M282" s="36">
        <v>41257.706087115592</v>
      </c>
      <c r="N282" s="36">
        <v>21321.614117187499</v>
      </c>
      <c r="O282" s="36">
        <v>57709.360874531259</v>
      </c>
      <c r="P282" s="36">
        <v>5082.4490523824052</v>
      </c>
      <c r="Q282" s="36">
        <v>36.347650999999999</v>
      </c>
      <c r="R282" s="36">
        <v>6933.7273559570313</v>
      </c>
      <c r="S282" s="36">
        <v>55006.140689453139</v>
      </c>
      <c r="T282" s="36">
        <v>18490.202834906271</v>
      </c>
      <c r="U282" s="36">
        <v>9161.4249921874998</v>
      </c>
      <c r="V282" s="36">
        <v>72572.558121249996</v>
      </c>
      <c r="W282" s="36">
        <v>6529.6734619140598</v>
      </c>
      <c r="X282" s="36">
        <v>17839.769643865457</v>
      </c>
      <c r="Y282" s="36">
        <v>32565.804185961952</v>
      </c>
      <c r="Z282" s="36">
        <v>169.51636398315429</v>
      </c>
      <c r="AA282" s="36">
        <v>24474.729011671883</v>
      </c>
      <c r="AB282" s="36">
        <v>26909.584921109388</v>
      </c>
      <c r="AC282" s="36">
        <v>29820.850075094222</v>
      </c>
      <c r="AD282" s="36">
        <v>40261.808249343747</v>
      </c>
      <c r="AE282" s="36">
        <v>10240.540967519228</v>
      </c>
      <c r="AF282" s="36">
        <v>11.560282258064516</v>
      </c>
      <c r="AG282" s="36">
        <v>24514.796159812497</v>
      </c>
      <c r="AH282" s="36">
        <v>47215.790357000005</v>
      </c>
      <c r="AI282" s="36">
        <v>6804.5206960899122</v>
      </c>
      <c r="AJ282" s="36">
        <v>220.98838769531289</v>
      </c>
      <c r="AK282" s="36">
        <v>6523.6030031071477</v>
      </c>
      <c r="AL282" s="36">
        <v>23709.48085395314</v>
      </c>
      <c r="AM282" s="36">
        <v>20302.016275225327</v>
      </c>
      <c r="AN282" s="36">
        <v>10894.70758973438</v>
      </c>
      <c r="AO282" s="36">
        <v>60601.254088304704</v>
      </c>
      <c r="AP282" s="36">
        <v>926.78221129003896</v>
      </c>
      <c r="AQ282" s="36">
        <v>64326.184851796876</v>
      </c>
      <c r="AR282" s="36">
        <v>65044.26540059378</v>
      </c>
      <c r="AS282" s="36">
        <v>61301.935502843757</v>
      </c>
      <c r="AT282" s="36">
        <v>28262.359445812494</v>
      </c>
      <c r="AU282" s="36">
        <v>60895.073128906253</v>
      </c>
      <c r="AV282" s="36">
        <v>22140.658017437501</v>
      </c>
      <c r="AW282" s="36">
        <v>4387.6550903320376</v>
      </c>
      <c r="AX282" s="36">
        <v>46917.293073730514</v>
      </c>
      <c r="AY282" s="36">
        <v>63583.962264843765</v>
      </c>
    </row>
    <row r="283" spans="1:51" x14ac:dyDescent="0.25">
      <c r="A283" s="34">
        <v>44208</v>
      </c>
      <c r="B283" s="35">
        <v>18</v>
      </c>
      <c r="C283" s="36">
        <v>34020.102080781246</v>
      </c>
      <c r="D283" s="36">
        <v>45560.417802077834</v>
      </c>
      <c r="E283" s="36">
        <v>19851.902300830589</v>
      </c>
      <c r="F283" s="36">
        <v>69258.771257812492</v>
      </c>
      <c r="G283" s="36">
        <v>36966.015879275517</v>
      </c>
      <c r="H283" s="36">
        <v>11218.874257546913</v>
      </c>
      <c r="I283" s="36">
        <v>37315.167751515641</v>
      </c>
      <c r="J283" s="36">
        <v>156.27790499999998</v>
      </c>
      <c r="K283" s="36">
        <v>20430.561708484398</v>
      </c>
      <c r="L283" s="36">
        <v>12185.246484187517</v>
      </c>
      <c r="M283" s="36">
        <v>37258.295538376813</v>
      </c>
      <c r="N283" s="36">
        <v>20682.6773359375</v>
      </c>
      <c r="O283" s="36">
        <v>55068.21401360938</v>
      </c>
      <c r="P283" s="36">
        <v>6477.2673120785221</v>
      </c>
      <c r="Q283" s="36">
        <v>38.217599999999997</v>
      </c>
      <c r="R283" s="36">
        <v>6947.0715576171951</v>
      </c>
      <c r="S283" s="36">
        <v>53335.274142578142</v>
      </c>
      <c r="T283" s="36">
        <v>17696.353353859398</v>
      </c>
      <c r="U283" s="36">
        <v>8428.0350585937595</v>
      </c>
      <c r="V283" s="36">
        <v>70059.569962968759</v>
      </c>
      <c r="W283" s="36">
        <v>5919.6147705078201</v>
      </c>
      <c r="X283" s="36">
        <v>15855.486342974778</v>
      </c>
      <c r="Y283" s="36">
        <v>30443.304906120353</v>
      </c>
      <c r="Z283" s="36">
        <v>183.27612167358404</v>
      </c>
      <c r="AA283" s="36">
        <v>22754.875140656255</v>
      </c>
      <c r="AB283" s="36">
        <v>25234.985152515634</v>
      </c>
      <c r="AC283" s="36">
        <v>28575.693576794132</v>
      </c>
      <c r="AD283" s="36">
        <v>39789.532686718754</v>
      </c>
      <c r="AE283" s="36">
        <v>9997.5503253700463</v>
      </c>
      <c r="AF283" s="36">
        <v>11.560282258064516</v>
      </c>
      <c r="AG283" s="36">
        <v>23578.51463459375</v>
      </c>
      <c r="AH283" s="36">
        <v>47092.64494696875</v>
      </c>
      <c r="AI283" s="36">
        <v>6669.4652189357403</v>
      </c>
      <c r="AJ283" s="36">
        <v>157.46802490234495</v>
      </c>
      <c r="AK283" s="36">
        <v>6344.9961914442574</v>
      </c>
      <c r="AL283" s="36">
        <v>23754.43742715627</v>
      </c>
      <c r="AM283" s="36">
        <v>19014.774182522207</v>
      </c>
      <c r="AN283" s="36">
        <v>12525.431978843761</v>
      </c>
      <c r="AO283" s="36">
        <v>58342.060309992194</v>
      </c>
      <c r="AP283" s="36">
        <v>763.44468714160109</v>
      </c>
      <c r="AQ283" s="36">
        <v>61056.880175015613</v>
      </c>
      <c r="AR283" s="36">
        <v>61431.959144593777</v>
      </c>
      <c r="AS283" s="36">
        <v>60119.467677890643</v>
      </c>
      <c r="AT283" s="36">
        <v>26785.184704468746</v>
      </c>
      <c r="AU283" s="36">
        <v>58635.69526953125</v>
      </c>
      <c r="AV283" s="36">
        <v>22976.753759031246</v>
      </c>
      <c r="AW283" s="36">
        <v>2760.7116699218832</v>
      </c>
      <c r="AX283" s="36">
        <v>46759.636801757828</v>
      </c>
      <c r="AY283" s="36">
        <v>60796.071066249991</v>
      </c>
    </row>
    <row r="284" spans="1:51" x14ac:dyDescent="0.25">
      <c r="A284" s="34">
        <v>44208</v>
      </c>
      <c r="B284" s="35">
        <v>19</v>
      </c>
      <c r="C284" s="36">
        <v>31450.811031125006</v>
      </c>
      <c r="D284" s="36">
        <v>41505.683147952826</v>
      </c>
      <c r="E284" s="36">
        <v>18088.636932189962</v>
      </c>
      <c r="F284" s="36">
        <v>64907.218183593737</v>
      </c>
      <c r="G284" s="36">
        <v>33102.956903209444</v>
      </c>
      <c r="H284" s="36">
        <v>9893.6004226719015</v>
      </c>
      <c r="I284" s="36">
        <v>33151.023261859395</v>
      </c>
      <c r="J284" s="36">
        <v>159.90823</v>
      </c>
      <c r="K284" s="36">
        <v>18539.989234703153</v>
      </c>
      <c r="L284" s="36">
        <v>10727.732611593767</v>
      </c>
      <c r="M284" s="36">
        <v>33256.648373448072</v>
      </c>
      <c r="N284" s="36">
        <v>19186.466230468752</v>
      </c>
      <c r="O284" s="36">
        <v>49859.233080078135</v>
      </c>
      <c r="P284" s="36">
        <v>7332.5470667432401</v>
      </c>
      <c r="Q284" s="36">
        <v>37.202397999999995</v>
      </c>
      <c r="R284" s="36">
        <v>6900.0908691406285</v>
      </c>
      <c r="S284" s="36">
        <v>50345.684285156261</v>
      </c>
      <c r="T284" s="36">
        <v>16623.820648812522</v>
      </c>
      <c r="U284" s="36">
        <v>7449.4224013672001</v>
      </c>
      <c r="V284" s="36">
        <v>67170.172367281237</v>
      </c>
      <c r="W284" s="36">
        <v>5236.5649658203201</v>
      </c>
      <c r="X284" s="36">
        <v>14372.105513865426</v>
      </c>
      <c r="Y284" s="36">
        <v>28166.836475746968</v>
      </c>
      <c r="Z284" s="36">
        <v>194.36944168090821</v>
      </c>
      <c r="AA284" s="36">
        <v>21179.689440312515</v>
      </c>
      <c r="AB284" s="36">
        <v>22036.872702421901</v>
      </c>
      <c r="AC284" s="36">
        <v>26099.350305458025</v>
      </c>
      <c r="AD284" s="36">
        <v>38252.829713281251</v>
      </c>
      <c r="AE284" s="36">
        <v>8737.5097651211636</v>
      </c>
      <c r="AF284" s="36">
        <v>11.560282258064516</v>
      </c>
      <c r="AG284" s="36">
        <v>22253.9955361875</v>
      </c>
      <c r="AH284" s="36">
        <v>46435.507209156247</v>
      </c>
      <c r="AI284" s="36">
        <v>6357.0789153233072</v>
      </c>
      <c r="AJ284" s="36">
        <v>109.12942431640732</v>
      </c>
      <c r="AK284" s="36">
        <v>6161.7418695804236</v>
      </c>
      <c r="AL284" s="36">
        <v>23720.738624015648</v>
      </c>
      <c r="AM284" s="36">
        <v>17280.911338444068</v>
      </c>
      <c r="AN284" s="36">
        <v>11743.732245781252</v>
      </c>
      <c r="AO284" s="36">
        <v>52621.999429726566</v>
      </c>
      <c r="AP284" s="36">
        <v>638.97947695019525</v>
      </c>
      <c r="AQ284" s="36">
        <v>52979.270292921887</v>
      </c>
      <c r="AR284" s="36">
        <v>54685.530097562514</v>
      </c>
      <c r="AS284" s="36">
        <v>58249.232425218768</v>
      </c>
      <c r="AT284" s="36">
        <v>23775.396032156259</v>
      </c>
      <c r="AU284" s="36">
        <v>54903.951375000011</v>
      </c>
      <c r="AV284" s="36">
        <v>22031.106612562497</v>
      </c>
      <c r="AW284" s="36">
        <v>3278.6362915039272</v>
      </c>
      <c r="AX284" s="36">
        <v>46208.73028564456</v>
      </c>
      <c r="AY284" s="36">
        <v>53384.801965468767</v>
      </c>
    </row>
    <row r="285" spans="1:51" x14ac:dyDescent="0.25">
      <c r="A285" s="34">
        <v>44208</v>
      </c>
      <c r="B285" s="35">
        <v>20</v>
      </c>
      <c r="C285" s="36">
        <v>27880.508867734367</v>
      </c>
      <c r="D285" s="36">
        <v>39786.5871766091</v>
      </c>
      <c r="E285" s="36">
        <v>17106.727260674343</v>
      </c>
      <c r="F285" s="36">
        <v>58926.593507812497</v>
      </c>
      <c r="G285" s="36">
        <v>33709.868805010701</v>
      </c>
      <c r="H285" s="36">
        <v>9255.7834250156538</v>
      </c>
      <c r="I285" s="36">
        <v>29585.652078734376</v>
      </c>
      <c r="J285" s="36">
        <v>175.235806</v>
      </c>
      <c r="K285" s="36">
        <v>17936.352744062511</v>
      </c>
      <c r="L285" s="36">
        <v>9837.9198959062742</v>
      </c>
      <c r="M285" s="36">
        <v>31064.150236346097</v>
      </c>
      <c r="N285" s="36">
        <v>17546.256335937498</v>
      </c>
      <c r="O285" s="36">
        <v>46527.866376453137</v>
      </c>
      <c r="P285" s="36">
        <v>6972.7407404075275</v>
      </c>
      <c r="Q285" s="36">
        <v>36.805875</v>
      </c>
      <c r="R285" s="36">
        <v>6757.8109375000058</v>
      </c>
      <c r="S285" s="36">
        <v>49853.214568359384</v>
      </c>
      <c r="T285" s="36">
        <v>15357.100696156282</v>
      </c>
      <c r="U285" s="36">
        <v>6781.7330673828201</v>
      </c>
      <c r="V285" s="36">
        <v>65589.097428218753</v>
      </c>
      <c r="W285" s="36">
        <v>4912.0802978515703</v>
      </c>
      <c r="X285" s="36">
        <v>13507.435725365467</v>
      </c>
      <c r="Y285" s="36">
        <v>26966.116493670335</v>
      </c>
      <c r="Z285" s="36">
        <v>235.3871113586425</v>
      </c>
      <c r="AA285" s="36">
        <v>20470.926340343787</v>
      </c>
      <c r="AB285" s="36">
        <v>19507.194199578149</v>
      </c>
      <c r="AC285" s="36">
        <v>24182.682229425609</v>
      </c>
      <c r="AD285" s="36">
        <v>37612.700692375009</v>
      </c>
      <c r="AE285" s="36">
        <v>8523.5153547535956</v>
      </c>
      <c r="AF285" s="36">
        <v>11.560282258064516</v>
      </c>
      <c r="AG285" s="36">
        <v>22165.054495562501</v>
      </c>
      <c r="AH285" s="36">
        <v>46358.9998443125</v>
      </c>
      <c r="AI285" s="36">
        <v>6403.8677065098364</v>
      </c>
      <c r="AJ285" s="36">
        <v>87.173506347655632</v>
      </c>
      <c r="AK285" s="36">
        <v>6046.3647429858775</v>
      </c>
      <c r="AL285" s="36">
        <v>24464.916073187516</v>
      </c>
      <c r="AM285" s="36">
        <v>15672.445571569095</v>
      </c>
      <c r="AN285" s="36">
        <v>11794.633673984381</v>
      </c>
      <c r="AO285" s="36">
        <v>49524.571901027346</v>
      </c>
      <c r="AP285" s="36">
        <v>611.42304128607236</v>
      </c>
      <c r="AQ285" s="36">
        <v>44918.620748539062</v>
      </c>
      <c r="AR285" s="36">
        <v>51729.286119273471</v>
      </c>
      <c r="AS285" s="36">
        <v>58543.259388046892</v>
      </c>
      <c r="AT285" s="36">
        <v>21667.21033510939</v>
      </c>
      <c r="AU285" s="36">
        <v>52632.855537109383</v>
      </c>
      <c r="AV285" s="36">
        <v>22363.072272187492</v>
      </c>
      <c r="AW285" s="36">
        <v>4602.6861572265625</v>
      </c>
      <c r="AX285" s="36">
        <v>46302.077575683608</v>
      </c>
      <c r="AY285" s="36">
        <v>45077.088384609371</v>
      </c>
    </row>
    <row r="286" spans="1:51" x14ac:dyDescent="0.25">
      <c r="A286" s="34">
        <v>44208</v>
      </c>
      <c r="B286" s="35">
        <v>21</v>
      </c>
      <c r="C286" s="36">
        <v>26453.685393843749</v>
      </c>
      <c r="D286" s="36">
        <v>38905.419169140339</v>
      </c>
      <c r="E286" s="36">
        <v>17345.393340939951</v>
      </c>
      <c r="F286" s="36">
        <v>54902.3861875</v>
      </c>
      <c r="G286" s="36">
        <v>39063.656989344949</v>
      </c>
      <c r="H286" s="36">
        <v>8648.622289554698</v>
      </c>
      <c r="I286" s="36">
        <v>27502.209358265649</v>
      </c>
      <c r="J286" s="36">
        <v>175.629693</v>
      </c>
      <c r="K286" s="36">
        <v>17866.090970312511</v>
      </c>
      <c r="L286" s="36">
        <v>9078.7549004062566</v>
      </c>
      <c r="M286" s="36">
        <v>30195.00614952929</v>
      </c>
      <c r="N286" s="36">
        <v>16501.199179687501</v>
      </c>
      <c r="O286" s="36">
        <v>45640.494332578135</v>
      </c>
      <c r="P286" s="36">
        <v>4129.3249385607214</v>
      </c>
      <c r="Q286" s="36">
        <v>36.822463999999997</v>
      </c>
      <c r="R286" s="36">
        <v>6672.535986328121</v>
      </c>
      <c r="S286" s="36">
        <v>50036.421011718761</v>
      </c>
      <c r="T286" s="36">
        <v>14065.314563468761</v>
      </c>
      <c r="U286" s="36">
        <v>7263.7360175781305</v>
      </c>
      <c r="V286" s="36">
        <v>64671.269705343744</v>
      </c>
      <c r="W286" s="36">
        <v>4961.5434326171899</v>
      </c>
      <c r="X286" s="36">
        <v>13412.864270193601</v>
      </c>
      <c r="Y286" s="36">
        <v>26706.026604223433</v>
      </c>
      <c r="Z286" s="36">
        <v>248.66470169067392</v>
      </c>
      <c r="AA286" s="36">
        <v>20374.586395843769</v>
      </c>
      <c r="AB286" s="36">
        <v>17673.750610796887</v>
      </c>
      <c r="AC286" s="36">
        <v>23372.620434780471</v>
      </c>
      <c r="AD286" s="36">
        <v>37308.287682031252</v>
      </c>
      <c r="AE286" s="36">
        <v>8962.6396009879427</v>
      </c>
      <c r="AF286" s="36">
        <v>11.560282258064516</v>
      </c>
      <c r="AG286" s="36">
        <v>22433.72132990625</v>
      </c>
      <c r="AH286" s="36">
        <v>46753.627363218744</v>
      </c>
      <c r="AI286" s="36">
        <v>6494.9068244796254</v>
      </c>
      <c r="AJ286" s="36">
        <v>90.652186767577632</v>
      </c>
      <c r="AK286" s="36">
        <v>5950.5955937183944</v>
      </c>
      <c r="AL286" s="36">
        <v>25061.169909406271</v>
      </c>
      <c r="AM286" s="36">
        <v>16052.433835912849</v>
      </c>
      <c r="AN286" s="36">
        <v>11132.516763984389</v>
      </c>
      <c r="AO286" s="36">
        <v>48028.372885394529</v>
      </c>
      <c r="AP286" s="36">
        <v>603.63797598632891</v>
      </c>
      <c r="AQ286" s="36">
        <v>40210.534805312491</v>
      </c>
      <c r="AR286" s="36">
        <v>50698.091433984402</v>
      </c>
      <c r="AS286" s="36">
        <v>59473.790280437504</v>
      </c>
      <c r="AT286" s="36">
        <v>19689.385102937511</v>
      </c>
      <c r="AU286" s="36">
        <v>51137.860875000013</v>
      </c>
      <c r="AV286" s="36">
        <v>22459.369068999997</v>
      </c>
      <c r="AW286" s="36">
        <v>6153.3459777832177</v>
      </c>
      <c r="AX286" s="36">
        <v>46452.328833007843</v>
      </c>
      <c r="AY286" s="36">
        <v>39203.548796671879</v>
      </c>
    </row>
    <row r="287" spans="1:51" x14ac:dyDescent="0.25">
      <c r="A287" s="34">
        <v>44208</v>
      </c>
      <c r="B287" s="35">
        <v>22</v>
      </c>
      <c r="C287" s="36">
        <v>28676.587794265652</v>
      </c>
      <c r="D287" s="36">
        <v>42141.305210296581</v>
      </c>
      <c r="E287" s="36">
        <v>19234.957989830589</v>
      </c>
      <c r="F287" s="36">
        <v>58536.651597656251</v>
      </c>
      <c r="G287" s="36">
        <v>43063.390714718756</v>
      </c>
      <c r="H287" s="36">
        <v>8583.1938552031261</v>
      </c>
      <c r="I287" s="36">
        <v>27474.421433429692</v>
      </c>
      <c r="J287" s="36">
        <v>181.54039299999999</v>
      </c>
      <c r="K287" s="36">
        <v>19313.06187085939</v>
      </c>
      <c r="L287" s="36">
        <v>10149.917305921872</v>
      </c>
      <c r="M287" s="36">
        <v>32036.966033737979</v>
      </c>
      <c r="N287" s="36">
        <v>18494.246640625002</v>
      </c>
      <c r="O287" s="36">
        <v>47288.228299671879</v>
      </c>
      <c r="P287" s="36">
        <v>4584.6564121406354</v>
      </c>
      <c r="Q287" s="36">
        <v>36.542149999999999</v>
      </c>
      <c r="R287" s="36">
        <v>7579.4919921875071</v>
      </c>
      <c r="S287" s="36">
        <v>55131.889009765633</v>
      </c>
      <c r="T287" s="36">
        <v>16130.559877531272</v>
      </c>
      <c r="U287" s="36">
        <v>8975.9968593750109</v>
      </c>
      <c r="V287" s="36">
        <v>71381.842907781247</v>
      </c>
      <c r="W287" s="36">
        <v>5568.35905761719</v>
      </c>
      <c r="X287" s="36">
        <v>14788.848625302926</v>
      </c>
      <c r="Y287" s="36">
        <v>27108.858656333305</v>
      </c>
      <c r="Z287" s="36">
        <v>247.5471734619141</v>
      </c>
      <c r="AA287" s="36">
        <v>23441.261917406278</v>
      </c>
      <c r="AB287" s="36">
        <v>17391.96639006252</v>
      </c>
      <c r="AC287" s="36">
        <v>26041.499134839083</v>
      </c>
      <c r="AD287" s="36">
        <v>42402.710680906246</v>
      </c>
      <c r="AE287" s="36">
        <v>10104.229227066107</v>
      </c>
      <c r="AF287" s="36">
        <v>11.560282258064516</v>
      </c>
      <c r="AG287" s="36">
        <v>24865.141933468749</v>
      </c>
      <c r="AH287" s="36">
        <v>52734.408005406251</v>
      </c>
      <c r="AI287" s="36">
        <v>7515.1052734375098</v>
      </c>
      <c r="AJ287" s="36">
        <v>100.31128002929728</v>
      </c>
      <c r="AK287" s="36">
        <v>5998.7158213215343</v>
      </c>
      <c r="AL287" s="36">
        <v>27676.345995078151</v>
      </c>
      <c r="AM287" s="36">
        <v>17599.536477037829</v>
      </c>
      <c r="AN287" s="36">
        <v>11854.646046640632</v>
      </c>
      <c r="AO287" s="36">
        <v>51695.49465929297</v>
      </c>
      <c r="AP287" s="36">
        <v>764.60675048828011</v>
      </c>
      <c r="AQ287" s="36">
        <v>39874.296517382827</v>
      </c>
      <c r="AR287" s="36">
        <v>55498.395132968762</v>
      </c>
      <c r="AS287" s="36">
        <v>64822.44723939064</v>
      </c>
      <c r="AT287" s="36">
        <v>19980.941349171902</v>
      </c>
      <c r="AU287" s="36">
        <v>54587.558812500007</v>
      </c>
      <c r="AV287" s="36">
        <v>26628.329702281251</v>
      </c>
      <c r="AW287" s="36">
        <v>6908.3246459961028</v>
      </c>
      <c r="AX287" s="36">
        <v>52702.682033691446</v>
      </c>
      <c r="AY287" s="36">
        <v>38816.829050765664</v>
      </c>
    </row>
    <row r="288" spans="1:51" x14ac:dyDescent="0.25">
      <c r="A288" s="34">
        <v>44208</v>
      </c>
      <c r="B288" s="35">
        <v>23</v>
      </c>
      <c r="C288" s="36">
        <v>27330.643316984406</v>
      </c>
      <c r="D288" s="36">
        <v>41450.73672851533</v>
      </c>
      <c r="E288" s="36">
        <v>18143.481466830584</v>
      </c>
      <c r="F288" s="36">
        <v>56496.247199218749</v>
      </c>
      <c r="G288" s="36">
        <v>42402.587298906248</v>
      </c>
      <c r="H288" s="36">
        <v>8971.997989687512</v>
      </c>
      <c r="I288" s="36">
        <v>26110.955600191417</v>
      </c>
      <c r="J288" s="36">
        <v>156.85294400000001</v>
      </c>
      <c r="K288" s="36">
        <v>19015.753611656281</v>
      </c>
      <c r="L288" s="36">
        <v>10337.770073953134</v>
      </c>
      <c r="M288" s="36">
        <v>32013.992840809206</v>
      </c>
      <c r="N288" s="36">
        <v>18161.610515624998</v>
      </c>
      <c r="O288" s="36">
        <v>45560.056292960944</v>
      </c>
      <c r="P288" s="36">
        <v>4488.1519490351684</v>
      </c>
      <c r="Q288" s="36">
        <v>36.730764000000001</v>
      </c>
      <c r="R288" s="36">
        <v>7604.9754272460996</v>
      </c>
      <c r="S288" s="36">
        <v>54540.381775390641</v>
      </c>
      <c r="T288" s="36">
        <v>15595.126268828129</v>
      </c>
      <c r="U288" s="36">
        <v>8992.9906328125107</v>
      </c>
      <c r="V288" s="36">
        <v>69839.156027874997</v>
      </c>
      <c r="W288" s="36">
        <v>5484.3494140624998</v>
      </c>
      <c r="X288" s="36">
        <v>15161.054195662353</v>
      </c>
      <c r="Y288" s="36">
        <v>26695.689948465304</v>
      </c>
      <c r="Z288" s="36">
        <v>249.08466583251953</v>
      </c>
      <c r="AA288" s="36">
        <v>23536.990406765661</v>
      </c>
      <c r="AB288" s="36">
        <v>16544.356542531259</v>
      </c>
      <c r="AC288" s="36">
        <v>25913.01336017904</v>
      </c>
      <c r="AD288" s="36">
        <v>42170.186747593747</v>
      </c>
      <c r="AE288" s="36">
        <v>10028.452418237983</v>
      </c>
      <c r="AF288" s="36">
        <v>11.560282258064516</v>
      </c>
      <c r="AG288" s="36">
        <v>24288.396866750001</v>
      </c>
      <c r="AH288" s="36">
        <v>53146.546408687507</v>
      </c>
      <c r="AI288" s="36">
        <v>7578.6660644531303</v>
      </c>
      <c r="AJ288" s="36">
        <v>100.77242822265697</v>
      </c>
      <c r="AK288" s="36">
        <v>5863.8086952499998</v>
      </c>
      <c r="AL288" s="36">
        <v>27526.156117515646</v>
      </c>
      <c r="AM288" s="36">
        <v>17105.724908772194</v>
      </c>
      <c r="AN288" s="36">
        <v>11899.433450468761</v>
      </c>
      <c r="AO288" s="36">
        <v>51116.091195039058</v>
      </c>
      <c r="AP288" s="36">
        <v>799.72579956054597</v>
      </c>
      <c r="AQ288" s="36">
        <v>38025.404725687506</v>
      </c>
      <c r="AR288" s="36">
        <v>54564.255366492202</v>
      </c>
      <c r="AS288" s="36">
        <v>63763.87206778126</v>
      </c>
      <c r="AT288" s="36">
        <v>19360.423455140641</v>
      </c>
      <c r="AU288" s="36">
        <v>52569.792910156248</v>
      </c>
      <c r="AV288" s="36">
        <v>26036.245048375007</v>
      </c>
      <c r="AW288" s="36">
        <v>8529.9860839843805</v>
      </c>
      <c r="AX288" s="36">
        <v>52702.651188964883</v>
      </c>
      <c r="AY288" s="36">
        <v>36920.826098406302</v>
      </c>
    </row>
    <row r="289" spans="1:51" x14ac:dyDescent="0.25">
      <c r="A289" s="34">
        <v>44208</v>
      </c>
      <c r="B289" s="35">
        <v>24</v>
      </c>
      <c r="C289" s="36">
        <v>24116.285997281266</v>
      </c>
      <c r="D289" s="36">
        <v>37929.806668234087</v>
      </c>
      <c r="E289" s="36">
        <v>16200.252798877458</v>
      </c>
      <c r="F289" s="36">
        <v>50303.435789062496</v>
      </c>
      <c r="G289" s="36">
        <v>37047.792480906261</v>
      </c>
      <c r="H289" s="36">
        <v>9071.718195148449</v>
      </c>
      <c r="I289" s="36">
        <v>23828.519945296881</v>
      </c>
      <c r="J289" s="36">
        <v>140.83697799999999</v>
      </c>
      <c r="K289" s="36">
        <v>17180.86287848439</v>
      </c>
      <c r="L289" s="36">
        <v>9869.1507577421889</v>
      </c>
      <c r="M289" s="36">
        <v>30610.578619547523</v>
      </c>
      <c r="N289" s="36">
        <v>16426.090007812498</v>
      </c>
      <c r="O289" s="36">
        <v>40805.587643273451</v>
      </c>
      <c r="P289" s="36">
        <v>4050.4407047812583</v>
      </c>
      <c r="Q289" s="36">
        <v>35.548969999999997</v>
      </c>
      <c r="R289" s="36">
        <v>6812.9135253906352</v>
      </c>
      <c r="S289" s="36">
        <v>49452.119724609394</v>
      </c>
      <c r="T289" s="36">
        <v>14031.538161640639</v>
      </c>
      <c r="U289" s="36">
        <v>8011.4409296875001</v>
      </c>
      <c r="V289" s="36">
        <v>64748.326525093747</v>
      </c>
      <c r="W289" s="36">
        <v>5150.4575439453101</v>
      </c>
      <c r="X289" s="36">
        <v>14155.141835177939</v>
      </c>
      <c r="Y289" s="36">
        <v>24856.184391172417</v>
      </c>
      <c r="Z289" s="36">
        <v>193.37241546630864</v>
      </c>
      <c r="AA289" s="36">
        <v>20263.828056671882</v>
      </c>
      <c r="AB289" s="36">
        <v>15210.998984671891</v>
      </c>
      <c r="AC289" s="36">
        <v>23617.282657137392</v>
      </c>
      <c r="AD289" s="36">
        <v>37653.498512937498</v>
      </c>
      <c r="AE289" s="36">
        <v>9648.4642592301698</v>
      </c>
      <c r="AF289" s="36">
        <v>11.560282258064516</v>
      </c>
      <c r="AG289" s="36">
        <v>21917.7596370625</v>
      </c>
      <c r="AH289" s="36">
        <v>45986.097900062494</v>
      </c>
      <c r="AI289" s="36">
        <v>6664.45476074219</v>
      </c>
      <c r="AJ289" s="36">
        <v>90.774664550780926</v>
      </c>
      <c r="AK289" s="36">
        <v>5536.8327272812603</v>
      </c>
      <c r="AL289" s="36">
        <v>24767.75152240627</v>
      </c>
      <c r="AM289" s="36">
        <v>15507.627052100343</v>
      </c>
      <c r="AN289" s="36">
        <v>11100.81399060938</v>
      </c>
      <c r="AO289" s="36">
        <v>46597.834056214844</v>
      </c>
      <c r="AP289" s="36">
        <v>731.11808776855503</v>
      </c>
      <c r="AQ289" s="36">
        <v>35633.730675960949</v>
      </c>
      <c r="AR289" s="36">
        <v>49744.601526585968</v>
      </c>
      <c r="AS289" s="36">
        <v>57033.906895203152</v>
      </c>
      <c r="AT289" s="36">
        <v>18161.473897156258</v>
      </c>
      <c r="AU289" s="36">
        <v>47046.473115234381</v>
      </c>
      <c r="AV289" s="36">
        <v>14616.633010218757</v>
      </c>
      <c r="AW289" s="36">
        <v>20642.953491210938</v>
      </c>
      <c r="AX289" s="36">
        <v>47570.915810546896</v>
      </c>
      <c r="AY289" s="36">
        <v>33688.842637859401</v>
      </c>
    </row>
    <row r="290" spans="1:51" x14ac:dyDescent="0.25">
      <c r="A290" s="34">
        <v>44209</v>
      </c>
      <c r="B290" s="35">
        <v>1</v>
      </c>
      <c r="C290" s="36">
        <v>21460.572019718791</v>
      </c>
      <c r="D290" s="36">
        <v>32961.800863234079</v>
      </c>
      <c r="E290" s="36">
        <v>13965.367023377459</v>
      </c>
      <c r="F290" s="36">
        <v>43774.718359375009</v>
      </c>
      <c r="G290" s="36">
        <v>31485.186230874991</v>
      </c>
      <c r="H290" s="36">
        <v>8706.4570556875115</v>
      </c>
      <c r="I290" s="36">
        <v>21463.462798113294</v>
      </c>
      <c r="J290" s="36">
        <v>117.13157099999999</v>
      </c>
      <c r="K290" s="36">
        <v>15219.38318157815</v>
      </c>
      <c r="L290" s="36">
        <v>8379.7503000078104</v>
      </c>
      <c r="M290" s="36">
        <v>28380.244781860369</v>
      </c>
      <c r="N290" s="36">
        <v>14471.07146289063</v>
      </c>
      <c r="O290" s="36">
        <v>36309.501827875014</v>
      </c>
      <c r="P290" s="36">
        <v>3579.1398867343778</v>
      </c>
      <c r="Q290" s="36">
        <v>34.762436000000001</v>
      </c>
      <c r="R290" s="36">
        <v>5749.7509399414103</v>
      </c>
      <c r="S290" s="36">
        <v>42545.469064453137</v>
      </c>
      <c r="T290" s="36">
        <v>12541.107064789081</v>
      </c>
      <c r="U290" s="36">
        <v>7129.15976074219</v>
      </c>
      <c r="V290" s="36">
        <v>55881.07707484375</v>
      </c>
      <c r="W290" s="36">
        <v>4580.7137695312504</v>
      </c>
      <c r="X290" s="36">
        <v>12839.261750099777</v>
      </c>
      <c r="Y290" s="36">
        <v>23068.634950469965</v>
      </c>
      <c r="Z290" s="36">
        <v>198.1185205078126</v>
      </c>
      <c r="AA290" s="36">
        <v>17029.089473437529</v>
      </c>
      <c r="AB290" s="36">
        <v>14142.829649914069</v>
      </c>
      <c r="AC290" s="36">
        <v>20583.174425262681</v>
      </c>
      <c r="AD290" s="36">
        <v>32096.308836968754</v>
      </c>
      <c r="AE290" s="36">
        <v>8755.4790808629823</v>
      </c>
      <c r="AF290" s="36">
        <v>11.560282258064516</v>
      </c>
      <c r="AG290" s="36">
        <v>18811.264848624996</v>
      </c>
      <c r="AH290" s="36">
        <v>38774.272062937489</v>
      </c>
      <c r="AI290" s="36">
        <v>5592.4279296875002</v>
      </c>
      <c r="AJ290" s="36">
        <v>92.076210205078041</v>
      </c>
      <c r="AK290" s="36">
        <v>5141.0285794687607</v>
      </c>
      <c r="AL290" s="36">
        <v>21239.191124109391</v>
      </c>
      <c r="AM290" s="36">
        <v>13517.702058951892</v>
      </c>
      <c r="AN290" s="36">
        <v>9880.1479745468896</v>
      </c>
      <c r="AO290" s="36">
        <v>41137.484454374993</v>
      </c>
      <c r="AP290" s="36">
        <v>672.58161926269497</v>
      </c>
      <c r="AQ290" s="36">
        <v>32824.444818921918</v>
      </c>
      <c r="AR290" s="36">
        <v>43728.877556140644</v>
      </c>
      <c r="AS290" s="36">
        <v>48683.035186484383</v>
      </c>
      <c r="AT290" s="36">
        <v>16989.939717437501</v>
      </c>
      <c r="AU290" s="36">
        <v>41427.505304687518</v>
      </c>
      <c r="AV290" s="36">
        <v>9576.6332395000209</v>
      </c>
      <c r="AW290" s="36">
        <v>19919.604522705078</v>
      </c>
      <c r="AX290" s="36">
        <v>40642.083779296911</v>
      </c>
      <c r="AY290" s="36">
        <v>30999.765984609407</v>
      </c>
    </row>
    <row r="291" spans="1:51" x14ac:dyDescent="0.25">
      <c r="A291" s="34">
        <v>44209</v>
      </c>
      <c r="B291" s="35">
        <v>2</v>
      </c>
      <c r="C291" s="36">
        <v>19742.463826171916</v>
      </c>
      <c r="D291" s="36">
        <v>29074.852581702839</v>
      </c>
      <c r="E291" s="36">
        <v>12236.344660721208</v>
      </c>
      <c r="F291" s="36">
        <v>39348.168988281264</v>
      </c>
      <c r="G291" s="36">
        <v>26776.66958782815</v>
      </c>
      <c r="H291" s="36">
        <v>8604.5550075156389</v>
      </c>
      <c r="I291" s="36">
        <v>19578.178546761726</v>
      </c>
      <c r="J291" s="36">
        <v>103.323397</v>
      </c>
      <c r="K291" s="36">
        <v>13301.99696733595</v>
      </c>
      <c r="L291" s="36">
        <v>7968.1590159922034</v>
      </c>
      <c r="M291" s="36">
        <v>26448.348557128906</v>
      </c>
      <c r="N291" s="36">
        <v>13242.80168750001</v>
      </c>
      <c r="O291" s="36">
        <v>32687.829408890659</v>
      </c>
      <c r="P291" s="36">
        <v>3298.4834119531392</v>
      </c>
      <c r="Q291" s="36">
        <v>33.784953000000002</v>
      </c>
      <c r="R291" s="36">
        <v>4779.5271484375007</v>
      </c>
      <c r="S291" s="36">
        <v>36400.169238281276</v>
      </c>
      <c r="T291" s="36">
        <v>11341.27211875001</v>
      </c>
      <c r="U291" s="36">
        <v>6511.9691562500002</v>
      </c>
      <c r="V291" s="36">
        <v>48485.005000687517</v>
      </c>
      <c r="W291" s="36">
        <v>4196.2184082031399</v>
      </c>
      <c r="X291" s="36">
        <v>11829.244706521684</v>
      </c>
      <c r="Y291" s="36">
        <v>21326.785043214943</v>
      </c>
      <c r="Z291" s="36">
        <v>185.42692687988281</v>
      </c>
      <c r="AA291" s="36">
        <v>13623.973457218779</v>
      </c>
      <c r="AB291" s="36">
        <v>13309.36164125783</v>
      </c>
      <c r="AC291" s="36">
        <v>18450.270694977771</v>
      </c>
      <c r="AD291" s="36">
        <v>27202.171281312505</v>
      </c>
      <c r="AE291" s="36">
        <v>7753.4457902535842</v>
      </c>
      <c r="AF291" s="36">
        <v>11.560282258064516</v>
      </c>
      <c r="AG291" s="36">
        <v>15965.52154603125</v>
      </c>
      <c r="AH291" s="36">
        <v>32937.302725062509</v>
      </c>
      <c r="AI291" s="36">
        <v>4670.8238525390598</v>
      </c>
      <c r="AJ291" s="36">
        <v>90.000044677735161</v>
      </c>
      <c r="AK291" s="36">
        <v>4865.2521766171903</v>
      </c>
      <c r="AL291" s="36">
        <v>17905.271027843759</v>
      </c>
      <c r="AM291" s="36">
        <v>10466.153242998751</v>
      </c>
      <c r="AN291" s="36">
        <v>9132.3791432812704</v>
      </c>
      <c r="AO291" s="36">
        <v>35973.035570292966</v>
      </c>
      <c r="AP291" s="36">
        <v>616.63703918456997</v>
      </c>
      <c r="AQ291" s="36">
        <v>30648.670453562536</v>
      </c>
      <c r="AR291" s="36">
        <v>38422.609742351568</v>
      </c>
      <c r="AS291" s="36">
        <v>41330.174302562518</v>
      </c>
      <c r="AT291" s="36">
        <v>16076.085096421901</v>
      </c>
      <c r="AU291" s="36">
        <v>36693.808431640646</v>
      </c>
      <c r="AV291" s="36">
        <v>5985.9843272812504</v>
      </c>
      <c r="AW291" s="36">
        <v>17713.498413085938</v>
      </c>
      <c r="AX291" s="36">
        <v>33588.56814086916</v>
      </c>
      <c r="AY291" s="36">
        <v>28972.358298703148</v>
      </c>
    </row>
    <row r="292" spans="1:51" x14ac:dyDescent="0.25">
      <c r="A292" s="34">
        <v>44209</v>
      </c>
      <c r="B292" s="35">
        <v>3</v>
      </c>
      <c r="C292" s="36">
        <v>18785.588938531295</v>
      </c>
      <c r="D292" s="36">
        <v>26180.866405952831</v>
      </c>
      <c r="E292" s="36">
        <v>11202.974432447791</v>
      </c>
      <c r="F292" s="36">
        <v>36675.434392578136</v>
      </c>
      <c r="G292" s="36">
        <v>24209.697353437507</v>
      </c>
      <c r="H292" s="36">
        <v>8688.1723497343919</v>
      </c>
      <c r="I292" s="36">
        <v>18518.872900203143</v>
      </c>
      <c r="J292" s="36">
        <v>89.609827999999993</v>
      </c>
      <c r="K292" s="36">
        <v>12163.33201854688</v>
      </c>
      <c r="L292" s="36">
        <v>7597.6054754531197</v>
      </c>
      <c r="M292" s="36">
        <v>25146.934540649403</v>
      </c>
      <c r="N292" s="36">
        <v>12217.63147265626</v>
      </c>
      <c r="O292" s="36">
        <v>30444.522738890642</v>
      </c>
      <c r="P292" s="36">
        <v>3077.5929916875025</v>
      </c>
      <c r="Q292" s="36">
        <v>32.544868000000001</v>
      </c>
      <c r="R292" s="36">
        <v>4263.5386962890625</v>
      </c>
      <c r="S292" s="36">
        <v>32265.264361328154</v>
      </c>
      <c r="T292" s="36">
        <v>10691.171125281251</v>
      </c>
      <c r="U292" s="36">
        <v>6066.0786865234404</v>
      </c>
      <c r="V292" s="36">
        <v>43932.715465953152</v>
      </c>
      <c r="W292" s="36">
        <v>3995.25212402343</v>
      </c>
      <c r="X292" s="36">
        <v>10623.204589990451</v>
      </c>
      <c r="Y292" s="36">
        <v>20465.26478355264</v>
      </c>
      <c r="Z292" s="36">
        <v>167.08914169311529</v>
      </c>
      <c r="AA292" s="36">
        <v>10921.351016953124</v>
      </c>
      <c r="AB292" s="36">
        <v>12727.42845926564</v>
      </c>
      <c r="AC292" s="36">
        <v>17049.219168198953</v>
      </c>
      <c r="AD292" s="36">
        <v>23915.182391671879</v>
      </c>
      <c r="AE292" s="36">
        <v>7497.3156420426712</v>
      </c>
      <c r="AF292" s="36">
        <v>11.560282258064516</v>
      </c>
      <c r="AG292" s="36">
        <v>14091.681543812498</v>
      </c>
      <c r="AH292" s="36">
        <v>30349.204455562493</v>
      </c>
      <c r="AI292" s="36">
        <v>4074.7917724609501</v>
      </c>
      <c r="AJ292" s="36">
        <v>88.090715087891226</v>
      </c>
      <c r="AK292" s="36">
        <v>4676.7024043828205</v>
      </c>
      <c r="AL292" s="36">
        <v>15883.809020875011</v>
      </c>
      <c r="AM292" s="36">
        <v>8858.1353249362382</v>
      </c>
      <c r="AN292" s="36">
        <v>8401.9544391406307</v>
      </c>
      <c r="AO292" s="36">
        <v>32086.340250101566</v>
      </c>
      <c r="AP292" s="36">
        <v>596.39323425292901</v>
      </c>
      <c r="AQ292" s="36">
        <v>29288.883199820353</v>
      </c>
      <c r="AR292" s="36">
        <v>34768.478979906264</v>
      </c>
      <c r="AS292" s="36">
        <v>36597.112052265627</v>
      </c>
      <c r="AT292" s="36">
        <v>15548.930789140633</v>
      </c>
      <c r="AU292" s="36">
        <v>33911.38887109379</v>
      </c>
      <c r="AV292" s="36">
        <v>4754.7503187500042</v>
      </c>
      <c r="AW292" s="36">
        <v>15498.688842773441</v>
      </c>
      <c r="AX292" s="36">
        <v>29260.710151367206</v>
      </c>
      <c r="AY292" s="36">
        <v>27814.23603151564</v>
      </c>
    </row>
    <row r="293" spans="1:51" x14ac:dyDescent="0.25">
      <c r="A293" s="34">
        <v>44209</v>
      </c>
      <c r="B293" s="35">
        <v>4</v>
      </c>
      <c r="C293" s="36">
        <v>18376.520220328162</v>
      </c>
      <c r="D293" s="36">
        <v>24551.399073984096</v>
      </c>
      <c r="E293" s="36">
        <v>10216.681651143079</v>
      </c>
      <c r="F293" s="36">
        <v>35167.949207031255</v>
      </c>
      <c r="G293" s="36">
        <v>22551.290233062515</v>
      </c>
      <c r="H293" s="36">
        <v>8552.2325464140922</v>
      </c>
      <c r="I293" s="36">
        <v>17898.809053558598</v>
      </c>
      <c r="J293" s="36">
        <v>86.587193999999997</v>
      </c>
      <c r="K293" s="36">
        <v>11621.32875383596</v>
      </c>
      <c r="L293" s="36">
        <v>7298.4617836328116</v>
      </c>
      <c r="M293" s="36">
        <v>24344.177906893896</v>
      </c>
      <c r="N293" s="36">
        <v>11546.49238085939</v>
      </c>
      <c r="O293" s="36">
        <v>29265.566486164098</v>
      </c>
      <c r="P293" s="36">
        <v>3074.1278299335863</v>
      </c>
      <c r="Q293" s="36">
        <v>32.415965999999997</v>
      </c>
      <c r="R293" s="36">
        <v>3939.6187744140634</v>
      </c>
      <c r="S293" s="36">
        <v>30179.494038085955</v>
      </c>
      <c r="T293" s="36">
        <v>10272.937998679703</v>
      </c>
      <c r="U293" s="36">
        <v>5852.0937402343898</v>
      </c>
      <c r="V293" s="36">
        <v>41245.533441906271</v>
      </c>
      <c r="W293" s="36">
        <v>3907.5094726562602</v>
      </c>
      <c r="X293" s="36">
        <v>9864.4877548654804</v>
      </c>
      <c r="Y293" s="36">
        <v>19926.922666446346</v>
      </c>
      <c r="Z293" s="36">
        <v>171.23404907226572</v>
      </c>
      <c r="AA293" s="36">
        <v>9554.4660014531455</v>
      </c>
      <c r="AB293" s="36">
        <v>12565.703581468772</v>
      </c>
      <c r="AC293" s="36">
        <v>16662.221169011606</v>
      </c>
      <c r="AD293" s="36">
        <v>22090.036266640625</v>
      </c>
      <c r="AE293" s="36">
        <v>6751.2618907379774</v>
      </c>
      <c r="AF293" s="36">
        <v>11.560282258064516</v>
      </c>
      <c r="AG293" s="36">
        <v>13082.1622419375</v>
      </c>
      <c r="AH293" s="36">
        <v>28165.619899375</v>
      </c>
      <c r="AI293" s="36">
        <v>3758.7641479492299</v>
      </c>
      <c r="AJ293" s="36">
        <v>72.671765136718818</v>
      </c>
      <c r="AK293" s="36">
        <v>4568.3395960937605</v>
      </c>
      <c r="AL293" s="36">
        <v>14635.581005921911</v>
      </c>
      <c r="AM293" s="36">
        <v>8508.9611683815874</v>
      </c>
      <c r="AN293" s="36">
        <v>7638.3725296093889</v>
      </c>
      <c r="AO293" s="36">
        <v>30274.696250679688</v>
      </c>
      <c r="AP293" s="36">
        <v>567.45635986328102</v>
      </c>
      <c r="AQ293" s="36">
        <v>28498.371931359412</v>
      </c>
      <c r="AR293" s="36">
        <v>32849.153918960961</v>
      </c>
      <c r="AS293" s="36">
        <v>33833.113139531262</v>
      </c>
      <c r="AT293" s="36">
        <v>14881.312976859403</v>
      </c>
      <c r="AU293" s="36">
        <v>32495.067080078166</v>
      </c>
      <c r="AV293" s="36">
        <v>4216.4433532812618</v>
      </c>
      <c r="AW293" s="36">
        <v>12948.939880371108</v>
      </c>
      <c r="AX293" s="36">
        <v>26952.862647705111</v>
      </c>
      <c r="AY293" s="36">
        <v>27146.742341875033</v>
      </c>
    </row>
    <row r="294" spans="1:51" x14ac:dyDescent="0.25">
      <c r="A294" s="34">
        <v>44209</v>
      </c>
      <c r="B294" s="35">
        <v>5</v>
      </c>
      <c r="C294" s="36">
        <v>17991.673633484417</v>
      </c>
      <c r="D294" s="36">
        <v>24403.347692593459</v>
      </c>
      <c r="E294" s="36">
        <v>9519.80503896339</v>
      </c>
      <c r="F294" s="36">
        <v>34538.173912109407</v>
      </c>
      <c r="G294" s="36">
        <v>21263.921588453148</v>
      </c>
      <c r="H294" s="36">
        <v>8714.6029143047072</v>
      </c>
      <c r="I294" s="36">
        <v>17570.556376332039</v>
      </c>
      <c r="J294" s="36">
        <v>88.955006999999995</v>
      </c>
      <c r="K294" s="36">
        <v>11248.437945039081</v>
      </c>
      <c r="L294" s="36">
        <v>7152.7434814765702</v>
      </c>
      <c r="M294" s="36">
        <v>24340.183538808673</v>
      </c>
      <c r="N294" s="36">
        <v>11125.867388671881</v>
      </c>
      <c r="O294" s="36">
        <v>28872.019397742199</v>
      </c>
      <c r="P294" s="36">
        <v>3008.1161800000018</v>
      </c>
      <c r="Q294" s="36">
        <v>31.789403</v>
      </c>
      <c r="R294" s="36">
        <v>3758.1086914062512</v>
      </c>
      <c r="S294" s="36">
        <v>29100.87614160157</v>
      </c>
      <c r="T294" s="36">
        <v>10216.716180539072</v>
      </c>
      <c r="U294" s="36">
        <v>5666.8356142578205</v>
      </c>
      <c r="V294" s="36">
        <v>38940.810608906279</v>
      </c>
      <c r="W294" s="36">
        <v>3738.1449218749995</v>
      </c>
      <c r="X294" s="36">
        <v>9675.974235052905</v>
      </c>
      <c r="Y294" s="36">
        <v>19529.031844160723</v>
      </c>
      <c r="Z294" s="36">
        <v>154.05847991943358</v>
      </c>
      <c r="AA294" s="36">
        <v>8648.6686039765864</v>
      </c>
      <c r="AB294" s="36">
        <v>12594.577633992201</v>
      </c>
      <c r="AC294" s="36">
        <v>16344.122916711431</v>
      </c>
      <c r="AD294" s="36">
        <v>21426.199417687509</v>
      </c>
      <c r="AE294" s="36">
        <v>7241.3037088864203</v>
      </c>
      <c r="AF294" s="36">
        <v>11.560282258064516</v>
      </c>
      <c r="AG294" s="36">
        <v>12714.243996749999</v>
      </c>
      <c r="AH294" s="36">
        <v>26697.960295531244</v>
      </c>
      <c r="AI294" s="36">
        <v>3562.2983032226539</v>
      </c>
      <c r="AJ294" s="36">
        <v>70.43365185546827</v>
      </c>
      <c r="AK294" s="36">
        <v>4510.6558136953099</v>
      </c>
      <c r="AL294" s="36">
        <v>13816.73651620314</v>
      </c>
      <c r="AM294" s="36">
        <v>7159.1862188581363</v>
      </c>
      <c r="AN294" s="36">
        <v>7921.0370531249991</v>
      </c>
      <c r="AO294" s="36">
        <v>28814.223150984377</v>
      </c>
      <c r="AP294" s="36">
        <v>519.68029785156307</v>
      </c>
      <c r="AQ294" s="36">
        <v>28117.038685359425</v>
      </c>
      <c r="AR294" s="36">
        <v>32070.0307120547</v>
      </c>
      <c r="AS294" s="36">
        <v>32499.167517726579</v>
      </c>
      <c r="AT294" s="36">
        <v>14899.367140734379</v>
      </c>
      <c r="AU294" s="36">
        <v>31030.140744140659</v>
      </c>
      <c r="AV294" s="36">
        <v>8625.9760641562498</v>
      </c>
      <c r="AW294" s="36">
        <v>7781.0137634277435</v>
      </c>
      <c r="AX294" s="36">
        <v>25820.697244873056</v>
      </c>
      <c r="AY294" s="36">
        <v>26896.788025390651</v>
      </c>
    </row>
    <row r="295" spans="1:51" x14ac:dyDescent="0.25">
      <c r="A295" s="34">
        <v>44209</v>
      </c>
      <c r="B295" s="35">
        <v>6</v>
      </c>
      <c r="C295" s="36">
        <v>17965.085126203154</v>
      </c>
      <c r="D295" s="36">
        <v>24883.947771812229</v>
      </c>
      <c r="E295" s="36">
        <v>9785.2627942602576</v>
      </c>
      <c r="F295" s="36">
        <v>34642.369033203155</v>
      </c>
      <c r="G295" s="36">
        <v>21775.576595546885</v>
      </c>
      <c r="H295" s="36">
        <v>8710.151792429715</v>
      </c>
      <c r="I295" s="36">
        <v>17942.734425390634</v>
      </c>
      <c r="J295" s="36">
        <v>84.368020999999999</v>
      </c>
      <c r="K295" s="36">
        <v>11414.47293325001</v>
      </c>
      <c r="L295" s="36">
        <v>7175.5501907968655</v>
      </c>
      <c r="M295" s="36">
        <v>23991.145697591153</v>
      </c>
      <c r="N295" s="36">
        <v>11060.347878906261</v>
      </c>
      <c r="O295" s="36">
        <v>29684.093009382839</v>
      </c>
      <c r="P295" s="36">
        <v>3025.5856490703236</v>
      </c>
      <c r="Q295" s="36">
        <v>31.300249000000001</v>
      </c>
      <c r="R295" s="36">
        <v>3757.3419738769544</v>
      </c>
      <c r="S295" s="36">
        <v>29284.780666992192</v>
      </c>
      <c r="T295" s="36">
        <v>10329.21547770313</v>
      </c>
      <c r="U295" s="36">
        <v>5631.6615751953204</v>
      </c>
      <c r="V295" s="36">
        <v>38031.967751953147</v>
      </c>
      <c r="W295" s="36">
        <v>3578.5588134765699</v>
      </c>
      <c r="X295" s="36">
        <v>10778.079184584181</v>
      </c>
      <c r="Y295" s="36">
        <v>18922.810046297058</v>
      </c>
      <c r="Z295" s="36">
        <v>234.72169418334971</v>
      </c>
      <c r="AA295" s="36">
        <v>9111.0564109765746</v>
      </c>
      <c r="AB295" s="36">
        <v>12811.39876621095</v>
      </c>
      <c r="AC295" s="36">
        <v>16332.393113458149</v>
      </c>
      <c r="AD295" s="36">
        <v>21495.761362500012</v>
      </c>
      <c r="AE295" s="36">
        <v>7300.1722853161073</v>
      </c>
      <c r="AF295" s="36">
        <v>11.560282258064516</v>
      </c>
      <c r="AG295" s="36">
        <v>12853.71374059375</v>
      </c>
      <c r="AH295" s="36">
        <v>26453.437539250001</v>
      </c>
      <c r="AI295" s="36">
        <v>3648.5666992187498</v>
      </c>
      <c r="AJ295" s="36">
        <v>72.60733642578117</v>
      </c>
      <c r="AK295" s="36">
        <v>4444.2175036172002</v>
      </c>
      <c r="AL295" s="36">
        <v>13834.860274734399</v>
      </c>
      <c r="AM295" s="36">
        <v>7312.9149637800019</v>
      </c>
      <c r="AN295" s="36">
        <v>7729.2286612500102</v>
      </c>
      <c r="AO295" s="36">
        <v>28741.632691726569</v>
      </c>
      <c r="AP295" s="36">
        <v>525.60029602050895</v>
      </c>
      <c r="AQ295" s="36">
        <v>28407.690891109414</v>
      </c>
      <c r="AR295" s="36">
        <v>32058.656176582062</v>
      </c>
      <c r="AS295" s="36">
        <v>32829.718342796892</v>
      </c>
      <c r="AT295" s="36">
        <v>14745.230853671892</v>
      </c>
      <c r="AU295" s="36">
        <v>30776.067810546905</v>
      </c>
      <c r="AV295" s="36">
        <v>9456.0459024062584</v>
      </c>
      <c r="AW295" s="36">
        <v>6676.2025756836001</v>
      </c>
      <c r="AX295" s="36">
        <v>25811.44640991214</v>
      </c>
      <c r="AY295" s="36">
        <v>27030.863257718778</v>
      </c>
    </row>
    <row r="296" spans="1:51" x14ac:dyDescent="0.25">
      <c r="A296" s="34">
        <v>44209</v>
      </c>
      <c r="B296" s="35">
        <v>7</v>
      </c>
      <c r="C296" s="36">
        <v>18670.733506734414</v>
      </c>
      <c r="D296" s="36">
        <v>26151.79504698408</v>
      </c>
      <c r="E296" s="36">
        <v>10448.080199963391</v>
      </c>
      <c r="F296" s="36">
        <v>36178.369408203136</v>
      </c>
      <c r="G296" s="36">
        <v>22203.861221671865</v>
      </c>
      <c r="H296" s="36">
        <v>8518.0140322109492</v>
      </c>
      <c r="I296" s="36">
        <v>19440.245693832043</v>
      </c>
      <c r="J296" s="36">
        <v>89.796296999999996</v>
      </c>
      <c r="K296" s="36">
        <v>11897.756092335942</v>
      </c>
      <c r="L296" s="36">
        <v>7329.4831951015631</v>
      </c>
      <c r="M296" s="36">
        <v>23914.636765673309</v>
      </c>
      <c r="N296" s="36">
        <v>11163.153117187499</v>
      </c>
      <c r="O296" s="36">
        <v>32033.873104062524</v>
      </c>
      <c r="P296" s="36">
        <v>3240.2936027379046</v>
      </c>
      <c r="Q296" s="36">
        <v>31.546944</v>
      </c>
      <c r="R296" s="36">
        <v>3742.6631896972658</v>
      </c>
      <c r="S296" s="36">
        <v>30060.50917285158</v>
      </c>
      <c r="T296" s="36">
        <v>9912.7136924375063</v>
      </c>
      <c r="U296" s="36">
        <v>5410.9229951171901</v>
      </c>
      <c r="V296" s="36">
        <v>40538.902874765634</v>
      </c>
      <c r="W296" s="36">
        <v>3640.6268310547002</v>
      </c>
      <c r="X296" s="36">
        <v>10179.078444748233</v>
      </c>
      <c r="Y296" s="36">
        <v>19634.914348688755</v>
      </c>
      <c r="Z296" s="36">
        <v>277.29871307373048</v>
      </c>
      <c r="AA296" s="36">
        <v>10106.378257218763</v>
      </c>
      <c r="AB296" s="36">
        <v>13752.160016304702</v>
      </c>
      <c r="AC296" s="36">
        <v>16666.348160851019</v>
      </c>
      <c r="AD296" s="36">
        <v>22172.399512125008</v>
      </c>
      <c r="AE296" s="36">
        <v>6578.545373870772</v>
      </c>
      <c r="AF296" s="36">
        <v>11.560282258064516</v>
      </c>
      <c r="AG296" s="36">
        <v>13744.913167281251</v>
      </c>
      <c r="AH296" s="36">
        <v>26660.212216500007</v>
      </c>
      <c r="AI296" s="36">
        <v>3603.0457807392017</v>
      </c>
      <c r="AJ296" s="36">
        <v>67.61334790039092</v>
      </c>
      <c r="AK296" s="36">
        <v>4662.0812715789061</v>
      </c>
      <c r="AL296" s="36">
        <v>14275.71226690627</v>
      </c>
      <c r="AM296" s="36">
        <v>7104.033203983141</v>
      </c>
      <c r="AN296" s="36">
        <v>8095.747970859391</v>
      </c>
      <c r="AO296" s="36">
        <v>29519.97640471876</v>
      </c>
      <c r="AP296" s="36">
        <v>545.71889084570284</v>
      </c>
      <c r="AQ296" s="36">
        <v>30364.406107906281</v>
      </c>
      <c r="AR296" s="36">
        <v>33380.155267304697</v>
      </c>
      <c r="AS296" s="36">
        <v>34513.679753468758</v>
      </c>
      <c r="AT296" s="36">
        <v>15023.892519265657</v>
      </c>
      <c r="AU296" s="36">
        <v>31713.126367187524</v>
      </c>
      <c r="AV296" s="36">
        <v>8858.2926945468662</v>
      </c>
      <c r="AW296" s="36">
        <v>6374.125946044921</v>
      </c>
      <c r="AX296" s="36">
        <v>26098.923103027355</v>
      </c>
      <c r="AY296" s="36">
        <v>28766.082741937527</v>
      </c>
    </row>
    <row r="297" spans="1:51" x14ac:dyDescent="0.25">
      <c r="A297" s="34">
        <v>44209</v>
      </c>
      <c r="B297" s="35">
        <v>8</v>
      </c>
      <c r="C297" s="36">
        <v>21820.058825750028</v>
      </c>
      <c r="D297" s="36">
        <v>27303.188579015325</v>
      </c>
      <c r="E297" s="36">
        <v>11330.754463549343</v>
      </c>
      <c r="F297" s="36">
        <v>41988.303669921879</v>
      </c>
      <c r="G297" s="36">
        <v>23389.146555633299</v>
      </c>
      <c r="H297" s="36">
        <v>9703.5607405000192</v>
      </c>
      <c r="I297" s="36">
        <v>23582.01374678126</v>
      </c>
      <c r="J297" s="36">
        <v>100.78585700000001</v>
      </c>
      <c r="K297" s="36">
        <v>13100.155986671891</v>
      </c>
      <c r="L297" s="36">
        <v>7779.4543045859555</v>
      </c>
      <c r="M297" s="36">
        <v>26282.854457363141</v>
      </c>
      <c r="N297" s="36">
        <v>11014.57246679689</v>
      </c>
      <c r="O297" s="36">
        <v>36119.449121062513</v>
      </c>
      <c r="P297" s="36">
        <v>3386.2216718655354</v>
      </c>
      <c r="Q297" s="36">
        <v>32.926088</v>
      </c>
      <c r="R297" s="36">
        <v>3724.7729736328147</v>
      </c>
      <c r="S297" s="36">
        <v>31536.55020410159</v>
      </c>
      <c r="T297" s="36">
        <v>9867.8128417265689</v>
      </c>
      <c r="U297" s="36">
        <v>5162.6145058593702</v>
      </c>
      <c r="V297" s="36">
        <v>42703.973236625017</v>
      </c>
      <c r="W297" s="36">
        <v>3935.65429687501</v>
      </c>
      <c r="X297" s="36">
        <v>10602.644628732629</v>
      </c>
      <c r="Y297" s="36">
        <v>21769.581470847104</v>
      </c>
      <c r="Z297" s="36">
        <v>246.33782638549812</v>
      </c>
      <c r="AA297" s="36">
        <v>11552.749911390605</v>
      </c>
      <c r="AB297" s="36">
        <v>17704.264711734399</v>
      </c>
      <c r="AC297" s="36">
        <v>18053.32171827606</v>
      </c>
      <c r="AD297" s="36">
        <v>22266.233341687508</v>
      </c>
      <c r="AE297" s="36">
        <v>6219.1119798161008</v>
      </c>
      <c r="AF297" s="36">
        <v>11.560282258064516</v>
      </c>
      <c r="AG297" s="36">
        <v>14878.429551968749</v>
      </c>
      <c r="AH297" s="36">
        <v>25386.155958531246</v>
      </c>
      <c r="AI297" s="36">
        <v>3488.4961000998387</v>
      </c>
      <c r="AJ297" s="36">
        <v>98.142545654297919</v>
      </c>
      <c r="AK297" s="36">
        <v>4918.0579472760373</v>
      </c>
      <c r="AL297" s="36">
        <v>14040.22092304688</v>
      </c>
      <c r="AM297" s="36">
        <v>6940.7105705690574</v>
      </c>
      <c r="AN297" s="36">
        <v>8304.9516281250108</v>
      </c>
      <c r="AO297" s="36">
        <v>31903.236626324222</v>
      </c>
      <c r="AP297" s="36">
        <v>503.49434290260251</v>
      </c>
      <c r="AQ297" s="36">
        <v>36217.607675812542</v>
      </c>
      <c r="AR297" s="36">
        <v>36670.860554335959</v>
      </c>
      <c r="AS297" s="36">
        <v>36111.348654937523</v>
      </c>
      <c r="AT297" s="36">
        <v>16658.472596296902</v>
      </c>
      <c r="AU297" s="36">
        <v>35912.122798828161</v>
      </c>
      <c r="AV297" s="36">
        <v>8204.4386789843811</v>
      </c>
      <c r="AW297" s="36">
        <v>5670.2098388672011</v>
      </c>
      <c r="AX297" s="36">
        <v>25880.609218750014</v>
      </c>
      <c r="AY297" s="36">
        <v>35593.776977453155</v>
      </c>
    </row>
    <row r="298" spans="1:51" x14ac:dyDescent="0.25">
      <c r="A298" s="34">
        <v>44209</v>
      </c>
      <c r="B298" s="35">
        <v>9</v>
      </c>
      <c r="C298" s="36">
        <v>26457.594013343758</v>
      </c>
      <c r="D298" s="36">
        <v>32839.126995359074</v>
      </c>
      <c r="E298" s="36">
        <v>13346.410121096218</v>
      </c>
      <c r="F298" s="36">
        <v>50692.476839843745</v>
      </c>
      <c r="G298" s="36">
        <v>29480.995503091039</v>
      </c>
      <c r="H298" s="36">
        <v>11996.524416296908</v>
      </c>
      <c r="I298" s="36">
        <v>28886.65770266407</v>
      </c>
      <c r="J298" s="36">
        <v>124.83537100000001</v>
      </c>
      <c r="K298" s="36">
        <v>15779.786325968771</v>
      </c>
      <c r="L298" s="36">
        <v>9715.7896739531261</v>
      </c>
      <c r="M298" s="36">
        <v>31724.854981900527</v>
      </c>
      <c r="N298" s="36">
        <v>12864.113378906261</v>
      </c>
      <c r="O298" s="36">
        <v>43126.859897257818</v>
      </c>
      <c r="P298" s="36">
        <v>3767.1254271316138</v>
      </c>
      <c r="Q298" s="36">
        <v>34.123744000000002</v>
      </c>
      <c r="R298" s="36">
        <v>4138.7213623046882</v>
      </c>
      <c r="S298" s="36">
        <v>36789.133623046888</v>
      </c>
      <c r="T298" s="36">
        <v>11545.921829750021</v>
      </c>
      <c r="U298" s="36">
        <v>5866.9530234374997</v>
      </c>
      <c r="V298" s="36">
        <v>48293.123607281246</v>
      </c>
      <c r="W298" s="36">
        <v>4922.9163818359502</v>
      </c>
      <c r="X298" s="36">
        <v>12452.860989787332</v>
      </c>
      <c r="Y298" s="36">
        <v>25590.050021963743</v>
      </c>
      <c r="Z298" s="36">
        <v>287.51908050537111</v>
      </c>
      <c r="AA298" s="36">
        <v>16505.964602093773</v>
      </c>
      <c r="AB298" s="36">
        <v>21470.928050781276</v>
      </c>
      <c r="AC298" s="36">
        <v>21429.290897482439</v>
      </c>
      <c r="AD298" s="36">
        <v>25286.200414718747</v>
      </c>
      <c r="AE298" s="36">
        <v>5581.0471534098406</v>
      </c>
      <c r="AF298" s="36">
        <v>11.560282258064516</v>
      </c>
      <c r="AG298" s="36">
        <v>17691.486683468749</v>
      </c>
      <c r="AH298" s="36">
        <v>28586.098381343756</v>
      </c>
      <c r="AI298" s="36">
        <v>4244.4839038767122</v>
      </c>
      <c r="AJ298" s="36">
        <v>140.85893823242077</v>
      </c>
      <c r="AK298" s="36">
        <v>5640.0024203840658</v>
      </c>
      <c r="AL298" s="36">
        <v>15150.77943256252</v>
      </c>
      <c r="AM298" s="36">
        <v>9097.3489778268959</v>
      </c>
      <c r="AN298" s="36">
        <v>9022.2627337500089</v>
      </c>
      <c r="AO298" s="36">
        <v>38401.739037781255</v>
      </c>
      <c r="AP298" s="36">
        <v>653.15969894921795</v>
      </c>
      <c r="AQ298" s="36">
        <v>45306.455892484417</v>
      </c>
      <c r="AR298" s="36">
        <v>45695.382912289067</v>
      </c>
      <c r="AS298" s="36">
        <v>41135.159123281272</v>
      </c>
      <c r="AT298" s="36">
        <v>20637.068507640623</v>
      </c>
      <c r="AU298" s="36">
        <v>42841.706769531258</v>
      </c>
      <c r="AV298" s="36">
        <v>10324.579214218753</v>
      </c>
      <c r="AW298" s="36">
        <v>4948.3504333496094</v>
      </c>
      <c r="AX298" s="36">
        <v>29141.151706542991</v>
      </c>
      <c r="AY298" s="36">
        <v>45532.628192265634</v>
      </c>
    </row>
    <row r="299" spans="1:51" x14ac:dyDescent="0.25">
      <c r="A299" s="34">
        <v>44209</v>
      </c>
      <c r="B299" s="35">
        <v>10</v>
      </c>
      <c r="C299" s="36">
        <v>30625.989612687492</v>
      </c>
      <c r="D299" s="36">
        <v>37346.593999827841</v>
      </c>
      <c r="E299" s="36">
        <v>15454.078451033705</v>
      </c>
      <c r="F299" s="36">
        <v>58103.984910156243</v>
      </c>
      <c r="G299" s="36">
        <v>34972.070883119544</v>
      </c>
      <c r="H299" s="36">
        <v>12829.209898734391</v>
      </c>
      <c r="I299" s="36">
        <v>33314.321237390628</v>
      </c>
      <c r="J299" s="36">
        <v>142.21704399999999</v>
      </c>
      <c r="K299" s="36">
        <v>17802.876540015641</v>
      </c>
      <c r="L299" s="36">
        <v>10868.279460398428</v>
      </c>
      <c r="M299" s="36">
        <v>35758.292219156887</v>
      </c>
      <c r="N299" s="36">
        <v>14853.87612109375</v>
      </c>
      <c r="O299" s="36">
        <v>48647.699264203125</v>
      </c>
      <c r="P299" s="36">
        <v>3961.4895974418141</v>
      </c>
      <c r="Q299" s="36">
        <v>35.616616</v>
      </c>
      <c r="R299" s="36">
        <v>4660.1682617187507</v>
      </c>
      <c r="S299" s="36">
        <v>41299.786679687517</v>
      </c>
      <c r="T299" s="36">
        <v>13550.691393335972</v>
      </c>
      <c r="U299" s="36">
        <v>6595.9358017578097</v>
      </c>
      <c r="V299" s="36">
        <v>54307.913586937495</v>
      </c>
      <c r="W299" s="36">
        <v>5735.2411132812604</v>
      </c>
      <c r="X299" s="36">
        <v>14197.543177834199</v>
      </c>
      <c r="Y299" s="36">
        <v>28733.765345001571</v>
      </c>
      <c r="Z299" s="36">
        <v>247.50334945678708</v>
      </c>
      <c r="AA299" s="36">
        <v>19278.285627843776</v>
      </c>
      <c r="AB299" s="36">
        <v>24139.277684687513</v>
      </c>
      <c r="AC299" s="36">
        <v>24305.631150930592</v>
      </c>
      <c r="AD299" s="36">
        <v>28407.399106156256</v>
      </c>
      <c r="AE299" s="36">
        <v>6333.0025765661157</v>
      </c>
      <c r="AF299" s="36">
        <v>11.560282258064516</v>
      </c>
      <c r="AG299" s="36">
        <v>19656.95575134375</v>
      </c>
      <c r="AH299" s="36">
        <v>32738.488616374998</v>
      </c>
      <c r="AI299" s="36">
        <v>4820.180437940804</v>
      </c>
      <c r="AJ299" s="36">
        <v>179.04463916015595</v>
      </c>
      <c r="AK299" s="36">
        <v>6140.4539385329781</v>
      </c>
      <c r="AL299" s="36">
        <v>16424.306552765651</v>
      </c>
      <c r="AM299" s="36">
        <v>11202.809255490947</v>
      </c>
      <c r="AN299" s="36">
        <v>9337.578609687509</v>
      </c>
      <c r="AO299" s="36">
        <v>44102.756655929683</v>
      </c>
      <c r="AP299" s="36">
        <v>792.72318923144405</v>
      </c>
      <c r="AQ299" s="36">
        <v>53569.570578578132</v>
      </c>
      <c r="AR299" s="36">
        <v>52242.363269992209</v>
      </c>
      <c r="AS299" s="36">
        <v>45937.586364968767</v>
      </c>
      <c r="AT299" s="36">
        <v>23205.461488515626</v>
      </c>
      <c r="AU299" s="36">
        <v>47429.054757812504</v>
      </c>
      <c r="AV299" s="36">
        <v>13634.821766656249</v>
      </c>
      <c r="AW299" s="36">
        <v>3635.4609069824137</v>
      </c>
      <c r="AX299" s="36">
        <v>32565.072757568363</v>
      </c>
      <c r="AY299" s="36">
        <v>53089.787993624988</v>
      </c>
    </row>
    <row r="300" spans="1:51" x14ac:dyDescent="0.25">
      <c r="A300" s="34">
        <v>44209</v>
      </c>
      <c r="B300" s="35">
        <v>11</v>
      </c>
      <c r="C300" s="36">
        <v>32725.631266718745</v>
      </c>
      <c r="D300" s="36">
        <v>40706.076908359079</v>
      </c>
      <c r="E300" s="36">
        <v>17491.911533611845</v>
      </c>
      <c r="F300" s="36">
        <v>62908.32269140624</v>
      </c>
      <c r="G300" s="36">
        <v>38929.539889130414</v>
      </c>
      <c r="H300" s="36">
        <v>12949.445818328157</v>
      </c>
      <c r="I300" s="36">
        <v>36060.463176796868</v>
      </c>
      <c r="J300" s="36">
        <v>150.40339299999999</v>
      </c>
      <c r="K300" s="36">
        <v>19114.631969281261</v>
      </c>
      <c r="L300" s="36">
        <v>12188.203747632826</v>
      </c>
      <c r="M300" s="36">
        <v>36780.233059082027</v>
      </c>
      <c r="N300" s="36">
        <v>16688.69223046875</v>
      </c>
      <c r="O300" s="36">
        <v>52137.922837250007</v>
      </c>
      <c r="P300" s="36">
        <v>3948.6516365156967</v>
      </c>
      <c r="Q300" s="36">
        <v>34.393993000000002</v>
      </c>
      <c r="R300" s="36">
        <v>5024.0890136718772</v>
      </c>
      <c r="S300" s="36">
        <v>44973.213582031261</v>
      </c>
      <c r="T300" s="36">
        <v>15667.218274875009</v>
      </c>
      <c r="U300" s="36">
        <v>7691.490246093761</v>
      </c>
      <c r="V300" s="36">
        <v>59923.6303796875</v>
      </c>
      <c r="W300" s="36">
        <v>6065.6558105468794</v>
      </c>
      <c r="X300" s="36">
        <v>15460.020484865428</v>
      </c>
      <c r="Y300" s="36">
        <v>29414.09035148433</v>
      </c>
      <c r="Z300" s="36">
        <v>212.18734420776383</v>
      </c>
      <c r="AA300" s="36">
        <v>21710.675277218757</v>
      </c>
      <c r="AB300" s="36">
        <v>25710.613597171876</v>
      </c>
      <c r="AC300" s="36">
        <v>26513.327476381892</v>
      </c>
      <c r="AD300" s="36">
        <v>31087.948822343755</v>
      </c>
      <c r="AE300" s="36">
        <v>7064.9881583942188</v>
      </c>
      <c r="AF300" s="36">
        <v>11.560282258064516</v>
      </c>
      <c r="AG300" s="36">
        <v>20734.558663250002</v>
      </c>
      <c r="AH300" s="36">
        <v>35629.349814718749</v>
      </c>
      <c r="AI300" s="36">
        <v>5323.8331565906037</v>
      </c>
      <c r="AJ300" s="36">
        <v>194.01423608398414</v>
      </c>
      <c r="AK300" s="36">
        <v>6315.1761471311565</v>
      </c>
      <c r="AL300" s="36">
        <v>17709.865337046911</v>
      </c>
      <c r="AM300" s="36">
        <v>12696.414958803443</v>
      </c>
      <c r="AN300" s="36">
        <v>10083.908267968771</v>
      </c>
      <c r="AO300" s="36">
        <v>47975.832390406249</v>
      </c>
      <c r="AP300" s="36">
        <v>860.15173300195283</v>
      </c>
      <c r="AQ300" s="36">
        <v>58351.559902093759</v>
      </c>
      <c r="AR300" s="36">
        <v>55588.870617062523</v>
      </c>
      <c r="AS300" s="36">
        <v>49357.518741734391</v>
      </c>
      <c r="AT300" s="36">
        <v>24527.118213500005</v>
      </c>
      <c r="AU300" s="36">
        <v>50086.695781249997</v>
      </c>
      <c r="AV300" s="36">
        <v>14704.069418906271</v>
      </c>
      <c r="AW300" s="36">
        <v>4858.9624328613336</v>
      </c>
      <c r="AX300" s="36">
        <v>35503.847757568386</v>
      </c>
      <c r="AY300" s="36">
        <v>57270.939601468766</v>
      </c>
    </row>
    <row r="301" spans="1:51" x14ac:dyDescent="0.25">
      <c r="A301" s="34">
        <v>44209</v>
      </c>
      <c r="B301" s="35">
        <v>12</v>
      </c>
      <c r="C301" s="36">
        <v>34439.881599750006</v>
      </c>
      <c r="D301" s="36">
        <v>42576.528029484078</v>
      </c>
      <c r="E301" s="36">
        <v>18802.259432424333</v>
      </c>
      <c r="F301" s="36">
        <v>66399.253414062507</v>
      </c>
      <c r="G301" s="36">
        <v>40974.34617833286</v>
      </c>
      <c r="H301" s="36">
        <v>13206.419552015652</v>
      </c>
      <c r="I301" s="36">
        <v>37786.647278585959</v>
      </c>
      <c r="J301" s="36">
        <v>162.20411999999999</v>
      </c>
      <c r="K301" s="36">
        <v>19835.174364500021</v>
      </c>
      <c r="L301" s="36">
        <v>12588.441248507792</v>
      </c>
      <c r="M301" s="36">
        <v>38307.957501439887</v>
      </c>
      <c r="N301" s="36">
        <v>18345.41801171875</v>
      </c>
      <c r="O301" s="36">
        <v>54565.071899187511</v>
      </c>
      <c r="P301" s="36">
        <v>4267.0403426784887</v>
      </c>
      <c r="Q301" s="36">
        <v>34.959754000000004</v>
      </c>
      <c r="R301" s="36">
        <v>5378.042834472657</v>
      </c>
      <c r="S301" s="36">
        <v>47774.131833984378</v>
      </c>
      <c r="T301" s="36">
        <v>17200.908759921898</v>
      </c>
      <c r="U301" s="36">
        <v>8688.9842871093806</v>
      </c>
      <c r="V301" s="36">
        <v>63489.989600125002</v>
      </c>
      <c r="W301" s="36">
        <v>6091.3454101562502</v>
      </c>
      <c r="X301" s="36">
        <v>16991.714032615408</v>
      </c>
      <c r="Y301" s="36">
        <v>28968.135389625579</v>
      </c>
      <c r="Z301" s="36">
        <v>200.16946258544922</v>
      </c>
      <c r="AA301" s="36">
        <v>22201.258510343752</v>
      </c>
      <c r="AB301" s="36">
        <v>26490.184745437517</v>
      </c>
      <c r="AC301" s="36">
        <v>28547.598313259212</v>
      </c>
      <c r="AD301" s="36">
        <v>33488.783067593758</v>
      </c>
      <c r="AE301" s="36">
        <v>6870.2369296727375</v>
      </c>
      <c r="AF301" s="36">
        <v>11.560282258064516</v>
      </c>
      <c r="AG301" s="36">
        <v>21717.113692437495</v>
      </c>
      <c r="AH301" s="36">
        <v>38537.974667843744</v>
      </c>
      <c r="AI301" s="36">
        <v>5605.3732248618217</v>
      </c>
      <c r="AJ301" s="36">
        <v>193.26911889648619</v>
      </c>
      <c r="AK301" s="36">
        <v>6469.1833532365181</v>
      </c>
      <c r="AL301" s="36">
        <v>19319.695183468761</v>
      </c>
      <c r="AM301" s="36">
        <v>14256.450944350318</v>
      </c>
      <c r="AN301" s="36">
        <v>10322.58471101563</v>
      </c>
      <c r="AO301" s="36">
        <v>51139.080818921881</v>
      </c>
      <c r="AP301" s="36">
        <v>871.65205345800791</v>
      </c>
      <c r="AQ301" s="36">
        <v>61377.703463984362</v>
      </c>
      <c r="AR301" s="36">
        <v>58267.943458109396</v>
      </c>
      <c r="AS301" s="36">
        <v>52783.201814203145</v>
      </c>
      <c r="AT301" s="36">
        <v>25743.061144312509</v>
      </c>
      <c r="AU301" s="36">
        <v>53959.254335937512</v>
      </c>
      <c r="AV301" s="36">
        <v>14910.444932781254</v>
      </c>
      <c r="AW301" s="36">
        <v>6707.2551574706995</v>
      </c>
      <c r="AX301" s="36">
        <v>38105.770231933609</v>
      </c>
      <c r="AY301" s="36">
        <v>59761.841178343733</v>
      </c>
    </row>
    <row r="302" spans="1:51" x14ac:dyDescent="0.25">
      <c r="A302" s="34">
        <v>44209</v>
      </c>
      <c r="B302" s="35">
        <v>13</v>
      </c>
      <c r="C302" s="36">
        <v>36049.579977406225</v>
      </c>
      <c r="D302" s="36">
        <v>44710.635059046588</v>
      </c>
      <c r="E302" s="36">
        <v>19661.689200846216</v>
      </c>
      <c r="F302" s="36">
        <v>70307.221066406259</v>
      </c>
      <c r="G302" s="36">
        <v>43169.645709991099</v>
      </c>
      <c r="H302" s="36">
        <v>12998.523074718758</v>
      </c>
      <c r="I302" s="36">
        <v>39496.917055375008</v>
      </c>
      <c r="J302" s="36">
        <v>162.72333900000001</v>
      </c>
      <c r="K302" s="36">
        <v>20714.44598810939</v>
      </c>
      <c r="L302" s="36">
        <v>13342.85778968751</v>
      </c>
      <c r="M302" s="36">
        <v>38939.701421098383</v>
      </c>
      <c r="N302" s="36">
        <v>19695.932386718749</v>
      </c>
      <c r="O302" s="36">
        <v>57230.760514500013</v>
      </c>
      <c r="P302" s="36">
        <v>4495.3367562416406</v>
      </c>
      <c r="Q302" s="36">
        <v>35.069653000000002</v>
      </c>
      <c r="R302" s="36">
        <v>5952.5109619140703</v>
      </c>
      <c r="S302" s="36">
        <v>50733.129308593758</v>
      </c>
      <c r="T302" s="36">
        <v>18520.559986343775</v>
      </c>
      <c r="U302" s="36">
        <v>9533.3754023437705</v>
      </c>
      <c r="V302" s="36">
        <v>66251.965600906246</v>
      </c>
      <c r="W302" s="36">
        <v>6143.4737304687496</v>
      </c>
      <c r="X302" s="36">
        <v>16647.549267927945</v>
      </c>
      <c r="Y302" s="36">
        <v>30242.465147320621</v>
      </c>
      <c r="Z302" s="36">
        <v>218.97315368652349</v>
      </c>
      <c r="AA302" s="36">
        <v>23495.03990789063</v>
      </c>
      <c r="AB302" s="36">
        <v>27216.760890703132</v>
      </c>
      <c r="AC302" s="36">
        <v>30330.292213519839</v>
      </c>
      <c r="AD302" s="36">
        <v>36682.508831187515</v>
      </c>
      <c r="AE302" s="36">
        <v>7122.8291464977756</v>
      </c>
      <c r="AF302" s="36">
        <v>11.560282258064516</v>
      </c>
      <c r="AG302" s="36">
        <v>23197.142793874998</v>
      </c>
      <c r="AH302" s="36">
        <v>41314.539249687507</v>
      </c>
      <c r="AI302" s="36">
        <v>6168.247259762109</v>
      </c>
      <c r="AJ302" s="36">
        <v>203.02370214843904</v>
      </c>
      <c r="AK302" s="36">
        <v>6612.1284716768987</v>
      </c>
      <c r="AL302" s="36">
        <v>20945.820440296888</v>
      </c>
      <c r="AM302" s="36">
        <v>15362.044151647207</v>
      </c>
      <c r="AN302" s="36">
        <v>11117.548078984391</v>
      </c>
      <c r="AO302" s="36">
        <v>54614.744971453132</v>
      </c>
      <c r="AP302" s="36">
        <v>921.26109327050801</v>
      </c>
      <c r="AQ302" s="36">
        <v>63266.188567296886</v>
      </c>
      <c r="AR302" s="36">
        <v>60936.983210640639</v>
      </c>
      <c r="AS302" s="36">
        <v>56432.208807296891</v>
      </c>
      <c r="AT302" s="36">
        <v>26630.00563924999</v>
      </c>
      <c r="AU302" s="36">
        <v>58915.301667968757</v>
      </c>
      <c r="AV302" s="36">
        <v>15090.174629624998</v>
      </c>
      <c r="AW302" s="36">
        <v>8460.6136474609521</v>
      </c>
      <c r="AX302" s="36">
        <v>41226.925068359371</v>
      </c>
      <c r="AY302" s="36">
        <v>62029.707415218771</v>
      </c>
    </row>
    <row r="303" spans="1:51" x14ac:dyDescent="0.25">
      <c r="A303" s="34">
        <v>44209</v>
      </c>
      <c r="B303" s="35">
        <v>14</v>
      </c>
      <c r="C303" s="36">
        <v>37513.881556249973</v>
      </c>
      <c r="D303" s="36">
        <v>45366.538594890328</v>
      </c>
      <c r="E303" s="36">
        <v>20525.460229893099</v>
      </c>
      <c r="F303" s="36">
        <v>73665.023855468753</v>
      </c>
      <c r="G303" s="36">
        <v>43469.389742750871</v>
      </c>
      <c r="H303" s="36">
        <v>13001.89349309377</v>
      </c>
      <c r="I303" s="36">
        <v>40777.641465906258</v>
      </c>
      <c r="J303" s="36">
        <v>160.13558499999999</v>
      </c>
      <c r="K303" s="36">
        <v>21012.666235968762</v>
      </c>
      <c r="L303" s="36">
        <v>13015.245310414042</v>
      </c>
      <c r="M303" s="36">
        <v>39322.249165201829</v>
      </c>
      <c r="N303" s="36">
        <v>20403.207492187499</v>
      </c>
      <c r="O303" s="36">
        <v>59211.633729703142</v>
      </c>
      <c r="P303" s="36">
        <v>4589.2428067284245</v>
      </c>
      <c r="Q303" s="36">
        <v>35.204492000000002</v>
      </c>
      <c r="R303" s="36">
        <v>6528.3433471679737</v>
      </c>
      <c r="S303" s="36">
        <v>53263.012769531269</v>
      </c>
      <c r="T303" s="36">
        <v>19177.451725109375</v>
      </c>
      <c r="U303" s="36">
        <v>9957.7054804687596</v>
      </c>
      <c r="V303" s="36">
        <v>71499.164865062499</v>
      </c>
      <c r="W303" s="36">
        <v>6186.4747314453098</v>
      </c>
      <c r="X303" s="36">
        <v>16572.279209396645</v>
      </c>
      <c r="Y303" s="36">
        <v>31462.221072046235</v>
      </c>
      <c r="Z303" s="36">
        <v>185.8654745483399</v>
      </c>
      <c r="AA303" s="36">
        <v>24005.195434375011</v>
      </c>
      <c r="AB303" s="36">
        <v>27844.034801062502</v>
      </c>
      <c r="AC303" s="36">
        <v>31298.426140269672</v>
      </c>
      <c r="AD303" s="36">
        <v>39816.559416999997</v>
      </c>
      <c r="AE303" s="36">
        <v>8350.0836064559426</v>
      </c>
      <c r="AF303" s="36">
        <v>11.560282258064516</v>
      </c>
      <c r="AG303" s="36">
        <v>24406.280678125</v>
      </c>
      <c r="AH303" s="36">
        <v>44196.418400531242</v>
      </c>
      <c r="AI303" s="36">
        <v>6587.0572152889035</v>
      </c>
      <c r="AJ303" s="36">
        <v>170.61672753906299</v>
      </c>
      <c r="AK303" s="36">
        <v>6691.2909956594867</v>
      </c>
      <c r="AL303" s="36">
        <v>22743.322321187512</v>
      </c>
      <c r="AM303" s="36">
        <v>17314.647375787812</v>
      </c>
      <c r="AN303" s="36">
        <v>11523.46880218751</v>
      </c>
      <c r="AO303" s="36">
        <v>57501.627947445311</v>
      </c>
      <c r="AP303" s="36">
        <v>962.58233666992203</v>
      </c>
      <c r="AQ303" s="36">
        <v>64555.503314406262</v>
      </c>
      <c r="AR303" s="36">
        <v>63322.178297750041</v>
      </c>
      <c r="AS303" s="36">
        <v>59237.354743703138</v>
      </c>
      <c r="AT303" s="36">
        <v>26865.722174843744</v>
      </c>
      <c r="AU303" s="36">
        <v>62424.285945312506</v>
      </c>
      <c r="AV303" s="36">
        <v>15027.151376906259</v>
      </c>
      <c r="AW303" s="36">
        <v>9840.5885620117278</v>
      </c>
      <c r="AX303" s="36">
        <v>44986.880913085966</v>
      </c>
      <c r="AY303" s="36">
        <v>63905.701384593754</v>
      </c>
    </row>
    <row r="304" spans="1:51" x14ac:dyDescent="0.25">
      <c r="A304" s="34">
        <v>44209</v>
      </c>
      <c r="B304" s="35">
        <v>15</v>
      </c>
      <c r="C304" s="36">
        <v>36774.75906699997</v>
      </c>
      <c r="D304" s="36">
        <v>46656.976396140337</v>
      </c>
      <c r="E304" s="36">
        <v>21266.004142689955</v>
      </c>
      <c r="F304" s="36">
        <v>73129.353320312483</v>
      </c>
      <c r="G304" s="36">
        <v>46591.635453204777</v>
      </c>
      <c r="H304" s="36">
        <v>13556.637998859411</v>
      </c>
      <c r="I304" s="36">
        <v>41217.795633242196</v>
      </c>
      <c r="J304" s="36">
        <v>150.32751400000001</v>
      </c>
      <c r="K304" s="36">
        <v>21848.616660484389</v>
      </c>
      <c r="L304" s="36">
        <v>14106.108823617202</v>
      </c>
      <c r="M304" s="36">
        <v>41302.375523396819</v>
      </c>
      <c r="N304" s="36">
        <v>20591.847960937499</v>
      </c>
      <c r="O304" s="36">
        <v>59832.585287828129</v>
      </c>
      <c r="P304" s="36">
        <v>4610.6852928417738</v>
      </c>
      <c r="Q304" s="36">
        <v>36.965000000000003</v>
      </c>
      <c r="R304" s="36">
        <v>6826.4432495117271</v>
      </c>
      <c r="S304" s="36">
        <v>55234.855439453138</v>
      </c>
      <c r="T304" s="36">
        <v>19027.965859140641</v>
      </c>
      <c r="U304" s="36">
        <v>9575.4860449218904</v>
      </c>
      <c r="V304" s="36">
        <v>73060.38113234374</v>
      </c>
      <c r="W304" s="36">
        <v>6459.2713378906392</v>
      </c>
      <c r="X304" s="36">
        <v>17790.738668677914</v>
      </c>
      <c r="Y304" s="36">
        <v>31940.895435556034</v>
      </c>
      <c r="Z304" s="36">
        <v>195.20582489013668</v>
      </c>
      <c r="AA304" s="36">
        <v>26073.548392703149</v>
      </c>
      <c r="AB304" s="36">
        <v>27945.570745703131</v>
      </c>
      <c r="AC304" s="36">
        <v>31128.859963203951</v>
      </c>
      <c r="AD304" s="36">
        <v>40686.327023968755</v>
      </c>
      <c r="AE304" s="36">
        <v>8713.8976247498795</v>
      </c>
      <c r="AF304" s="36">
        <v>11.560282258064516</v>
      </c>
      <c r="AG304" s="36">
        <v>24904.112397687499</v>
      </c>
      <c r="AH304" s="36">
        <v>45737.665596625011</v>
      </c>
      <c r="AI304" s="36">
        <v>7213.080997247398</v>
      </c>
      <c r="AJ304" s="36">
        <v>220.5029919433602</v>
      </c>
      <c r="AK304" s="36">
        <v>6729.6746635993704</v>
      </c>
      <c r="AL304" s="36">
        <v>23753.278364046899</v>
      </c>
      <c r="AM304" s="36">
        <v>17833.71874135032</v>
      </c>
      <c r="AN304" s="36">
        <v>12243.175100937498</v>
      </c>
      <c r="AO304" s="36">
        <v>59724.426695390626</v>
      </c>
      <c r="AP304" s="36">
        <v>866.7871399921861</v>
      </c>
      <c r="AQ304" s="36">
        <v>65386.564115484383</v>
      </c>
      <c r="AR304" s="36">
        <v>65024.818768250014</v>
      </c>
      <c r="AS304" s="36">
        <v>61371.929289406282</v>
      </c>
      <c r="AT304" s="36">
        <v>28096.107580093769</v>
      </c>
      <c r="AU304" s="36">
        <v>62854.136304687505</v>
      </c>
      <c r="AV304" s="36">
        <v>16643.579290812522</v>
      </c>
      <c r="AW304" s="36">
        <v>10225.801635742197</v>
      </c>
      <c r="AX304" s="36">
        <v>46837.371071777357</v>
      </c>
      <c r="AY304" s="36">
        <v>64508.995573437489</v>
      </c>
    </row>
    <row r="305" spans="1:51" x14ac:dyDescent="0.25">
      <c r="A305" s="34">
        <v>44209</v>
      </c>
      <c r="B305" s="35">
        <v>16</v>
      </c>
      <c r="C305" s="36">
        <v>36344.804988906268</v>
      </c>
      <c r="D305" s="36">
        <v>47673.165309890319</v>
      </c>
      <c r="E305" s="36">
        <v>21352.280668314972</v>
      </c>
      <c r="F305" s="36">
        <v>72198.68415624999</v>
      </c>
      <c r="G305" s="36">
        <v>48118.810680335642</v>
      </c>
      <c r="H305" s="36">
        <v>14009.934380984394</v>
      </c>
      <c r="I305" s="36">
        <v>40813.159994156253</v>
      </c>
      <c r="J305" s="36">
        <v>152.71216200000001</v>
      </c>
      <c r="K305" s="36">
        <v>21817.29828307814</v>
      </c>
      <c r="L305" s="36">
        <v>14354.533697585921</v>
      </c>
      <c r="M305" s="36">
        <v>42254.531238482465</v>
      </c>
      <c r="N305" s="36">
        <v>21184.799386718751</v>
      </c>
      <c r="O305" s="36">
        <v>59109.16646973438</v>
      </c>
      <c r="P305" s="36">
        <v>4724.9672639976416</v>
      </c>
      <c r="Q305" s="36">
        <v>38.035604999999997</v>
      </c>
      <c r="R305" s="36">
        <v>6925.7276489257783</v>
      </c>
      <c r="S305" s="36">
        <v>55374.304214843767</v>
      </c>
      <c r="T305" s="36">
        <v>17802.061375890644</v>
      </c>
      <c r="U305" s="36">
        <v>8982.3965214843811</v>
      </c>
      <c r="V305" s="36">
        <v>73573.382851781251</v>
      </c>
      <c r="W305" s="36">
        <v>6685.2117675781201</v>
      </c>
      <c r="X305" s="36">
        <v>18323.502680881076</v>
      </c>
      <c r="Y305" s="36">
        <v>31156.014426558126</v>
      </c>
      <c r="Z305" s="36">
        <v>174.18150756835928</v>
      </c>
      <c r="AA305" s="36">
        <v>25755.275727140626</v>
      </c>
      <c r="AB305" s="36">
        <v>27554.246738484384</v>
      </c>
      <c r="AC305" s="36">
        <v>30515.318917743181</v>
      </c>
      <c r="AD305" s="36">
        <v>40343.23055759375</v>
      </c>
      <c r="AE305" s="36">
        <v>9068.5518705192335</v>
      </c>
      <c r="AF305" s="36">
        <v>11.560282258064516</v>
      </c>
      <c r="AG305" s="36">
        <v>24661.271893499998</v>
      </c>
      <c r="AH305" s="36">
        <v>46238.876184437511</v>
      </c>
      <c r="AI305" s="36">
        <v>7381.0463371808928</v>
      </c>
      <c r="AJ305" s="36">
        <v>208.63472045898516</v>
      </c>
      <c r="AK305" s="36">
        <v>6936.6303822395794</v>
      </c>
      <c r="AL305" s="36">
        <v>23683.585515015649</v>
      </c>
      <c r="AM305" s="36">
        <v>18652.881294334707</v>
      </c>
      <c r="AN305" s="36">
        <v>12392.62101734375</v>
      </c>
      <c r="AO305" s="36">
        <v>60143.742458828121</v>
      </c>
      <c r="AP305" s="36">
        <v>937.29241880273401</v>
      </c>
      <c r="AQ305" s="36">
        <v>65897.335958796888</v>
      </c>
      <c r="AR305" s="36">
        <v>64946.321471406256</v>
      </c>
      <c r="AS305" s="36">
        <v>61372.690406609399</v>
      </c>
      <c r="AT305" s="36">
        <v>28376.835148875005</v>
      </c>
      <c r="AU305" s="36">
        <v>62024.583945312508</v>
      </c>
      <c r="AV305" s="36">
        <v>17164.008511750006</v>
      </c>
      <c r="AW305" s="36">
        <v>9716.1489257812646</v>
      </c>
      <c r="AX305" s="36">
        <v>46890.29593261722</v>
      </c>
      <c r="AY305" s="36">
        <v>64750.178628843722</v>
      </c>
    </row>
    <row r="306" spans="1:51" x14ac:dyDescent="0.25">
      <c r="A306" s="34">
        <v>44209</v>
      </c>
      <c r="B306" s="35">
        <v>17</v>
      </c>
      <c r="C306" s="36">
        <v>35526.994724156291</v>
      </c>
      <c r="D306" s="36">
        <v>47482.433362577838</v>
      </c>
      <c r="E306" s="36">
        <v>20978.675178424342</v>
      </c>
      <c r="F306" s="36">
        <v>71371.72111718751</v>
      </c>
      <c r="G306" s="36">
        <v>47958.205126627894</v>
      </c>
      <c r="H306" s="36">
        <v>13510.8326144844</v>
      </c>
      <c r="I306" s="36">
        <v>39898.059719203135</v>
      </c>
      <c r="J306" s="36">
        <v>146.58358699999999</v>
      </c>
      <c r="K306" s="36">
        <v>21574.33834151565</v>
      </c>
      <c r="L306" s="36">
        <v>13901.158108773436</v>
      </c>
      <c r="M306" s="36">
        <v>41220.094823694228</v>
      </c>
      <c r="N306" s="36">
        <v>21458.68319140625</v>
      </c>
      <c r="O306" s="36">
        <v>58186.818047703142</v>
      </c>
      <c r="P306" s="36">
        <v>4797.8411192825242</v>
      </c>
      <c r="Q306" s="36">
        <v>37.587422000000004</v>
      </c>
      <c r="R306" s="36">
        <v>7090.2730712890734</v>
      </c>
      <c r="S306" s="36">
        <v>54959.211335937522</v>
      </c>
      <c r="T306" s="36">
        <v>18501.233748421899</v>
      </c>
      <c r="U306" s="36">
        <v>8985.0664511718805</v>
      </c>
      <c r="V306" s="36">
        <v>73044.848705593744</v>
      </c>
      <c r="W306" s="36">
        <v>6603.6152587890701</v>
      </c>
      <c r="X306" s="36">
        <v>18260.986942896681</v>
      </c>
      <c r="Y306" s="36">
        <v>31235.729213665505</v>
      </c>
      <c r="Z306" s="36">
        <v>168.1561254882813</v>
      </c>
      <c r="AA306" s="36">
        <v>24515.561918937507</v>
      </c>
      <c r="AB306" s="36">
        <v>26890.804788765628</v>
      </c>
      <c r="AC306" s="36">
        <v>29780.215371568182</v>
      </c>
      <c r="AD306" s="36">
        <v>40482.896192750006</v>
      </c>
      <c r="AE306" s="36">
        <v>9259.5897886872281</v>
      </c>
      <c r="AF306" s="36">
        <v>11.560282258064516</v>
      </c>
      <c r="AG306" s="36">
        <v>24262.808253406249</v>
      </c>
      <c r="AH306" s="36">
        <v>47004.353358500011</v>
      </c>
      <c r="AI306" s="36">
        <v>7539.3161999994518</v>
      </c>
      <c r="AJ306" s="36">
        <v>200.71706054687508</v>
      </c>
      <c r="AK306" s="36">
        <v>7045.4877023507343</v>
      </c>
      <c r="AL306" s="36">
        <v>23641.294611281268</v>
      </c>
      <c r="AM306" s="36">
        <v>19539.508872881579</v>
      </c>
      <c r="AN306" s="36">
        <v>11852.881758437499</v>
      </c>
      <c r="AO306" s="36">
        <v>60135.786178562499</v>
      </c>
      <c r="AP306" s="36">
        <v>1003.1619573710939</v>
      </c>
      <c r="AQ306" s="36">
        <v>64945.638783593749</v>
      </c>
      <c r="AR306" s="36">
        <v>65017.950009562519</v>
      </c>
      <c r="AS306" s="36">
        <v>61400.78370412501</v>
      </c>
      <c r="AT306" s="36">
        <v>28231.194431125004</v>
      </c>
      <c r="AU306" s="36">
        <v>61287.225015624994</v>
      </c>
      <c r="AV306" s="36">
        <v>19061.521882000001</v>
      </c>
      <c r="AW306" s="36">
        <v>7469.1319580078325</v>
      </c>
      <c r="AX306" s="36">
        <v>47178.605305175814</v>
      </c>
      <c r="AY306" s="36">
        <v>64224.860645812529</v>
      </c>
    </row>
    <row r="307" spans="1:51" x14ac:dyDescent="0.25">
      <c r="A307" s="34">
        <v>44209</v>
      </c>
      <c r="B307" s="35">
        <v>18</v>
      </c>
      <c r="C307" s="36">
        <v>34341.576827562523</v>
      </c>
      <c r="D307" s="36">
        <v>45927.72229948407</v>
      </c>
      <c r="E307" s="36">
        <v>19491.340352268082</v>
      </c>
      <c r="F307" s="36">
        <v>69672.831921875011</v>
      </c>
      <c r="G307" s="36">
        <v>44197.708946271116</v>
      </c>
      <c r="H307" s="36">
        <v>12184.197669312523</v>
      </c>
      <c r="I307" s="36">
        <v>37993.924631828158</v>
      </c>
      <c r="J307" s="36">
        <v>148.96745999999999</v>
      </c>
      <c r="K307" s="36">
        <v>20495.413323625009</v>
      </c>
      <c r="L307" s="36">
        <v>12267.598167750006</v>
      </c>
      <c r="M307" s="36">
        <v>38195.253965404823</v>
      </c>
      <c r="N307" s="36">
        <v>20655.336851562501</v>
      </c>
      <c r="O307" s="36">
        <v>55407.250503578136</v>
      </c>
      <c r="P307" s="36">
        <v>4718.6342497522583</v>
      </c>
      <c r="Q307" s="36">
        <v>37.119747000000004</v>
      </c>
      <c r="R307" s="36">
        <v>7161.5029296875018</v>
      </c>
      <c r="S307" s="36">
        <v>53358.788914062505</v>
      </c>
      <c r="T307" s="36">
        <v>17720.240774375026</v>
      </c>
      <c r="U307" s="36">
        <v>8327.5455390624993</v>
      </c>
      <c r="V307" s="36">
        <v>70920.036805343756</v>
      </c>
      <c r="W307" s="36">
        <v>5946.1749511718699</v>
      </c>
      <c r="X307" s="36">
        <v>17018.881988756053</v>
      </c>
      <c r="Y307" s="36">
        <v>29394.751924058357</v>
      </c>
      <c r="Z307" s="36">
        <v>198.14535690307611</v>
      </c>
      <c r="AA307" s="36">
        <v>22927.287832187529</v>
      </c>
      <c r="AB307" s="36">
        <v>25458.765469218757</v>
      </c>
      <c r="AC307" s="36">
        <v>28491.017789570251</v>
      </c>
      <c r="AD307" s="36">
        <v>40364.034451843749</v>
      </c>
      <c r="AE307" s="36">
        <v>9284.0606830279121</v>
      </c>
      <c r="AF307" s="36">
        <v>11.560282258064516</v>
      </c>
      <c r="AG307" s="36">
        <v>23392.771085656252</v>
      </c>
      <c r="AH307" s="36">
        <v>47198.580277031258</v>
      </c>
      <c r="AI307" s="36">
        <v>7491.5981861831287</v>
      </c>
      <c r="AJ307" s="36">
        <v>147.68193359375005</v>
      </c>
      <c r="AK307" s="36">
        <v>6717.9419607913715</v>
      </c>
      <c r="AL307" s="36">
        <v>23826.200135312509</v>
      </c>
      <c r="AM307" s="36">
        <v>18504.415085647212</v>
      </c>
      <c r="AN307" s="36">
        <v>12330.222885031249</v>
      </c>
      <c r="AO307" s="36">
        <v>57809.074783039054</v>
      </c>
      <c r="AP307" s="36">
        <v>808.37193266308509</v>
      </c>
      <c r="AQ307" s="36">
        <v>61411.052552312503</v>
      </c>
      <c r="AR307" s="36">
        <v>61594.798838015653</v>
      </c>
      <c r="AS307" s="36">
        <v>60530.294279296897</v>
      </c>
      <c r="AT307" s="36">
        <v>26971.529649500015</v>
      </c>
      <c r="AU307" s="36">
        <v>58793.914234374999</v>
      </c>
      <c r="AV307" s="36">
        <v>20014.228510093755</v>
      </c>
      <c r="AW307" s="36">
        <v>5637.3016967773401</v>
      </c>
      <c r="AX307" s="36">
        <v>47134.849279785187</v>
      </c>
      <c r="AY307" s="36">
        <v>61033.097233968714</v>
      </c>
    </row>
    <row r="308" spans="1:51" x14ac:dyDescent="0.25">
      <c r="A308" s="34">
        <v>44209</v>
      </c>
      <c r="B308" s="35">
        <v>19</v>
      </c>
      <c r="C308" s="36">
        <v>31379.996564937479</v>
      </c>
      <c r="D308" s="36">
        <v>41950.212404609068</v>
      </c>
      <c r="E308" s="36">
        <v>18133.537246611821</v>
      </c>
      <c r="F308" s="36">
        <v>65536.813621093752</v>
      </c>
      <c r="G308" s="36">
        <v>40863.808722842674</v>
      </c>
      <c r="H308" s="36">
        <v>10191.293043656282</v>
      </c>
      <c r="I308" s="36">
        <v>34036.743928628915</v>
      </c>
      <c r="J308" s="36">
        <v>158.61112600000001</v>
      </c>
      <c r="K308" s="36">
        <v>18837.20536823439</v>
      </c>
      <c r="L308" s="36">
        <v>10922.638983882807</v>
      </c>
      <c r="M308" s="36">
        <v>34285.912871802975</v>
      </c>
      <c r="N308" s="36">
        <v>19362.703179687502</v>
      </c>
      <c r="O308" s="36">
        <v>50731.798534453141</v>
      </c>
      <c r="P308" s="36">
        <v>4774.0798851266845</v>
      </c>
      <c r="Q308" s="36">
        <v>37.177318</v>
      </c>
      <c r="R308" s="36">
        <v>7083.1892089843714</v>
      </c>
      <c r="S308" s="36">
        <v>50946.143265625011</v>
      </c>
      <c r="T308" s="36">
        <v>16672.43632337503</v>
      </c>
      <c r="U308" s="36">
        <v>7449.8813730468901</v>
      </c>
      <c r="V308" s="36">
        <v>68533.040325312497</v>
      </c>
      <c r="W308" s="36">
        <v>5379.8378417968797</v>
      </c>
      <c r="X308" s="36">
        <v>15653.876494115404</v>
      </c>
      <c r="Y308" s="36">
        <v>27169.569088680128</v>
      </c>
      <c r="Z308" s="36">
        <v>214.35611816406248</v>
      </c>
      <c r="AA308" s="36">
        <v>21526.723840671879</v>
      </c>
      <c r="AB308" s="36">
        <v>22072.737712718768</v>
      </c>
      <c r="AC308" s="36">
        <v>26523.739206935203</v>
      </c>
      <c r="AD308" s="36">
        <v>39180.241489062508</v>
      </c>
      <c r="AE308" s="36">
        <v>8810.6156192692033</v>
      </c>
      <c r="AF308" s="36">
        <v>11.560282258064516</v>
      </c>
      <c r="AG308" s="36">
        <v>22420.601438093752</v>
      </c>
      <c r="AH308" s="36">
        <v>46963.615153656239</v>
      </c>
      <c r="AI308" s="36">
        <v>6990.67684626341</v>
      </c>
      <c r="AJ308" s="36">
        <v>118.12264062500026</v>
      </c>
      <c r="AK308" s="36">
        <v>6390.5140273424049</v>
      </c>
      <c r="AL308" s="36">
        <v>24175.107605968777</v>
      </c>
      <c r="AM308" s="36">
        <v>17090.256079115938</v>
      </c>
      <c r="AN308" s="36">
        <v>12194.4487034375</v>
      </c>
      <c r="AO308" s="36">
        <v>53165.94016198047</v>
      </c>
      <c r="AP308" s="36">
        <v>654.25567606445304</v>
      </c>
      <c r="AQ308" s="36">
        <v>54007.702525562505</v>
      </c>
      <c r="AR308" s="36">
        <v>56179.659365593776</v>
      </c>
      <c r="AS308" s="36">
        <v>58730.51594646876</v>
      </c>
      <c r="AT308" s="36">
        <v>23990.060836343771</v>
      </c>
      <c r="AU308" s="36">
        <v>55474.442529296895</v>
      </c>
      <c r="AV308" s="36">
        <v>19802.994732250001</v>
      </c>
      <c r="AW308" s="36">
        <v>6218.4807434082104</v>
      </c>
      <c r="AX308" s="36">
        <v>46774.589799804729</v>
      </c>
      <c r="AY308" s="36">
        <v>54166.555541500027</v>
      </c>
    </row>
    <row r="309" spans="1:51" x14ac:dyDescent="0.25">
      <c r="A309" s="34">
        <v>44209</v>
      </c>
      <c r="B309" s="35">
        <v>20</v>
      </c>
      <c r="C309" s="36">
        <v>27871.679443843754</v>
      </c>
      <c r="D309" s="36">
        <v>39940.196757234087</v>
      </c>
      <c r="E309" s="36">
        <v>17124.276038346226</v>
      </c>
      <c r="F309" s="36">
        <v>59488.635453125004</v>
      </c>
      <c r="G309" s="36">
        <v>39023.546157640274</v>
      </c>
      <c r="H309" s="36">
        <v>9434.4809860156402</v>
      </c>
      <c r="I309" s="36">
        <v>29985.065816085928</v>
      </c>
      <c r="J309" s="36">
        <v>163.86694800000001</v>
      </c>
      <c r="K309" s="36">
        <v>18087.481818671909</v>
      </c>
      <c r="L309" s="36">
        <v>10084.070151406268</v>
      </c>
      <c r="M309" s="36">
        <v>31419.652345013455</v>
      </c>
      <c r="N309" s="36">
        <v>17670.885531250002</v>
      </c>
      <c r="O309" s="36">
        <v>46886.316864437511</v>
      </c>
      <c r="P309" s="36">
        <v>4322.4938420396611</v>
      </c>
      <c r="Q309" s="36">
        <v>37.498362</v>
      </c>
      <c r="R309" s="36">
        <v>6902.4925292968783</v>
      </c>
      <c r="S309" s="36">
        <v>50265.400787109378</v>
      </c>
      <c r="T309" s="36">
        <v>15286.664920195331</v>
      </c>
      <c r="U309" s="36">
        <v>6759.1209570312603</v>
      </c>
      <c r="V309" s="36">
        <v>66336.026045968756</v>
      </c>
      <c r="W309" s="36">
        <v>4995.8820556640594</v>
      </c>
      <c r="X309" s="36">
        <v>14954.194217677959</v>
      </c>
      <c r="Y309" s="36">
        <v>25362.796745749165</v>
      </c>
      <c r="Z309" s="36">
        <v>254.95968826293941</v>
      </c>
      <c r="AA309" s="36">
        <v>20696.387896437511</v>
      </c>
      <c r="AB309" s="36">
        <v>19356.654818968771</v>
      </c>
      <c r="AC309" s="36">
        <v>24655.038701327376</v>
      </c>
      <c r="AD309" s="36">
        <v>38400.244980906238</v>
      </c>
      <c r="AE309" s="36">
        <v>8444.8312924567435</v>
      </c>
      <c r="AF309" s="36">
        <v>11.560282258064516</v>
      </c>
      <c r="AG309" s="36">
        <v>22268.053893968754</v>
      </c>
      <c r="AH309" s="36">
        <v>46560.411391281246</v>
      </c>
      <c r="AI309" s="36">
        <v>6502.9569132449451</v>
      </c>
      <c r="AJ309" s="36">
        <v>101.4862958984379</v>
      </c>
      <c r="AK309" s="36">
        <v>6321.7127511292947</v>
      </c>
      <c r="AL309" s="36">
        <v>24765.137514203147</v>
      </c>
      <c r="AM309" s="36">
        <v>16233.218773115932</v>
      </c>
      <c r="AN309" s="36">
        <v>11919.001976718751</v>
      </c>
      <c r="AO309" s="36">
        <v>49661.456241546875</v>
      </c>
      <c r="AP309" s="36">
        <v>567.53299503329526</v>
      </c>
      <c r="AQ309" s="36">
        <v>45448.700513687501</v>
      </c>
      <c r="AR309" s="36">
        <v>52751.271147593776</v>
      </c>
      <c r="AS309" s="36">
        <v>58589.876859187512</v>
      </c>
      <c r="AT309" s="36">
        <v>21339.408917765668</v>
      </c>
      <c r="AU309" s="36">
        <v>53080.037494140633</v>
      </c>
      <c r="AV309" s="36">
        <v>20214.180903468743</v>
      </c>
      <c r="AW309" s="36">
        <v>6406.4098205566406</v>
      </c>
      <c r="AX309" s="36">
        <v>46754.73784912112</v>
      </c>
      <c r="AY309" s="36">
        <v>45679.455839812501</v>
      </c>
    </row>
    <row r="310" spans="1:51" x14ac:dyDescent="0.25">
      <c r="A310" s="34">
        <v>44209</v>
      </c>
      <c r="B310" s="35">
        <v>21</v>
      </c>
      <c r="C310" s="36">
        <v>26605.644171109387</v>
      </c>
      <c r="D310" s="36">
        <v>39078.183122921575</v>
      </c>
      <c r="E310" s="36">
        <v>16863.989271127481</v>
      </c>
      <c r="F310" s="36">
        <v>55947.651707031247</v>
      </c>
      <c r="G310" s="36">
        <v>39367.326957228004</v>
      </c>
      <c r="H310" s="36">
        <v>8541.4537135703395</v>
      </c>
      <c r="I310" s="36">
        <v>27548.797719425795</v>
      </c>
      <c r="J310" s="36">
        <v>166.34587500000001</v>
      </c>
      <c r="K310" s="36">
        <v>17828.110571609392</v>
      </c>
      <c r="L310" s="36">
        <v>9301.989340789074</v>
      </c>
      <c r="M310" s="36">
        <v>30085.370398916246</v>
      </c>
      <c r="N310" s="36">
        <v>16626.473769531251</v>
      </c>
      <c r="O310" s="36">
        <v>45736.362504500001</v>
      </c>
      <c r="P310" s="36">
        <v>4350.8822574523019</v>
      </c>
      <c r="Q310" s="36">
        <v>37.694089999999996</v>
      </c>
      <c r="R310" s="36">
        <v>6726.7856689453201</v>
      </c>
      <c r="S310" s="36">
        <v>50471.52043359376</v>
      </c>
      <c r="T310" s="36">
        <v>14132.66303552347</v>
      </c>
      <c r="U310" s="36">
        <v>7275.7517060546998</v>
      </c>
      <c r="V310" s="36">
        <v>65328.8403530625</v>
      </c>
      <c r="W310" s="36">
        <v>5021.55517578126</v>
      </c>
      <c r="X310" s="36">
        <v>14654.778577099845</v>
      </c>
      <c r="Y310" s="36">
        <v>25122.955530113479</v>
      </c>
      <c r="Z310" s="36">
        <v>246.88316558837892</v>
      </c>
      <c r="AA310" s="36">
        <v>20625.659498109399</v>
      </c>
      <c r="AB310" s="36">
        <v>17584.531042062514</v>
      </c>
      <c r="AC310" s="36">
        <v>23446.174434375858</v>
      </c>
      <c r="AD310" s="36">
        <v>37690.824169906249</v>
      </c>
      <c r="AE310" s="36">
        <v>8664.7520615035792</v>
      </c>
      <c r="AF310" s="36">
        <v>11.560282258064516</v>
      </c>
      <c r="AG310" s="36">
        <v>22376.645433968752</v>
      </c>
      <c r="AH310" s="36">
        <v>46490.461499156248</v>
      </c>
      <c r="AI310" s="36">
        <v>6586.5891648430934</v>
      </c>
      <c r="AJ310" s="36">
        <v>92.744573730469881</v>
      </c>
      <c r="AK310" s="36">
        <v>6074.1103944290699</v>
      </c>
      <c r="AL310" s="36">
        <v>25813.012852062511</v>
      </c>
      <c r="AM310" s="36">
        <v>15518.204094131563</v>
      </c>
      <c r="AN310" s="36">
        <v>11885.31265953125</v>
      </c>
      <c r="AO310" s="36">
        <v>48043.534797015629</v>
      </c>
      <c r="AP310" s="36">
        <v>560.01306761352555</v>
      </c>
      <c r="AQ310" s="36">
        <v>40282.204633742207</v>
      </c>
      <c r="AR310" s="36">
        <v>51905.888754671883</v>
      </c>
      <c r="AS310" s="36">
        <v>59509.871620453159</v>
      </c>
      <c r="AT310" s="36">
        <v>19240.102883265663</v>
      </c>
      <c r="AU310" s="36">
        <v>51579.308273437498</v>
      </c>
      <c r="AV310" s="36">
        <v>21956.264640718764</v>
      </c>
      <c r="AW310" s="36">
        <v>6226.8597106933757</v>
      </c>
      <c r="AX310" s="36">
        <v>46868.907233886741</v>
      </c>
      <c r="AY310" s="36">
        <v>39948.626812109418</v>
      </c>
    </row>
    <row r="311" spans="1:51" x14ac:dyDescent="0.25">
      <c r="A311" s="34">
        <v>44209</v>
      </c>
      <c r="B311" s="35">
        <v>22</v>
      </c>
      <c r="C311" s="36">
        <v>28409.154513453137</v>
      </c>
      <c r="D311" s="36">
        <v>42103.775231796579</v>
      </c>
      <c r="E311" s="36">
        <v>19079.243266627454</v>
      </c>
      <c r="F311" s="36">
        <v>59333.761726562501</v>
      </c>
      <c r="G311" s="36">
        <v>43273.686096531252</v>
      </c>
      <c r="H311" s="36">
        <v>8850.5458870703333</v>
      </c>
      <c r="I311" s="36">
        <v>27476.048254312507</v>
      </c>
      <c r="J311" s="36">
        <v>178.144822</v>
      </c>
      <c r="K311" s="36">
        <v>19169.1759680469</v>
      </c>
      <c r="L311" s="36">
        <v>10041.846825773446</v>
      </c>
      <c r="M311" s="36">
        <v>32125.154174152063</v>
      </c>
      <c r="N311" s="36">
        <v>18462.66701171875</v>
      </c>
      <c r="O311" s="36">
        <v>47088.309417546887</v>
      </c>
      <c r="P311" s="36">
        <v>4713.239522578122</v>
      </c>
      <c r="Q311" s="36">
        <v>37.020389999999999</v>
      </c>
      <c r="R311" s="36">
        <v>7568.5389038085978</v>
      </c>
      <c r="S311" s="36">
        <v>55308.959380859393</v>
      </c>
      <c r="T311" s="36">
        <v>16094.040654820321</v>
      </c>
      <c r="U311" s="36">
        <v>8908.7361425781401</v>
      </c>
      <c r="V311" s="36">
        <v>71802.437937343755</v>
      </c>
      <c r="W311" s="36">
        <v>5554.448217773439</v>
      </c>
      <c r="X311" s="36">
        <v>15907.713229459212</v>
      </c>
      <c r="Y311" s="36">
        <v>26132.184957712663</v>
      </c>
      <c r="Z311" s="36">
        <v>226.40870529174808</v>
      </c>
      <c r="AA311" s="36">
        <v>23418.328781296877</v>
      </c>
      <c r="AB311" s="36">
        <v>17113.259791609391</v>
      </c>
      <c r="AC311" s="36">
        <v>25643.667071444037</v>
      </c>
      <c r="AD311" s="36">
        <v>42655.146976843753</v>
      </c>
      <c r="AE311" s="36">
        <v>10146.287252800477</v>
      </c>
      <c r="AF311" s="36">
        <v>11.560282258064516</v>
      </c>
      <c r="AG311" s="36">
        <v>24836.70548090625</v>
      </c>
      <c r="AH311" s="36">
        <v>51849.333749343758</v>
      </c>
      <c r="AI311" s="36">
        <v>7639.4936767578201</v>
      </c>
      <c r="AJ311" s="36">
        <v>96.525129150389944</v>
      </c>
      <c r="AK311" s="36">
        <v>6107.4998650703201</v>
      </c>
      <c r="AL311" s="36">
        <v>27732.574923062522</v>
      </c>
      <c r="AM311" s="36">
        <v>17111.275106662826</v>
      </c>
      <c r="AN311" s="36">
        <v>12190.926900781249</v>
      </c>
      <c r="AO311" s="36">
        <v>51466.869762804679</v>
      </c>
      <c r="AP311" s="36">
        <v>710.89466857910099</v>
      </c>
      <c r="AQ311" s="36">
        <v>39961.880846992208</v>
      </c>
      <c r="AR311" s="36">
        <v>55274.790795078145</v>
      </c>
      <c r="AS311" s="36">
        <v>64605.033167734393</v>
      </c>
      <c r="AT311" s="36">
        <v>20168.912405796898</v>
      </c>
      <c r="AU311" s="36">
        <v>54733.607087890639</v>
      </c>
      <c r="AV311" s="36">
        <v>25992.158287156242</v>
      </c>
      <c r="AW311" s="36">
        <v>7030.2283325195367</v>
      </c>
      <c r="AX311" s="36">
        <v>52800.878601074241</v>
      </c>
      <c r="AY311" s="36">
        <v>39191.17961332816</v>
      </c>
    </row>
    <row r="312" spans="1:51" x14ac:dyDescent="0.25">
      <c r="A312" s="34">
        <v>44209</v>
      </c>
      <c r="B312" s="35">
        <v>23</v>
      </c>
      <c r="C312" s="36">
        <v>27306.086804328133</v>
      </c>
      <c r="D312" s="36">
        <v>40661.040040109074</v>
      </c>
      <c r="E312" s="36">
        <v>17720.541593596223</v>
      </c>
      <c r="F312" s="36">
        <v>57206.520855468749</v>
      </c>
      <c r="G312" s="36">
        <v>42069.673424656248</v>
      </c>
      <c r="H312" s="36">
        <v>9006.7694762812698</v>
      </c>
      <c r="I312" s="36">
        <v>26100.829571320322</v>
      </c>
      <c r="J312" s="36">
        <v>164.92380599999998</v>
      </c>
      <c r="K312" s="36">
        <v>18694.890931203154</v>
      </c>
      <c r="L312" s="36">
        <v>10329.388251046874</v>
      </c>
      <c r="M312" s="36">
        <v>32200.89974853595</v>
      </c>
      <c r="N312" s="36">
        <v>17946.19793359375</v>
      </c>
      <c r="O312" s="36">
        <v>45172.81392742187</v>
      </c>
      <c r="P312" s="36">
        <v>4652.8969813867316</v>
      </c>
      <c r="Q312" s="36">
        <v>37.505856000000001</v>
      </c>
      <c r="R312" s="36">
        <v>7539.4883056640729</v>
      </c>
      <c r="S312" s="36">
        <v>54628.051458984381</v>
      </c>
      <c r="T312" s="36">
        <v>15520.255030218759</v>
      </c>
      <c r="U312" s="36">
        <v>8873.3124433593912</v>
      </c>
      <c r="V312" s="36">
        <v>69852.739610374992</v>
      </c>
      <c r="W312" s="36">
        <v>5461.7276123046904</v>
      </c>
      <c r="X312" s="36">
        <v>15705.191837037259</v>
      </c>
      <c r="Y312" s="36">
        <v>25637.986083073058</v>
      </c>
      <c r="Z312" s="36">
        <v>186.60911285400391</v>
      </c>
      <c r="AA312" s="36">
        <v>22551.052565203143</v>
      </c>
      <c r="AB312" s="36">
        <v>16420.0669484844</v>
      </c>
      <c r="AC312" s="36">
        <v>25344.801392772999</v>
      </c>
      <c r="AD312" s="36">
        <v>42214.955868718753</v>
      </c>
      <c r="AE312" s="36">
        <v>10654.075723003583</v>
      </c>
      <c r="AF312" s="36">
        <v>11.560282258064516</v>
      </c>
      <c r="AG312" s="36">
        <v>24222.077840000002</v>
      </c>
      <c r="AH312" s="36">
        <v>52374.090608375001</v>
      </c>
      <c r="AI312" s="36">
        <v>7598.0514892578194</v>
      </c>
      <c r="AJ312" s="36">
        <v>94.008396240234163</v>
      </c>
      <c r="AK312" s="36">
        <v>5846.1911110000101</v>
      </c>
      <c r="AL312" s="36">
        <v>27417.706556046887</v>
      </c>
      <c r="AM312" s="36">
        <v>16333.892724334717</v>
      </c>
      <c r="AN312" s="36">
        <v>12145.020569062501</v>
      </c>
      <c r="AO312" s="36">
        <v>51709.645997929685</v>
      </c>
      <c r="AP312" s="36">
        <v>737.40045166015602</v>
      </c>
      <c r="AQ312" s="36">
        <v>37940.701000867215</v>
      </c>
      <c r="AR312" s="36">
        <v>53678.209354039092</v>
      </c>
      <c r="AS312" s="36">
        <v>62869.892167671889</v>
      </c>
      <c r="AT312" s="36">
        <v>19649.893281359378</v>
      </c>
      <c r="AU312" s="36">
        <v>52522.933070312523</v>
      </c>
      <c r="AV312" s="36">
        <v>26057.997142781238</v>
      </c>
      <c r="AW312" s="36">
        <v>8034.7661132812536</v>
      </c>
      <c r="AX312" s="36">
        <v>52550.515930175803</v>
      </c>
      <c r="AY312" s="36">
        <v>37006.550922281298</v>
      </c>
    </row>
    <row r="313" spans="1:51" x14ac:dyDescent="0.25">
      <c r="A313" s="34">
        <v>44209</v>
      </c>
      <c r="B313" s="35">
        <v>24</v>
      </c>
      <c r="C313" s="36">
        <v>24431.02610492189</v>
      </c>
      <c r="D313" s="36">
        <v>36927.614385640329</v>
      </c>
      <c r="E313" s="36">
        <v>16299.043659189972</v>
      </c>
      <c r="F313" s="36">
        <v>50407.874105468749</v>
      </c>
      <c r="G313" s="36">
        <v>37220.48693543749</v>
      </c>
      <c r="H313" s="36">
        <v>8900.1824731015822</v>
      </c>
      <c r="I313" s="36">
        <v>23639.274346140621</v>
      </c>
      <c r="J313" s="36">
        <v>140.312624</v>
      </c>
      <c r="K313" s="36">
        <v>16947.102188906261</v>
      </c>
      <c r="L313" s="36">
        <v>10361.87568160937</v>
      </c>
      <c r="M313" s="36">
        <v>29424.954435384127</v>
      </c>
      <c r="N313" s="36">
        <v>16240.006152343751</v>
      </c>
      <c r="O313" s="36">
        <v>40703.02761782812</v>
      </c>
      <c r="P313" s="36">
        <v>4186.6874539179717</v>
      </c>
      <c r="Q313" s="36">
        <v>37.637371000000002</v>
      </c>
      <c r="R313" s="36">
        <v>6763.3910888671953</v>
      </c>
      <c r="S313" s="36">
        <v>49443.292726562519</v>
      </c>
      <c r="T313" s="36">
        <v>14005.610044984402</v>
      </c>
      <c r="U313" s="36">
        <v>7950.9008447265605</v>
      </c>
      <c r="V313" s="36">
        <v>64654.185497343751</v>
      </c>
      <c r="W313" s="36">
        <v>5222.8496826171995</v>
      </c>
      <c r="X313" s="36">
        <v>13806.473437099794</v>
      </c>
      <c r="Y313" s="36">
        <v>24920.402876920394</v>
      </c>
      <c r="Z313" s="36">
        <v>167.28310134887701</v>
      </c>
      <c r="AA313" s="36">
        <v>19689.562310093763</v>
      </c>
      <c r="AB313" s="36">
        <v>15100.149853328128</v>
      </c>
      <c r="AC313" s="36">
        <v>23028.985566532432</v>
      </c>
      <c r="AD313" s="36">
        <v>37586.853755750002</v>
      </c>
      <c r="AE313" s="36">
        <v>10456.913327433294</v>
      </c>
      <c r="AF313" s="36">
        <v>11.560282258064516</v>
      </c>
      <c r="AG313" s="36">
        <v>21744.656859812501</v>
      </c>
      <c r="AH313" s="36">
        <v>45515.285378062501</v>
      </c>
      <c r="AI313" s="36">
        <v>6743.5898193359508</v>
      </c>
      <c r="AJ313" s="36">
        <v>94.41973046874989</v>
      </c>
      <c r="AK313" s="36">
        <v>5656.6623438593797</v>
      </c>
      <c r="AL313" s="36">
        <v>24593.773711625032</v>
      </c>
      <c r="AM313" s="36">
        <v>14724.488886725328</v>
      </c>
      <c r="AN313" s="36">
        <v>11127.898385468761</v>
      </c>
      <c r="AO313" s="36">
        <v>47030.174612175782</v>
      </c>
      <c r="AP313" s="36">
        <v>677.17341613769497</v>
      </c>
      <c r="AQ313" s="36">
        <v>35679.78326828908</v>
      </c>
      <c r="AR313" s="36">
        <v>48742.078653882832</v>
      </c>
      <c r="AS313" s="36">
        <v>56314.382238906277</v>
      </c>
      <c r="AT313" s="36">
        <v>18632.710605703127</v>
      </c>
      <c r="AU313" s="36">
        <v>47084.223193359387</v>
      </c>
      <c r="AV313" s="36">
        <v>12887.560515906262</v>
      </c>
      <c r="AW313" s="36">
        <v>21248.510162353516</v>
      </c>
      <c r="AX313" s="36">
        <v>47321.970834960957</v>
      </c>
      <c r="AY313" s="36">
        <v>33858.794335625033</v>
      </c>
    </row>
    <row r="314" spans="1:51" x14ac:dyDescent="0.25">
      <c r="A314" s="34">
        <v>44210</v>
      </c>
      <c r="B314" s="35">
        <v>1</v>
      </c>
      <c r="C314" s="36">
        <v>21567.750891953143</v>
      </c>
      <c r="D314" s="36">
        <v>32390.924957609081</v>
      </c>
      <c r="E314" s="36">
        <v>14050.172557455591</v>
      </c>
      <c r="F314" s="36">
        <v>44179.23154492188</v>
      </c>
      <c r="G314" s="36">
        <v>31200.425889703143</v>
      </c>
      <c r="H314" s="36">
        <v>9072.138376828143</v>
      </c>
      <c r="I314" s="36">
        <v>21423.335360734392</v>
      </c>
      <c r="J314" s="36">
        <v>113.337339</v>
      </c>
      <c r="K314" s="36">
        <v>15057.974593031271</v>
      </c>
      <c r="L314" s="36">
        <v>8856.573962414066</v>
      </c>
      <c r="M314" s="36">
        <v>27834.368748362242</v>
      </c>
      <c r="N314" s="36">
        <v>14582.98894335938</v>
      </c>
      <c r="O314" s="36">
        <v>36243.268528257839</v>
      </c>
      <c r="P314" s="36">
        <v>3640.7348945976501</v>
      </c>
      <c r="Q314" s="36">
        <v>36.788181000000002</v>
      </c>
      <c r="R314" s="36">
        <v>5769.9941406250073</v>
      </c>
      <c r="S314" s="36">
        <v>42496.056322265642</v>
      </c>
      <c r="T314" s="36">
        <v>12590.554114109389</v>
      </c>
      <c r="U314" s="36">
        <v>7183.5524394531294</v>
      </c>
      <c r="V314" s="36">
        <v>54855.653017531251</v>
      </c>
      <c r="W314" s="36">
        <v>4727.2357421875004</v>
      </c>
      <c r="X314" s="36">
        <v>12732.94920680295</v>
      </c>
      <c r="Y314" s="36">
        <v>23067.386251903226</v>
      </c>
      <c r="Z314" s="36">
        <v>173.03045578002929</v>
      </c>
      <c r="AA314" s="36">
        <v>16545.669891156285</v>
      </c>
      <c r="AB314" s="36">
        <v>13976.6639799844</v>
      </c>
      <c r="AC314" s="36">
        <v>20471.82842626415</v>
      </c>
      <c r="AD314" s="36">
        <v>32013.497500749996</v>
      </c>
      <c r="AE314" s="36">
        <v>9124.3421848473372</v>
      </c>
      <c r="AF314" s="36">
        <v>11.560282258064516</v>
      </c>
      <c r="AG314" s="36">
        <v>18461.186902156245</v>
      </c>
      <c r="AH314" s="36">
        <v>38236.199929843744</v>
      </c>
      <c r="AI314" s="36">
        <v>5774.149584960951</v>
      </c>
      <c r="AJ314" s="36">
        <v>88.228263671875084</v>
      </c>
      <c r="AK314" s="36">
        <v>5150.7132348906298</v>
      </c>
      <c r="AL314" s="36">
        <v>21071.00335348439</v>
      </c>
      <c r="AM314" s="36">
        <v>12137.120485037851</v>
      </c>
      <c r="AN314" s="36">
        <v>10487.82628740626</v>
      </c>
      <c r="AO314" s="36">
        <v>41672.34569432812</v>
      </c>
      <c r="AP314" s="36">
        <v>622.18379211425804</v>
      </c>
      <c r="AQ314" s="36">
        <v>32945.344695351596</v>
      </c>
      <c r="AR314" s="36">
        <v>43062.980774484393</v>
      </c>
      <c r="AS314" s="36">
        <v>48295.430755109395</v>
      </c>
      <c r="AT314" s="36">
        <v>17410.379967812489</v>
      </c>
      <c r="AU314" s="36">
        <v>41370.297214843769</v>
      </c>
      <c r="AV314" s="36">
        <v>6664.9490915624992</v>
      </c>
      <c r="AW314" s="36">
        <v>22040.748626708984</v>
      </c>
      <c r="AX314" s="36">
        <v>40253.333232421886</v>
      </c>
      <c r="AY314" s="36">
        <v>31190.020737265648</v>
      </c>
    </row>
    <row r="315" spans="1:51" x14ac:dyDescent="0.25">
      <c r="A315" s="34">
        <v>44210</v>
      </c>
      <c r="B315" s="35">
        <v>2</v>
      </c>
      <c r="C315" s="36">
        <v>19680.804259468809</v>
      </c>
      <c r="D315" s="36">
        <v>29108.12009645284</v>
      </c>
      <c r="E315" s="36">
        <v>12430.412174846231</v>
      </c>
      <c r="F315" s="36">
        <v>39513.293812500015</v>
      </c>
      <c r="G315" s="36">
        <v>27288.284335203123</v>
      </c>
      <c r="H315" s="36">
        <v>8865.5716492890679</v>
      </c>
      <c r="I315" s="36">
        <v>19553.634953968754</v>
      </c>
      <c r="J315" s="36">
        <v>103.812725</v>
      </c>
      <c r="K315" s="36">
        <v>13149.333923585938</v>
      </c>
      <c r="L315" s="36">
        <v>8498.9577087265679</v>
      </c>
      <c r="M315" s="36">
        <v>25965.357494364442</v>
      </c>
      <c r="N315" s="36">
        <v>13165.037968750021</v>
      </c>
      <c r="O315" s="36">
        <v>32764.881349195337</v>
      </c>
      <c r="P315" s="36">
        <v>3391.0891771367205</v>
      </c>
      <c r="Q315" s="36">
        <v>35.358015000000002</v>
      </c>
      <c r="R315" s="36">
        <v>4823.1447631835954</v>
      </c>
      <c r="S315" s="36">
        <v>36490.862761718759</v>
      </c>
      <c r="T315" s="36">
        <v>11418.493656570341</v>
      </c>
      <c r="U315" s="36">
        <v>6571.2041123047002</v>
      </c>
      <c r="V315" s="36">
        <v>47424.50163243751</v>
      </c>
      <c r="W315" s="36">
        <v>4202.0589599609393</v>
      </c>
      <c r="X315" s="36">
        <v>11502.187571865445</v>
      </c>
      <c r="Y315" s="36">
        <v>21539.599944114238</v>
      </c>
      <c r="Z315" s="36">
        <v>182.71503585815432</v>
      </c>
      <c r="AA315" s="36">
        <v>13349.231390039075</v>
      </c>
      <c r="AB315" s="36">
        <v>13166.7781986094</v>
      </c>
      <c r="AC315" s="36">
        <v>18607.343159607652</v>
      </c>
      <c r="AD315" s="36">
        <v>27224.571988750002</v>
      </c>
      <c r="AE315" s="36">
        <v>8243.2148722223337</v>
      </c>
      <c r="AF315" s="36">
        <v>11.560282258064516</v>
      </c>
      <c r="AG315" s="36">
        <v>15709.191719874998</v>
      </c>
      <c r="AH315" s="36">
        <v>32400.828875593754</v>
      </c>
      <c r="AI315" s="36">
        <v>4865.9395263671895</v>
      </c>
      <c r="AJ315" s="36">
        <v>83.552830078124771</v>
      </c>
      <c r="AK315" s="36">
        <v>4831.3528442187599</v>
      </c>
      <c r="AL315" s="36">
        <v>17764.088451875032</v>
      </c>
      <c r="AM315" s="36">
        <v>9679.0010954206555</v>
      </c>
      <c r="AN315" s="36">
        <v>9153.8916211718897</v>
      </c>
      <c r="AO315" s="36">
        <v>36168.867101027347</v>
      </c>
      <c r="AP315" s="36">
        <v>571.30009460449196</v>
      </c>
      <c r="AQ315" s="36">
        <v>30706.421834015677</v>
      </c>
      <c r="AR315" s="36">
        <v>38108.178358015626</v>
      </c>
      <c r="AS315" s="36">
        <v>41225.892791015649</v>
      </c>
      <c r="AT315" s="36">
        <v>16515.143663406267</v>
      </c>
      <c r="AU315" s="36">
        <v>36688.337199218782</v>
      </c>
      <c r="AV315" s="36">
        <v>8888.9463104999959</v>
      </c>
      <c r="AW315" s="36">
        <v>14339.71640014649</v>
      </c>
      <c r="AX315" s="36">
        <v>33550.404422607433</v>
      </c>
      <c r="AY315" s="36">
        <v>29179.169152718765</v>
      </c>
    </row>
    <row r="316" spans="1:51" x14ac:dyDescent="0.25">
      <c r="A316" s="34">
        <v>44210</v>
      </c>
      <c r="B316" s="35">
        <v>3</v>
      </c>
      <c r="C316" s="36">
        <v>18896.894694890641</v>
      </c>
      <c r="D316" s="36">
        <v>26573.534447780978</v>
      </c>
      <c r="E316" s="36">
        <v>11583.625218322781</v>
      </c>
      <c r="F316" s="36">
        <v>37045.173365234383</v>
      </c>
      <c r="G316" s="36">
        <v>24341.592026093771</v>
      </c>
      <c r="H316" s="36">
        <v>8429.1143031562588</v>
      </c>
      <c r="I316" s="36">
        <v>18447.492860058599</v>
      </c>
      <c r="J316" s="36">
        <v>97.14644899999999</v>
      </c>
      <c r="K316" s="36">
        <v>12163.457539015641</v>
      </c>
      <c r="L316" s="36">
        <v>7772.6871519453234</v>
      </c>
      <c r="M316" s="36">
        <v>24870.408207811361</v>
      </c>
      <c r="N316" s="36">
        <v>12024.554710937509</v>
      </c>
      <c r="O316" s="36">
        <v>30447.595665656256</v>
      </c>
      <c r="P316" s="36">
        <v>3140.7911856914106</v>
      </c>
      <c r="Q316" s="36">
        <v>34.481088999999997</v>
      </c>
      <c r="R316" s="36">
        <v>4308.328588867189</v>
      </c>
      <c r="S316" s="36">
        <v>32352.200054687539</v>
      </c>
      <c r="T316" s="36">
        <v>10674.424224914072</v>
      </c>
      <c r="U316" s="36">
        <v>6220.3567158203196</v>
      </c>
      <c r="V316" s="36">
        <v>43683.81535200002</v>
      </c>
      <c r="W316" s="36">
        <v>4023.5303955078198</v>
      </c>
      <c r="X316" s="36">
        <v>10439.184508099846</v>
      </c>
      <c r="Y316" s="36">
        <v>21053.677365701755</v>
      </c>
      <c r="Z316" s="36">
        <v>190.5286260986328</v>
      </c>
      <c r="AA316" s="36">
        <v>10994.338911875027</v>
      </c>
      <c r="AB316" s="36">
        <v>12607.297535945323</v>
      </c>
      <c r="AC316" s="36">
        <v>17447.772271324866</v>
      </c>
      <c r="AD316" s="36">
        <v>24292.546915062496</v>
      </c>
      <c r="AE316" s="36">
        <v>7603.6595761442377</v>
      </c>
      <c r="AF316" s="36">
        <v>11.560282258064516</v>
      </c>
      <c r="AG316" s="36">
        <v>14154.541270656249</v>
      </c>
      <c r="AH316" s="36">
        <v>30258.239836375004</v>
      </c>
      <c r="AI316" s="36">
        <v>4296.9620605468808</v>
      </c>
      <c r="AJ316" s="36">
        <v>86.038296142577792</v>
      </c>
      <c r="AK316" s="36">
        <v>4725.2670046562598</v>
      </c>
      <c r="AL316" s="36">
        <v>15723.342864296892</v>
      </c>
      <c r="AM316" s="36">
        <v>8127.9993589050191</v>
      </c>
      <c r="AN316" s="36">
        <v>8626.5665652500102</v>
      </c>
      <c r="AO316" s="36">
        <v>32464.982522902344</v>
      </c>
      <c r="AP316" s="36">
        <v>551.41416931152298</v>
      </c>
      <c r="AQ316" s="36">
        <v>29444.977588945352</v>
      </c>
      <c r="AR316" s="36">
        <v>35018.676577343751</v>
      </c>
      <c r="AS316" s="36">
        <v>36836.111392156272</v>
      </c>
      <c r="AT316" s="36">
        <v>16115.813100546884</v>
      </c>
      <c r="AU316" s="36">
        <v>33820.261423828168</v>
      </c>
      <c r="AV316" s="36">
        <v>7358.9416014374947</v>
      </c>
      <c r="AW316" s="36">
        <v>12440.495483398443</v>
      </c>
      <c r="AX316" s="36">
        <v>29387.685150146484</v>
      </c>
      <c r="AY316" s="36">
        <v>28103.836782937524</v>
      </c>
    </row>
    <row r="317" spans="1:51" x14ac:dyDescent="0.25">
      <c r="A317" s="34">
        <v>44210</v>
      </c>
      <c r="B317" s="35">
        <v>4</v>
      </c>
      <c r="C317" s="36">
        <v>18306.244596937511</v>
      </c>
      <c r="D317" s="36">
        <v>25236.373170077837</v>
      </c>
      <c r="E317" s="36">
        <v>11022.925222166532</v>
      </c>
      <c r="F317" s="36">
        <v>35631.18744531252</v>
      </c>
      <c r="G317" s="36">
        <v>22323.597849796901</v>
      </c>
      <c r="H317" s="36">
        <v>8497.902473859378</v>
      </c>
      <c r="I317" s="36">
        <v>17950.401344125006</v>
      </c>
      <c r="J317" s="36">
        <v>90.891076999999996</v>
      </c>
      <c r="K317" s="36">
        <v>11643.22441936719</v>
      </c>
      <c r="L317" s="36">
        <v>7164.3827108203186</v>
      </c>
      <c r="M317" s="36">
        <v>24543.934943033841</v>
      </c>
      <c r="N317" s="36">
        <v>11554.92557226564</v>
      </c>
      <c r="O317" s="36">
        <v>29367.717025367205</v>
      </c>
      <c r="P317" s="36">
        <v>3098.6610130898371</v>
      </c>
      <c r="Q317" s="36">
        <v>33.940518999999995</v>
      </c>
      <c r="R317" s="36">
        <v>4005.1237854003916</v>
      </c>
      <c r="S317" s="36">
        <v>30180.352073242215</v>
      </c>
      <c r="T317" s="36">
        <v>10370.561590828142</v>
      </c>
      <c r="U317" s="36">
        <v>6007.5139042968904</v>
      </c>
      <c r="V317" s="36">
        <v>41488.811852656268</v>
      </c>
      <c r="W317" s="36">
        <v>3806.1413330078199</v>
      </c>
      <c r="X317" s="36">
        <v>9793.631184396716</v>
      </c>
      <c r="Y317" s="36">
        <v>20194.496666389667</v>
      </c>
      <c r="Z317" s="36">
        <v>156.60977951049799</v>
      </c>
      <c r="AA317" s="36">
        <v>9392.8556093750012</v>
      </c>
      <c r="AB317" s="36">
        <v>12423.63179458595</v>
      </c>
      <c r="AC317" s="36">
        <v>16540.911006585364</v>
      </c>
      <c r="AD317" s="36">
        <v>22499.174528781248</v>
      </c>
      <c r="AE317" s="36">
        <v>7327.5179863239309</v>
      </c>
      <c r="AF317" s="36">
        <v>11.560282258064516</v>
      </c>
      <c r="AG317" s="36">
        <v>13124.84938340625</v>
      </c>
      <c r="AH317" s="36">
        <v>27516.179151062504</v>
      </c>
      <c r="AI317" s="36">
        <v>3895.0465087890598</v>
      </c>
      <c r="AJ317" s="36">
        <v>80.743380126952957</v>
      </c>
      <c r="AK317" s="36">
        <v>4683.2621770078204</v>
      </c>
      <c r="AL317" s="36">
        <v>14263.46995893752</v>
      </c>
      <c r="AM317" s="36">
        <v>7184.3977471706476</v>
      </c>
      <c r="AN317" s="36">
        <v>8100.8466922031294</v>
      </c>
      <c r="AO317" s="36">
        <v>29936.812408218764</v>
      </c>
      <c r="AP317" s="36">
        <v>534.31231689453205</v>
      </c>
      <c r="AQ317" s="36">
        <v>28617.969112820338</v>
      </c>
      <c r="AR317" s="36">
        <v>33078.302754007833</v>
      </c>
      <c r="AS317" s="36">
        <v>34123.90099434377</v>
      </c>
      <c r="AT317" s="36">
        <v>15544.562295218777</v>
      </c>
      <c r="AU317" s="36">
        <v>32536.564644531267</v>
      </c>
      <c r="AV317" s="36">
        <v>7913.4100210312463</v>
      </c>
      <c r="AW317" s="36">
        <v>9036.0612182617351</v>
      </c>
      <c r="AX317" s="36">
        <v>27031.147163085952</v>
      </c>
      <c r="AY317" s="36">
        <v>27496.754114328156</v>
      </c>
    </row>
    <row r="318" spans="1:51" x14ac:dyDescent="0.25">
      <c r="A318" s="34">
        <v>44210</v>
      </c>
      <c r="B318" s="35">
        <v>5</v>
      </c>
      <c r="C318" s="36">
        <v>18149.340526500033</v>
      </c>
      <c r="D318" s="36">
        <v>24724.022572687216</v>
      </c>
      <c r="E318" s="36">
        <v>10086.658520604024</v>
      </c>
      <c r="F318" s="36">
        <v>34614.953121093757</v>
      </c>
      <c r="G318" s="36">
        <v>21059.932846609394</v>
      </c>
      <c r="H318" s="36">
        <v>8641.9668868359622</v>
      </c>
      <c r="I318" s="36">
        <v>17662.359292554702</v>
      </c>
      <c r="J318" s="36">
        <v>88.071761000000009</v>
      </c>
      <c r="K318" s="36">
        <v>11154.905945164071</v>
      </c>
      <c r="L318" s="36">
        <v>7151.5791491093642</v>
      </c>
      <c r="M318" s="36">
        <v>24111.745741373714</v>
      </c>
      <c r="N318" s="36">
        <v>11008.83637500001</v>
      </c>
      <c r="O318" s="36">
        <v>29011.913913617209</v>
      </c>
      <c r="P318" s="36">
        <v>3038.8003516953177</v>
      </c>
      <c r="Q318" s="36">
        <v>33.350378999999997</v>
      </c>
      <c r="R318" s="36">
        <v>3816.5160461425776</v>
      </c>
      <c r="S318" s="36">
        <v>29166.03084765626</v>
      </c>
      <c r="T318" s="36">
        <v>10262.178123437507</v>
      </c>
      <c r="U318" s="36">
        <v>5944.6845341796898</v>
      </c>
      <c r="V318" s="36">
        <v>40342.319231984387</v>
      </c>
      <c r="W318" s="36">
        <v>3543.2866699218803</v>
      </c>
      <c r="X318" s="36">
        <v>9645.194590959185</v>
      </c>
      <c r="Y318" s="36">
        <v>19984.866790881999</v>
      </c>
      <c r="Z318" s="36">
        <v>175.89065658569351</v>
      </c>
      <c r="AA318" s="36">
        <v>8783.0286434140944</v>
      </c>
      <c r="AB318" s="36">
        <v>12331.07033740626</v>
      </c>
      <c r="AC318" s="36">
        <v>16501.954737828306</v>
      </c>
      <c r="AD318" s="36">
        <v>21593.861510140643</v>
      </c>
      <c r="AE318" s="36">
        <v>7138.088368941083</v>
      </c>
      <c r="AF318" s="36">
        <v>11.560282258064516</v>
      </c>
      <c r="AG318" s="36">
        <v>12633.88215609375</v>
      </c>
      <c r="AH318" s="36">
        <v>26195.9048214375</v>
      </c>
      <c r="AI318" s="36">
        <v>3708.29304199219</v>
      </c>
      <c r="AJ318" s="36">
        <v>74.119761230470203</v>
      </c>
      <c r="AK318" s="36">
        <v>4618.21206942969</v>
      </c>
      <c r="AL318" s="36">
        <v>13540.150690476592</v>
      </c>
      <c r="AM318" s="36">
        <v>7088.3951718971875</v>
      </c>
      <c r="AN318" s="36">
        <v>8114.9718861250203</v>
      </c>
      <c r="AO318" s="36">
        <v>28672.839395953146</v>
      </c>
      <c r="AP318" s="36">
        <v>531.76844787597702</v>
      </c>
      <c r="AQ318" s="36">
        <v>28329.440066914103</v>
      </c>
      <c r="AR318" s="36">
        <v>32132.267892789077</v>
      </c>
      <c r="AS318" s="36">
        <v>32617.35380088284</v>
      </c>
      <c r="AT318" s="36">
        <v>15411.582744218782</v>
      </c>
      <c r="AU318" s="36">
        <v>31949.680273437516</v>
      </c>
      <c r="AV318" s="36">
        <v>11331.797950406268</v>
      </c>
      <c r="AW318" s="36">
        <v>4392.047454833988</v>
      </c>
      <c r="AX318" s="36">
        <v>25858.701893310568</v>
      </c>
      <c r="AY318" s="36">
        <v>27160.656582015639</v>
      </c>
    </row>
    <row r="319" spans="1:51" x14ac:dyDescent="0.25">
      <c r="A319" s="34">
        <v>44210</v>
      </c>
      <c r="B319" s="35">
        <v>6</v>
      </c>
      <c r="C319" s="36">
        <v>17954.422629046916</v>
      </c>
      <c r="D319" s="36">
        <v>24986.059097671583</v>
      </c>
      <c r="E319" s="36">
        <v>9644.2470790180905</v>
      </c>
      <c r="F319" s="36">
        <v>34700.301171875013</v>
      </c>
      <c r="G319" s="36">
        <v>21398.704142703129</v>
      </c>
      <c r="H319" s="36">
        <v>8822.6023773281395</v>
      </c>
      <c r="I319" s="36">
        <v>17939.790489921885</v>
      </c>
      <c r="J319" s="36">
        <v>80.633612999999997</v>
      </c>
      <c r="K319" s="36">
        <v>11366.015308937509</v>
      </c>
      <c r="L319" s="36">
        <v>7064.4837215078405</v>
      </c>
      <c r="M319" s="36">
        <v>24221.944413655601</v>
      </c>
      <c r="N319" s="36">
        <v>10981.152935546879</v>
      </c>
      <c r="O319" s="36">
        <v>29640.786723304722</v>
      </c>
      <c r="P319" s="36">
        <v>2990.749722628917</v>
      </c>
      <c r="Q319" s="36">
        <v>33.351835000000001</v>
      </c>
      <c r="R319" s="36">
        <v>3752.0097900390629</v>
      </c>
      <c r="S319" s="36">
        <v>29256.894896484409</v>
      </c>
      <c r="T319" s="36">
        <v>10284.787558226581</v>
      </c>
      <c r="U319" s="36">
        <v>5811.0093232421896</v>
      </c>
      <c r="V319" s="36">
        <v>39691.871219984387</v>
      </c>
      <c r="W319" s="36">
        <v>3498.98747558594</v>
      </c>
      <c r="X319" s="36">
        <v>9763.3091045373367</v>
      </c>
      <c r="Y319" s="36">
        <v>20090.135167853834</v>
      </c>
      <c r="Z319" s="36">
        <v>228.86955657958981</v>
      </c>
      <c r="AA319" s="36">
        <v>9582.051538492191</v>
      </c>
      <c r="AB319" s="36">
        <v>12693.76648723439</v>
      </c>
      <c r="AC319" s="36">
        <v>16570.115716675453</v>
      </c>
      <c r="AD319" s="36">
        <v>21504.852654625018</v>
      </c>
      <c r="AE319" s="36">
        <v>6616.2039778082626</v>
      </c>
      <c r="AF319" s="36">
        <v>11.560282258064516</v>
      </c>
      <c r="AG319" s="36">
        <v>12779.230853125</v>
      </c>
      <c r="AH319" s="36">
        <v>25977.860139812503</v>
      </c>
      <c r="AI319" s="36">
        <v>3747.1122802734499</v>
      </c>
      <c r="AJ319" s="36">
        <v>74.541956542968933</v>
      </c>
      <c r="AK319" s="36">
        <v>4602.9681138593805</v>
      </c>
      <c r="AL319" s="36">
        <v>13699.116152828152</v>
      </c>
      <c r="AM319" s="36">
        <v>6856.4560366003143</v>
      </c>
      <c r="AN319" s="36">
        <v>8012.3938732187598</v>
      </c>
      <c r="AO319" s="36">
        <v>28324.220346132817</v>
      </c>
      <c r="AP319" s="36">
        <v>513.30582427978504</v>
      </c>
      <c r="AQ319" s="36">
        <v>28508.001351773491</v>
      </c>
      <c r="AR319" s="36">
        <v>32093.112279511734</v>
      </c>
      <c r="AS319" s="36">
        <v>32991.672094070324</v>
      </c>
      <c r="AT319" s="36">
        <v>15341.817591062523</v>
      </c>
      <c r="AU319" s="36">
        <v>32065.504021484412</v>
      </c>
      <c r="AV319" s="36">
        <v>12026.919974312495</v>
      </c>
      <c r="AW319" s="36">
        <v>3901.4553222656282</v>
      </c>
      <c r="AX319" s="36">
        <v>25757.703355712903</v>
      </c>
      <c r="AY319" s="36">
        <v>27291.455675937545</v>
      </c>
    </row>
    <row r="320" spans="1:51" x14ac:dyDescent="0.25">
      <c r="A320" s="34">
        <v>44210</v>
      </c>
      <c r="B320" s="35">
        <v>7</v>
      </c>
      <c r="C320" s="36">
        <v>18626.210467078145</v>
      </c>
      <c r="D320" s="36">
        <v>26056.174463734071</v>
      </c>
      <c r="E320" s="36">
        <v>9798.5853581352785</v>
      </c>
      <c r="F320" s="36">
        <v>36274.014339843772</v>
      </c>
      <c r="G320" s="36">
        <v>21844.931933375017</v>
      </c>
      <c r="H320" s="36">
        <v>8756.3581692343942</v>
      </c>
      <c r="I320" s="36">
        <v>19380.88992890625</v>
      </c>
      <c r="J320" s="36">
        <v>90.534693000000004</v>
      </c>
      <c r="K320" s="36">
        <v>11857.081292492199</v>
      </c>
      <c r="L320" s="36">
        <v>7376.0256342812745</v>
      </c>
      <c r="M320" s="36">
        <v>24559.300904050353</v>
      </c>
      <c r="N320" s="36">
        <v>10912.880058593759</v>
      </c>
      <c r="O320" s="36">
        <v>32108.973150968777</v>
      </c>
      <c r="P320" s="36">
        <v>3128.8984610160924</v>
      </c>
      <c r="Q320" s="36">
        <v>33.903516999999994</v>
      </c>
      <c r="R320" s="36">
        <v>3766.8290954589856</v>
      </c>
      <c r="S320" s="36">
        <v>30215.412758789087</v>
      </c>
      <c r="T320" s="36">
        <v>9834.0220290390698</v>
      </c>
      <c r="U320" s="36">
        <v>5436.2977714843801</v>
      </c>
      <c r="V320" s="36">
        <v>40415.152529953149</v>
      </c>
      <c r="W320" s="36">
        <v>3584.2780273437502</v>
      </c>
      <c r="X320" s="36">
        <v>8730.0378582951198</v>
      </c>
      <c r="Y320" s="36">
        <v>21546.254437974279</v>
      </c>
      <c r="Z320" s="36">
        <v>224.2418247985841</v>
      </c>
      <c r="AA320" s="36">
        <v>10559.723972968761</v>
      </c>
      <c r="AB320" s="36">
        <v>13804.721834921891</v>
      </c>
      <c r="AC320" s="36">
        <v>17082.294187725256</v>
      </c>
      <c r="AD320" s="36">
        <v>22314.141743734392</v>
      </c>
      <c r="AE320" s="36">
        <v>5936.04218013641</v>
      </c>
      <c r="AF320" s="36">
        <v>11.560282258064516</v>
      </c>
      <c r="AG320" s="36">
        <v>13513.340214593751</v>
      </c>
      <c r="AH320" s="36">
        <v>26301.318603562497</v>
      </c>
      <c r="AI320" s="36">
        <v>3699.6841450585612</v>
      </c>
      <c r="AJ320" s="36">
        <v>69.478584960936985</v>
      </c>
      <c r="AK320" s="36">
        <v>4823.3214543651984</v>
      </c>
      <c r="AL320" s="36">
        <v>14155.031721968769</v>
      </c>
      <c r="AM320" s="36">
        <v>6728.3714909128366</v>
      </c>
      <c r="AN320" s="36">
        <v>8542.6191902187602</v>
      </c>
      <c r="AO320" s="36">
        <v>29271.700903601573</v>
      </c>
      <c r="AP320" s="36">
        <v>509.50827478027401</v>
      </c>
      <c r="AQ320" s="36">
        <v>30481.954461875022</v>
      </c>
      <c r="AR320" s="36">
        <v>33492.726086601557</v>
      </c>
      <c r="AS320" s="36">
        <v>34899.196873046902</v>
      </c>
      <c r="AT320" s="36">
        <v>15768.381879484399</v>
      </c>
      <c r="AU320" s="36">
        <v>33976.925212890652</v>
      </c>
      <c r="AV320" s="36">
        <v>11474.411444078132</v>
      </c>
      <c r="AW320" s="36">
        <v>3483.3415222168023</v>
      </c>
      <c r="AX320" s="36">
        <v>26088.741296386735</v>
      </c>
      <c r="AY320" s="36">
        <v>28947.7572830313</v>
      </c>
    </row>
    <row r="321" spans="1:51" x14ac:dyDescent="0.25">
      <c r="A321" s="34">
        <v>44210</v>
      </c>
      <c r="B321" s="35">
        <v>8</v>
      </c>
      <c r="C321" s="36">
        <v>21689.160477781294</v>
      </c>
      <c r="D321" s="36">
        <v>27648.66875792158</v>
      </c>
      <c r="E321" s="36">
        <v>10644.599879408714</v>
      </c>
      <c r="F321" s="36">
        <v>42022.249097656255</v>
      </c>
      <c r="G321" s="36">
        <v>23588.7035318569</v>
      </c>
      <c r="H321" s="36">
        <v>9507.764457242225</v>
      </c>
      <c r="I321" s="36">
        <v>23685.546492902362</v>
      </c>
      <c r="J321" s="36">
        <v>99.403239999999997</v>
      </c>
      <c r="K321" s="36">
        <v>13191.052038546883</v>
      </c>
      <c r="L321" s="36">
        <v>7742.7237633750137</v>
      </c>
      <c r="M321" s="36">
        <v>25774.072526489239</v>
      </c>
      <c r="N321" s="36">
        <v>10966.54754101564</v>
      </c>
      <c r="O321" s="36">
        <v>36210.135378515617</v>
      </c>
      <c r="P321" s="36">
        <v>3362.8675995966641</v>
      </c>
      <c r="Q321" s="36">
        <v>34.982944000000003</v>
      </c>
      <c r="R321" s="36">
        <v>3704.0689575195315</v>
      </c>
      <c r="S321" s="36">
        <v>31495.687454101597</v>
      </c>
      <c r="T321" s="36">
        <v>9790.7166199921994</v>
      </c>
      <c r="U321" s="36">
        <v>5090.4993603515595</v>
      </c>
      <c r="V321" s="36">
        <v>41451.174608562527</v>
      </c>
      <c r="W321" s="36">
        <v>3950.08674316406</v>
      </c>
      <c r="X321" s="36">
        <v>9731.9784868732422</v>
      </c>
      <c r="Y321" s="36">
        <v>22608.621222249654</v>
      </c>
      <c r="Z321" s="36">
        <v>212.33184066772475</v>
      </c>
      <c r="AA321" s="36">
        <v>12611.411119445342</v>
      </c>
      <c r="AB321" s="36">
        <v>17352.636474765644</v>
      </c>
      <c r="AC321" s="36">
        <v>18225.384027749991</v>
      </c>
      <c r="AD321" s="36">
        <v>22486.622568875013</v>
      </c>
      <c r="AE321" s="36">
        <v>5767.1121441598698</v>
      </c>
      <c r="AF321" s="36">
        <v>11.560282258064516</v>
      </c>
      <c r="AG321" s="36">
        <v>14926.914760375001</v>
      </c>
      <c r="AH321" s="36">
        <v>25938.2581403125</v>
      </c>
      <c r="AI321" s="36">
        <v>3552.487695304053</v>
      </c>
      <c r="AJ321" s="36">
        <v>99.329065429686807</v>
      </c>
      <c r="AK321" s="36">
        <v>5022.1132501994543</v>
      </c>
      <c r="AL321" s="36">
        <v>13977.613447656282</v>
      </c>
      <c r="AM321" s="36">
        <v>6509.8114996784352</v>
      </c>
      <c r="AN321" s="36">
        <v>8766.6293562031296</v>
      </c>
      <c r="AO321" s="36">
        <v>31762.319406593746</v>
      </c>
      <c r="AP321" s="36">
        <v>456.80408421115067</v>
      </c>
      <c r="AQ321" s="36">
        <v>36076.590317609414</v>
      </c>
      <c r="AR321" s="36">
        <v>36962.587452523454</v>
      </c>
      <c r="AS321" s="36">
        <v>36302.862507156256</v>
      </c>
      <c r="AT321" s="36">
        <v>16898.874273062524</v>
      </c>
      <c r="AU321" s="36">
        <v>37920.813171875016</v>
      </c>
      <c r="AV321" s="36">
        <v>9873.8550838749979</v>
      </c>
      <c r="AW321" s="36">
        <v>4083.2251586914213</v>
      </c>
      <c r="AX321" s="36">
        <v>25783.368686523449</v>
      </c>
      <c r="AY321" s="36">
        <v>35668.359607031271</v>
      </c>
    </row>
    <row r="322" spans="1:51" x14ac:dyDescent="0.25">
      <c r="A322" s="34">
        <v>44210</v>
      </c>
      <c r="B322" s="35">
        <v>9</v>
      </c>
      <c r="C322" s="36">
        <v>26250.570930093734</v>
      </c>
      <c r="D322" s="36">
        <v>32802.405734484084</v>
      </c>
      <c r="E322" s="36">
        <v>13386.806972439959</v>
      </c>
      <c r="F322" s="36">
        <v>50615.548128906245</v>
      </c>
      <c r="G322" s="36">
        <v>31928.121410870885</v>
      </c>
      <c r="H322" s="36">
        <v>11272.729823578142</v>
      </c>
      <c r="I322" s="36">
        <v>29081.798147171889</v>
      </c>
      <c r="J322" s="36">
        <v>116.612751</v>
      </c>
      <c r="K322" s="36">
        <v>15607.180097296901</v>
      </c>
      <c r="L322" s="36">
        <v>10213.702468015634</v>
      </c>
      <c r="M322" s="36">
        <v>29859.124696655279</v>
      </c>
      <c r="N322" s="36">
        <v>12820.728902343761</v>
      </c>
      <c r="O322" s="36">
        <v>43152.409278343759</v>
      </c>
      <c r="P322" s="36">
        <v>3866.2502656944316</v>
      </c>
      <c r="Q322" s="36">
        <v>36.071506999999997</v>
      </c>
      <c r="R322" s="36">
        <v>4123.0664794921877</v>
      </c>
      <c r="S322" s="36">
        <v>36783.002794921893</v>
      </c>
      <c r="T322" s="36">
        <v>11499.669817968772</v>
      </c>
      <c r="U322" s="36">
        <v>5824.0484873047008</v>
      </c>
      <c r="V322" s="36">
        <v>46729.705240999996</v>
      </c>
      <c r="W322" s="36">
        <v>4971.9347656250002</v>
      </c>
      <c r="X322" s="36">
        <v>11864.443061912352</v>
      </c>
      <c r="Y322" s="36">
        <v>26556.961161793548</v>
      </c>
      <c r="Z322" s="36">
        <v>250.42486358642577</v>
      </c>
      <c r="AA322" s="36">
        <v>17010.429589218769</v>
      </c>
      <c r="AB322" s="36">
        <v>21359.765734515651</v>
      </c>
      <c r="AC322" s="36">
        <v>20984.567657210919</v>
      </c>
      <c r="AD322" s="36">
        <v>25451.569305093748</v>
      </c>
      <c r="AE322" s="36">
        <v>5569.6788096442124</v>
      </c>
      <c r="AF322" s="36">
        <v>11.560282258064516</v>
      </c>
      <c r="AG322" s="36">
        <v>17926.874170968749</v>
      </c>
      <c r="AH322" s="36">
        <v>29080.699323687499</v>
      </c>
      <c r="AI322" s="36">
        <v>4745.5298492525289</v>
      </c>
      <c r="AJ322" s="36">
        <v>162.29769335937476</v>
      </c>
      <c r="AK322" s="36">
        <v>5759.6613830440356</v>
      </c>
      <c r="AL322" s="36">
        <v>15002.990018593771</v>
      </c>
      <c r="AM322" s="36">
        <v>8422.7536826472169</v>
      </c>
      <c r="AN322" s="36">
        <v>9199.4711914218897</v>
      </c>
      <c r="AO322" s="36">
        <v>38001.147464597656</v>
      </c>
      <c r="AP322" s="36">
        <v>612.2248926186528</v>
      </c>
      <c r="AQ322" s="36">
        <v>45270.628917656264</v>
      </c>
      <c r="AR322" s="36">
        <v>45732.92692395315</v>
      </c>
      <c r="AS322" s="36">
        <v>41329.311128125024</v>
      </c>
      <c r="AT322" s="36">
        <v>20802.649016171905</v>
      </c>
      <c r="AU322" s="36">
        <v>44810.426113281261</v>
      </c>
      <c r="AV322" s="36">
        <v>12878.114923999998</v>
      </c>
      <c r="AW322" s="36">
        <v>2707.9667968750082</v>
      </c>
      <c r="AX322" s="36">
        <v>29029.409779052752</v>
      </c>
      <c r="AY322" s="36">
        <v>45538.496478093744</v>
      </c>
    </row>
    <row r="323" spans="1:51" x14ac:dyDescent="0.25">
      <c r="A323" s="34">
        <v>44210</v>
      </c>
      <c r="B323" s="35">
        <v>10</v>
      </c>
      <c r="C323" s="36">
        <v>30226.789271749996</v>
      </c>
      <c r="D323" s="36">
        <v>37043.62359057783</v>
      </c>
      <c r="E323" s="36">
        <v>15199.322765971216</v>
      </c>
      <c r="F323" s="36">
        <v>57941.315648437499</v>
      </c>
      <c r="G323" s="36">
        <v>35227.932795736902</v>
      </c>
      <c r="H323" s="36">
        <v>12471.107412421889</v>
      </c>
      <c r="I323" s="36">
        <v>33364.295335968745</v>
      </c>
      <c r="J323" s="36">
        <v>127.21170700000002</v>
      </c>
      <c r="K323" s="36">
        <v>17555.776728750021</v>
      </c>
      <c r="L323" s="36">
        <v>11318.739721109379</v>
      </c>
      <c r="M323" s="36">
        <v>34880.667687677385</v>
      </c>
      <c r="N323" s="36">
        <v>14805.157152343751</v>
      </c>
      <c r="O323" s="36">
        <v>48632.945727265629</v>
      </c>
      <c r="P323" s="36">
        <v>4068.6986093615396</v>
      </c>
      <c r="Q323" s="36">
        <v>36.074298999999996</v>
      </c>
      <c r="R323" s="36">
        <v>4613.1722045898459</v>
      </c>
      <c r="S323" s="36">
        <v>41679.238115234388</v>
      </c>
      <c r="T323" s="36">
        <v>13694.4744220469</v>
      </c>
      <c r="U323" s="36">
        <v>6478.6468496093803</v>
      </c>
      <c r="V323" s="36">
        <v>52443.350656874994</v>
      </c>
      <c r="W323" s="36">
        <v>5768.2088867187495</v>
      </c>
      <c r="X323" s="36">
        <v>13555.599032693564</v>
      </c>
      <c r="Y323" s="36">
        <v>29198.091256378371</v>
      </c>
      <c r="Z323" s="36">
        <v>267.6919175720214</v>
      </c>
      <c r="AA323" s="36">
        <v>19843.686222546883</v>
      </c>
      <c r="AB323" s="36">
        <v>24082.20719992189</v>
      </c>
      <c r="AC323" s="36">
        <v>23753.643560500015</v>
      </c>
      <c r="AD323" s="36">
        <v>28382.948729781259</v>
      </c>
      <c r="AE323" s="36">
        <v>5976.4740690973704</v>
      </c>
      <c r="AF323" s="36">
        <v>11.560282258064516</v>
      </c>
      <c r="AG323" s="36">
        <v>20012.073497687496</v>
      </c>
      <c r="AH323" s="36">
        <v>33006.187940874996</v>
      </c>
      <c r="AI323" s="36">
        <v>5544.2402665605414</v>
      </c>
      <c r="AJ323" s="36">
        <v>225.71080834960975</v>
      </c>
      <c r="AK323" s="36">
        <v>6132.4980131820357</v>
      </c>
      <c r="AL323" s="36">
        <v>16226.13143542189</v>
      </c>
      <c r="AM323" s="36">
        <v>10237.729759209673</v>
      </c>
      <c r="AN323" s="36">
        <v>9617.3345373437605</v>
      </c>
      <c r="AO323" s="36">
        <v>43626.088589218751</v>
      </c>
      <c r="AP323" s="36">
        <v>809.28384443359312</v>
      </c>
      <c r="AQ323" s="36">
        <v>53735.42773079688</v>
      </c>
      <c r="AR323" s="36">
        <v>52033.397756125014</v>
      </c>
      <c r="AS323" s="36">
        <v>46174.789462968765</v>
      </c>
      <c r="AT323" s="36">
        <v>23298.965900890646</v>
      </c>
      <c r="AU323" s="36">
        <v>49991.62120898439</v>
      </c>
      <c r="AV323" s="36">
        <v>15985.838013000001</v>
      </c>
      <c r="AW323" s="36">
        <v>1599.05517578125</v>
      </c>
      <c r="AX323" s="36">
        <v>32660.326762695338</v>
      </c>
      <c r="AY323" s="36">
        <v>52851.928084593746</v>
      </c>
    </row>
    <row r="324" spans="1:51" x14ac:dyDescent="0.25">
      <c r="A324" s="34">
        <v>44210</v>
      </c>
      <c r="B324" s="35">
        <v>11</v>
      </c>
      <c r="C324" s="36">
        <v>32642.275271437462</v>
      </c>
      <c r="D324" s="36">
        <v>40206.739305077819</v>
      </c>
      <c r="E324" s="36">
        <v>17400.875440689968</v>
      </c>
      <c r="F324" s="36">
        <v>63065.712199218746</v>
      </c>
      <c r="G324" s="36">
        <v>38603.690941004737</v>
      </c>
      <c r="H324" s="36">
        <v>12617.711454000026</v>
      </c>
      <c r="I324" s="36">
        <v>36310.121955609393</v>
      </c>
      <c r="J324" s="36">
        <v>136.57775800000002</v>
      </c>
      <c r="K324" s="36">
        <v>18862.816549140654</v>
      </c>
      <c r="L324" s="36">
        <v>11875.149458289068</v>
      </c>
      <c r="M324" s="36">
        <v>37338.988596730072</v>
      </c>
      <c r="N324" s="36">
        <v>16350.88082421875</v>
      </c>
      <c r="O324" s="36">
        <v>52633.771803093754</v>
      </c>
      <c r="P324" s="36">
        <v>4025.8226698758308</v>
      </c>
      <c r="Q324" s="36">
        <v>35.655584000000005</v>
      </c>
      <c r="R324" s="36">
        <v>5102.0161376953129</v>
      </c>
      <c r="S324" s="36">
        <v>45325.72055273439</v>
      </c>
      <c r="T324" s="36">
        <v>15837.690089875025</v>
      </c>
      <c r="U324" s="36">
        <v>7562.6131015625106</v>
      </c>
      <c r="V324" s="36">
        <v>58061.080617343745</v>
      </c>
      <c r="W324" s="36">
        <v>6267.7208496093799</v>
      </c>
      <c r="X324" s="36">
        <v>14830.772224412376</v>
      </c>
      <c r="Y324" s="36">
        <v>30182.360053629483</v>
      </c>
      <c r="Z324" s="36">
        <v>225.23557540893552</v>
      </c>
      <c r="AA324" s="36">
        <v>21152.012763281269</v>
      </c>
      <c r="AB324" s="36">
        <v>25879.393463828139</v>
      </c>
      <c r="AC324" s="36">
        <v>26562.066048953115</v>
      </c>
      <c r="AD324" s="36">
        <v>31208.008773281246</v>
      </c>
      <c r="AE324" s="36">
        <v>7551.201938409843</v>
      </c>
      <c r="AF324" s="36">
        <v>11.560282258064516</v>
      </c>
      <c r="AG324" s="36">
        <v>21277.121832062501</v>
      </c>
      <c r="AH324" s="36">
        <v>36228.351862875003</v>
      </c>
      <c r="AI324" s="36">
        <v>5921.4640551692619</v>
      </c>
      <c r="AJ324" s="36">
        <v>248.36562841796905</v>
      </c>
      <c r="AK324" s="36">
        <v>6149.5396269147059</v>
      </c>
      <c r="AL324" s="36">
        <v>18022.421381703138</v>
      </c>
      <c r="AM324" s="36">
        <v>12189.42411813157</v>
      </c>
      <c r="AN324" s="36">
        <v>10477.34759428126</v>
      </c>
      <c r="AO324" s="36">
        <v>47769.45825565626</v>
      </c>
      <c r="AP324" s="36">
        <v>895.19003333398393</v>
      </c>
      <c r="AQ324" s="36">
        <v>58942.815849015627</v>
      </c>
      <c r="AR324" s="36">
        <v>55997.510660937514</v>
      </c>
      <c r="AS324" s="36">
        <v>50052.031844390644</v>
      </c>
      <c r="AT324" s="36">
        <v>24709.69400212499</v>
      </c>
      <c r="AU324" s="36">
        <v>52982.597957031263</v>
      </c>
      <c r="AV324" s="36">
        <v>16074.414275906242</v>
      </c>
      <c r="AW324" s="36">
        <v>3538.8657531738331</v>
      </c>
      <c r="AX324" s="36">
        <v>35703.39737548829</v>
      </c>
      <c r="AY324" s="36">
        <v>57226.894654281241</v>
      </c>
    </row>
    <row r="325" spans="1:51" x14ac:dyDescent="0.25">
      <c r="A325" s="34">
        <v>44210</v>
      </c>
      <c r="B325" s="35">
        <v>12</v>
      </c>
      <c r="C325" s="36">
        <v>34447.448682937509</v>
      </c>
      <c r="D325" s="36">
        <v>42154.153639890341</v>
      </c>
      <c r="E325" s="36">
        <v>18908.129565971201</v>
      </c>
      <c r="F325" s="36">
        <v>66488.209078125001</v>
      </c>
      <c r="G325" s="36">
        <v>41044.096283248393</v>
      </c>
      <c r="H325" s="36">
        <v>13131.44343421876</v>
      </c>
      <c r="I325" s="36">
        <v>38062.410604218756</v>
      </c>
      <c r="J325" s="36">
        <v>144.94196700000001</v>
      </c>
      <c r="K325" s="36">
        <v>19865.36231400002</v>
      </c>
      <c r="L325" s="36">
        <v>12642.951695554688</v>
      </c>
      <c r="M325" s="36">
        <v>38725.845561197915</v>
      </c>
      <c r="N325" s="36">
        <v>18310.3455703125</v>
      </c>
      <c r="O325" s="36">
        <v>55044.837367703141</v>
      </c>
      <c r="P325" s="36">
        <v>4228.1927296956073</v>
      </c>
      <c r="Q325" s="36">
        <v>35.685180000000003</v>
      </c>
      <c r="R325" s="36">
        <v>5528.8843017578129</v>
      </c>
      <c r="S325" s="36">
        <v>48091.14329492188</v>
      </c>
      <c r="T325" s="36">
        <v>17118.660583109391</v>
      </c>
      <c r="U325" s="36">
        <v>8588.8438632812595</v>
      </c>
      <c r="V325" s="36">
        <v>62526.595703781255</v>
      </c>
      <c r="W325" s="36">
        <v>6548.7597900390701</v>
      </c>
      <c r="X325" s="36">
        <v>16393.870624990472</v>
      </c>
      <c r="Y325" s="36">
        <v>29774.003548941211</v>
      </c>
      <c r="Z325" s="36">
        <v>218.89973297119136</v>
      </c>
      <c r="AA325" s="36">
        <v>22869.581335515646</v>
      </c>
      <c r="AB325" s="36">
        <v>26772.537270000012</v>
      </c>
      <c r="AC325" s="36">
        <v>28696.503727843752</v>
      </c>
      <c r="AD325" s="36">
        <v>33571.165019624998</v>
      </c>
      <c r="AE325" s="36">
        <v>7592.4331511682494</v>
      </c>
      <c r="AF325" s="36">
        <v>11.560282258064516</v>
      </c>
      <c r="AG325" s="36">
        <v>22255.565510749999</v>
      </c>
      <c r="AH325" s="36">
        <v>39110.851215625007</v>
      </c>
      <c r="AI325" s="36">
        <v>6350.5267584449584</v>
      </c>
      <c r="AJ325" s="36">
        <v>260.76863452148484</v>
      </c>
      <c r="AK325" s="36">
        <v>6467.8525893912138</v>
      </c>
      <c r="AL325" s="36">
        <v>19507.579867093758</v>
      </c>
      <c r="AM325" s="36">
        <v>13315.920278897207</v>
      </c>
      <c r="AN325" s="36">
        <v>10807.939746140641</v>
      </c>
      <c r="AO325" s="36">
        <v>51263.201141640624</v>
      </c>
      <c r="AP325" s="36">
        <v>950.71710213281199</v>
      </c>
      <c r="AQ325" s="36">
        <v>61574.302016703143</v>
      </c>
      <c r="AR325" s="36">
        <v>58921.961710679687</v>
      </c>
      <c r="AS325" s="36">
        <v>53197.593642625026</v>
      </c>
      <c r="AT325" s="36">
        <v>25491.177371375001</v>
      </c>
      <c r="AU325" s="36">
        <v>55483.072224609372</v>
      </c>
      <c r="AV325" s="36">
        <v>16010.559106125016</v>
      </c>
      <c r="AW325" s="36">
        <v>5010.5191955566497</v>
      </c>
      <c r="AX325" s="36">
        <v>38377.022524414082</v>
      </c>
      <c r="AY325" s="36">
        <v>59945.786758218761</v>
      </c>
    </row>
    <row r="326" spans="1:51" x14ac:dyDescent="0.25">
      <c r="A326" s="34">
        <v>44210</v>
      </c>
      <c r="B326" s="35">
        <v>13</v>
      </c>
      <c r="C326" s="36">
        <v>36475.443409749976</v>
      </c>
      <c r="D326" s="36">
        <v>44759.043104577824</v>
      </c>
      <c r="E326" s="36">
        <v>20424.756009768094</v>
      </c>
      <c r="F326" s="36">
        <v>70838.543871093745</v>
      </c>
      <c r="G326" s="36">
        <v>42812.753951894847</v>
      </c>
      <c r="H326" s="36">
        <v>12701.900840515656</v>
      </c>
      <c r="I326" s="36">
        <v>39697.688138851561</v>
      </c>
      <c r="J326" s="36">
        <v>147.57148799999999</v>
      </c>
      <c r="K326" s="36">
        <v>20816.27570475002</v>
      </c>
      <c r="L326" s="36">
        <v>13040.353002898451</v>
      </c>
      <c r="M326" s="36">
        <v>40388.652146747896</v>
      </c>
      <c r="N326" s="36">
        <v>19889.71446875</v>
      </c>
      <c r="O326" s="36">
        <v>57841.323696140629</v>
      </c>
      <c r="P326" s="36">
        <v>4546.2959443248646</v>
      </c>
      <c r="Q326" s="36">
        <v>30.386129</v>
      </c>
      <c r="R326" s="36">
        <v>6039.6757690429777</v>
      </c>
      <c r="S326" s="36">
        <v>51348.309050781267</v>
      </c>
      <c r="T326" s="36">
        <v>18670.16569704689</v>
      </c>
      <c r="U326" s="36">
        <v>9401.4466171875101</v>
      </c>
      <c r="V326" s="36">
        <v>67990.232967749995</v>
      </c>
      <c r="W326" s="36">
        <v>6965.2979492187606</v>
      </c>
      <c r="X326" s="36">
        <v>17045.006143209179</v>
      </c>
      <c r="Y326" s="36">
        <v>30048.139238856485</v>
      </c>
      <c r="Z326" s="36">
        <v>187.15598602294918</v>
      </c>
      <c r="AA326" s="36">
        <v>23316.684716156273</v>
      </c>
      <c r="AB326" s="36">
        <v>27521.114616765637</v>
      </c>
      <c r="AC326" s="36">
        <v>30496.690810265623</v>
      </c>
      <c r="AD326" s="36">
        <v>36873.169541843759</v>
      </c>
      <c r="AE326" s="36">
        <v>8535.7754163800073</v>
      </c>
      <c r="AF326" s="36">
        <v>11.560282258064516</v>
      </c>
      <c r="AG326" s="36">
        <v>23767.925605593748</v>
      </c>
      <c r="AH326" s="36">
        <v>41162.557247375</v>
      </c>
      <c r="AI326" s="36">
        <v>6684.0297770612033</v>
      </c>
      <c r="AJ326" s="36">
        <v>244.62877905273507</v>
      </c>
      <c r="AK326" s="36">
        <v>6469.4988871622481</v>
      </c>
      <c r="AL326" s="36">
        <v>21239.741249171886</v>
      </c>
      <c r="AM326" s="36">
        <v>15104.173469225305</v>
      </c>
      <c r="AN326" s="36">
        <v>11527.718578250009</v>
      </c>
      <c r="AO326" s="36">
        <v>54708.776253140619</v>
      </c>
      <c r="AP326" s="36">
        <v>973.14349441406205</v>
      </c>
      <c r="AQ326" s="36">
        <v>63374.107853843765</v>
      </c>
      <c r="AR326" s="36">
        <v>61909.632177406267</v>
      </c>
      <c r="AS326" s="36">
        <v>56750.191580609389</v>
      </c>
      <c r="AT326" s="36">
        <v>26629.156458500009</v>
      </c>
      <c r="AU326" s="36">
        <v>59071.238707031254</v>
      </c>
      <c r="AV326" s="36">
        <v>16966.355566281261</v>
      </c>
      <c r="AW326" s="36">
        <v>6137.3955078125064</v>
      </c>
      <c r="AX326" s="36">
        <v>41857.012722168001</v>
      </c>
      <c r="AY326" s="36">
        <v>62700.960751593753</v>
      </c>
    </row>
    <row r="327" spans="1:51" x14ac:dyDescent="0.25">
      <c r="A327" s="34">
        <v>44210</v>
      </c>
      <c r="B327" s="35">
        <v>14</v>
      </c>
      <c r="C327" s="36">
        <v>37715.385008843754</v>
      </c>
      <c r="D327" s="36">
        <v>46361.849741734084</v>
      </c>
      <c r="E327" s="36">
        <v>20961.124620736831</v>
      </c>
      <c r="F327" s="36">
        <v>74185.041078124981</v>
      </c>
      <c r="G327" s="36">
        <v>43825.617789423944</v>
      </c>
      <c r="H327" s="36">
        <v>12582.840150828151</v>
      </c>
      <c r="I327" s="36">
        <v>41330.870304523451</v>
      </c>
      <c r="J327" s="36">
        <v>155.94810799999999</v>
      </c>
      <c r="K327" s="36">
        <v>21146.60254550002</v>
      </c>
      <c r="L327" s="36">
        <v>12760.692427249989</v>
      </c>
      <c r="M327" s="36">
        <v>40004.056397460918</v>
      </c>
      <c r="N327" s="36">
        <v>20536.975105468751</v>
      </c>
      <c r="O327" s="36">
        <v>59748.93415901564</v>
      </c>
      <c r="P327" s="36">
        <v>4632.3260117241607</v>
      </c>
      <c r="Q327" s="36">
        <v>0</v>
      </c>
      <c r="R327" s="36">
        <v>6595.2245971679768</v>
      </c>
      <c r="S327" s="36">
        <v>53463.784990234388</v>
      </c>
      <c r="T327" s="36">
        <v>19454.438631406265</v>
      </c>
      <c r="U327" s="36">
        <v>9711.7004023437603</v>
      </c>
      <c r="V327" s="36">
        <v>72836.113826156259</v>
      </c>
      <c r="W327" s="36">
        <v>6207.8041259765705</v>
      </c>
      <c r="X327" s="36">
        <v>17416.954749599856</v>
      </c>
      <c r="Y327" s="36">
        <v>30743.964521880058</v>
      </c>
      <c r="Z327" s="36">
        <v>187.8876126098632</v>
      </c>
      <c r="AA327" s="36">
        <v>24705.112173406269</v>
      </c>
      <c r="AB327" s="36">
        <v>28289.027556375</v>
      </c>
      <c r="AC327" s="36">
        <v>31232.067750796887</v>
      </c>
      <c r="AD327" s="36">
        <v>39694.155237031249</v>
      </c>
      <c r="AE327" s="36">
        <v>9796.1288449438453</v>
      </c>
      <c r="AF327" s="36">
        <v>11.560282258064516</v>
      </c>
      <c r="AG327" s="36">
        <v>24668.585402750003</v>
      </c>
      <c r="AH327" s="36">
        <v>44757.345780593736</v>
      </c>
      <c r="AI327" s="36">
        <v>6532.2358033270739</v>
      </c>
      <c r="AJ327" s="36">
        <v>202.2748640136731</v>
      </c>
      <c r="AK327" s="36">
        <v>6554.8764898190502</v>
      </c>
      <c r="AL327" s="36">
        <v>23123.230594265639</v>
      </c>
      <c r="AM327" s="36">
        <v>16613.109505272179</v>
      </c>
      <c r="AN327" s="36">
        <v>11967.802200624999</v>
      </c>
      <c r="AO327" s="36">
        <v>57525.047763406255</v>
      </c>
      <c r="AP327" s="36">
        <v>974.41101036718783</v>
      </c>
      <c r="AQ327" s="36">
        <v>65119.022447859388</v>
      </c>
      <c r="AR327" s="36">
        <v>63950.756785195357</v>
      </c>
      <c r="AS327" s="36">
        <v>59778.161969984401</v>
      </c>
      <c r="AT327" s="36">
        <v>27360.32370528124</v>
      </c>
      <c r="AU327" s="36">
        <v>62573.700558593759</v>
      </c>
      <c r="AV327" s="36">
        <v>18093.16378693749</v>
      </c>
      <c r="AW327" s="36">
        <v>7490.4033203125018</v>
      </c>
      <c r="AX327" s="36">
        <v>45579.659699707045</v>
      </c>
      <c r="AY327" s="36">
        <v>64509.794310531288</v>
      </c>
    </row>
    <row r="328" spans="1:51" x14ac:dyDescent="0.25">
      <c r="A328" s="34">
        <v>44210</v>
      </c>
      <c r="B328" s="35">
        <v>15</v>
      </c>
      <c r="C328" s="36">
        <v>36643.018506218774</v>
      </c>
      <c r="D328" s="36">
        <v>48054.771820140326</v>
      </c>
      <c r="E328" s="36">
        <v>21520.212074721228</v>
      </c>
      <c r="F328" s="36">
        <v>72855.161269531251</v>
      </c>
      <c r="G328" s="36">
        <v>47201.896212705942</v>
      </c>
      <c r="H328" s="36">
        <v>12866.053740921896</v>
      </c>
      <c r="I328" s="36">
        <v>41444.72350699221</v>
      </c>
      <c r="J328" s="36">
        <v>154.639983</v>
      </c>
      <c r="K328" s="36">
        <v>21714.638653281272</v>
      </c>
      <c r="L328" s="36">
        <v>13234.529650374992</v>
      </c>
      <c r="M328" s="36">
        <v>41706.957604106923</v>
      </c>
      <c r="N328" s="36">
        <v>20620.773410156249</v>
      </c>
      <c r="O328" s="36">
        <v>59948.733132968773</v>
      </c>
      <c r="P328" s="36">
        <v>4648.2283900082921</v>
      </c>
      <c r="Q328" s="36">
        <v>6.5991249999999999</v>
      </c>
      <c r="R328" s="36">
        <v>6762.6316406250044</v>
      </c>
      <c r="S328" s="36">
        <v>55496.095835937522</v>
      </c>
      <c r="T328" s="36">
        <v>19081.203757421881</v>
      </c>
      <c r="U328" s="36">
        <v>9414.5492812500106</v>
      </c>
      <c r="V328" s="36">
        <v>73655.511847687492</v>
      </c>
      <c r="W328" s="36">
        <v>6480.9635742187493</v>
      </c>
      <c r="X328" s="36">
        <v>18140.048635896623</v>
      </c>
      <c r="Y328" s="36">
        <v>31065.563741433918</v>
      </c>
      <c r="Z328" s="36">
        <v>226.85851684570309</v>
      </c>
      <c r="AA328" s="36">
        <v>25937.560844484386</v>
      </c>
      <c r="AB328" s="36">
        <v>28144.444495624994</v>
      </c>
      <c r="AC328" s="36">
        <v>30673.385141046907</v>
      </c>
      <c r="AD328" s="36">
        <v>37841.993426031258</v>
      </c>
      <c r="AE328" s="36">
        <v>9785.9520381706443</v>
      </c>
      <c r="AF328" s="36">
        <v>11.560282258064516</v>
      </c>
      <c r="AG328" s="36">
        <v>25029.20880375</v>
      </c>
      <c r="AH328" s="36">
        <v>45766.417589593751</v>
      </c>
      <c r="AI328" s="36">
        <v>7043.0990800990658</v>
      </c>
      <c r="AJ328" s="36">
        <v>195.91465991210924</v>
      </c>
      <c r="AK328" s="36">
        <v>6750.1838687591817</v>
      </c>
      <c r="AL328" s="36">
        <v>23711.136581421892</v>
      </c>
      <c r="AM328" s="36">
        <v>17035.61363766282</v>
      </c>
      <c r="AN328" s="36">
        <v>12539.07758825</v>
      </c>
      <c r="AO328" s="36">
        <v>59394.707825515623</v>
      </c>
      <c r="AP328" s="36">
        <v>896.30409281152311</v>
      </c>
      <c r="AQ328" s="36">
        <v>65493.908969359363</v>
      </c>
      <c r="AR328" s="36">
        <v>65287.655127328151</v>
      </c>
      <c r="AS328" s="36">
        <v>61501.273759156276</v>
      </c>
      <c r="AT328" s="36">
        <v>27987.428695843751</v>
      </c>
      <c r="AU328" s="36">
        <v>62412.862000000008</v>
      </c>
      <c r="AV328" s="36">
        <v>17774.258806625003</v>
      </c>
      <c r="AW328" s="36">
        <v>8854.180053710943</v>
      </c>
      <c r="AX328" s="36">
        <v>46904.993869628932</v>
      </c>
      <c r="AY328" s="36">
        <v>64066.836618656271</v>
      </c>
    </row>
    <row r="329" spans="1:51" x14ac:dyDescent="0.25">
      <c r="A329" s="34">
        <v>44210</v>
      </c>
      <c r="B329" s="35">
        <v>16</v>
      </c>
      <c r="C329" s="36">
        <v>36059.385207968742</v>
      </c>
      <c r="D329" s="36">
        <v>48262.816955109083</v>
      </c>
      <c r="E329" s="36">
        <v>21798.522489143092</v>
      </c>
      <c r="F329" s="36">
        <v>72074.740984375007</v>
      </c>
      <c r="G329" s="36">
        <v>48994.246785157906</v>
      </c>
      <c r="H329" s="36">
        <v>13221.625473828151</v>
      </c>
      <c r="I329" s="36">
        <v>40978.835449656268</v>
      </c>
      <c r="J329" s="36">
        <v>147.38306800000001</v>
      </c>
      <c r="K329" s="36">
        <v>21792.476171234401</v>
      </c>
      <c r="L329" s="36">
        <v>14034.785795078134</v>
      </c>
      <c r="M329" s="36">
        <v>41937.910832380127</v>
      </c>
      <c r="N329" s="36">
        <v>21230.633843750002</v>
      </c>
      <c r="O329" s="36">
        <v>59149.386132390631</v>
      </c>
      <c r="P329" s="36">
        <v>4709.5693573245699</v>
      </c>
      <c r="Q329" s="36">
        <v>37.985153999999994</v>
      </c>
      <c r="R329" s="36">
        <v>6918.7890258789148</v>
      </c>
      <c r="S329" s="36">
        <v>55560.248677734373</v>
      </c>
      <c r="T329" s="36">
        <v>18890.371550875007</v>
      </c>
      <c r="U329" s="36">
        <v>9349.0419453125105</v>
      </c>
      <c r="V329" s="36">
        <v>72959.982514812509</v>
      </c>
      <c r="W329" s="36">
        <v>6519.3622558593788</v>
      </c>
      <c r="X329" s="36">
        <v>18810.779238552939</v>
      </c>
      <c r="Y329" s="36">
        <v>30594.46544584629</v>
      </c>
      <c r="Z329" s="36">
        <v>227.93910247802742</v>
      </c>
      <c r="AA329" s="36">
        <v>26009.908879703155</v>
      </c>
      <c r="AB329" s="36">
        <v>27668.656821828132</v>
      </c>
      <c r="AC329" s="36">
        <v>30521.022403859388</v>
      </c>
      <c r="AD329" s="36">
        <v>37912.932787718753</v>
      </c>
      <c r="AE329" s="36">
        <v>9363.2142373161023</v>
      </c>
      <c r="AF329" s="36">
        <v>11.560282258064516</v>
      </c>
      <c r="AG329" s="36">
        <v>24779.990981437499</v>
      </c>
      <c r="AH329" s="36">
        <v>45983.591132562506</v>
      </c>
      <c r="AI329" s="36">
        <v>7412.8320372439539</v>
      </c>
      <c r="AJ329" s="36">
        <v>215.17691748046866</v>
      </c>
      <c r="AK329" s="36">
        <v>6953.7304533651441</v>
      </c>
      <c r="AL329" s="36">
        <v>23706.288126765648</v>
      </c>
      <c r="AM329" s="36">
        <v>17500.963729631578</v>
      </c>
      <c r="AN329" s="36">
        <v>12951.205809437501</v>
      </c>
      <c r="AO329" s="36">
        <v>59539.244577023448</v>
      </c>
      <c r="AP329" s="36">
        <v>954.87797546191393</v>
      </c>
      <c r="AQ329" s="36">
        <v>65918.072113921895</v>
      </c>
      <c r="AR329" s="36">
        <v>65287.435121906274</v>
      </c>
      <c r="AS329" s="36">
        <v>61628.446481828141</v>
      </c>
      <c r="AT329" s="36">
        <v>28130.508028343742</v>
      </c>
      <c r="AU329" s="36">
        <v>61823.350316406249</v>
      </c>
      <c r="AV329" s="36">
        <v>20207.248227499989</v>
      </c>
      <c r="AW329" s="36">
        <v>6541.3045654296966</v>
      </c>
      <c r="AX329" s="36">
        <v>46981.341496582048</v>
      </c>
      <c r="AY329" s="36">
        <v>64178.002928374997</v>
      </c>
    </row>
    <row r="330" spans="1:51" x14ac:dyDescent="0.25">
      <c r="A330" s="34">
        <v>44210</v>
      </c>
      <c r="B330" s="35">
        <v>17</v>
      </c>
      <c r="C330" s="36">
        <v>35225.228579437477</v>
      </c>
      <c r="D330" s="36">
        <v>47803.28425001532</v>
      </c>
      <c r="E330" s="36">
        <v>21374.26100489308</v>
      </c>
      <c r="F330" s="36">
        <v>71318.800972656245</v>
      </c>
      <c r="G330" s="36">
        <v>48695.27004288169</v>
      </c>
      <c r="H330" s="36">
        <v>13137.976805140639</v>
      </c>
      <c r="I330" s="36">
        <v>39940.266523171871</v>
      </c>
      <c r="J330" s="36">
        <v>148.72137900000001</v>
      </c>
      <c r="K330" s="36">
        <v>21572.081267109392</v>
      </c>
      <c r="L330" s="36">
        <v>13584.837696156243</v>
      </c>
      <c r="M330" s="36">
        <v>40574.764071343736</v>
      </c>
      <c r="N330" s="36">
        <v>21352.251457031249</v>
      </c>
      <c r="O330" s="36">
        <v>58227.855288343759</v>
      </c>
      <c r="P330" s="36">
        <v>4847.4647410362486</v>
      </c>
      <c r="Q330" s="36">
        <v>37.737252999999995</v>
      </c>
      <c r="R330" s="36">
        <v>6993.318981933603</v>
      </c>
      <c r="S330" s="36">
        <v>55245.08942382814</v>
      </c>
      <c r="T330" s="36">
        <v>18389.244381250024</v>
      </c>
      <c r="U330" s="36">
        <v>9065.0721250000097</v>
      </c>
      <c r="V330" s="36">
        <v>72146.981865499998</v>
      </c>
      <c r="W330" s="36">
        <v>6750.41601562502</v>
      </c>
      <c r="X330" s="36">
        <v>18874.597263849839</v>
      </c>
      <c r="Y330" s="36">
        <v>30776.826944140332</v>
      </c>
      <c r="Z330" s="36">
        <v>196.3260295104981</v>
      </c>
      <c r="AA330" s="36">
        <v>25116.493087390638</v>
      </c>
      <c r="AB330" s="36">
        <v>26872.589028921884</v>
      </c>
      <c r="AC330" s="36">
        <v>30051.12526631252</v>
      </c>
      <c r="AD330" s="36">
        <v>37823.610413187511</v>
      </c>
      <c r="AE330" s="36">
        <v>9940.7901907343457</v>
      </c>
      <c r="AF330" s="36">
        <v>11.560282258064516</v>
      </c>
      <c r="AG330" s="36">
        <v>24242.8115836875</v>
      </c>
      <c r="AH330" s="36">
        <v>47023.106092250018</v>
      </c>
      <c r="AI330" s="36">
        <v>7520.6952572767823</v>
      </c>
      <c r="AJ330" s="36">
        <v>205.91679760742096</v>
      </c>
      <c r="AK330" s="36">
        <v>6970.8182160981059</v>
      </c>
      <c r="AL330" s="36">
        <v>23688.890166640649</v>
      </c>
      <c r="AM330" s="36">
        <v>18652.044864240968</v>
      </c>
      <c r="AN330" s="36">
        <v>12468.964344328129</v>
      </c>
      <c r="AO330" s="36">
        <v>59594.716381695311</v>
      </c>
      <c r="AP330" s="36">
        <v>950.15458587207013</v>
      </c>
      <c r="AQ330" s="36">
        <v>64857.287636843757</v>
      </c>
      <c r="AR330" s="36">
        <v>65008.841267359407</v>
      </c>
      <c r="AS330" s="36">
        <v>61266.707283562515</v>
      </c>
      <c r="AT330" s="36">
        <v>27835.907117343777</v>
      </c>
      <c r="AU330" s="36">
        <v>60969.180457031252</v>
      </c>
      <c r="AV330" s="36">
        <v>20682.18913415624</v>
      </c>
      <c r="AW330" s="36">
        <v>5622.6357421875036</v>
      </c>
      <c r="AX330" s="36">
        <v>47141.56485595704</v>
      </c>
      <c r="AY330" s="36">
        <v>63545.614971781222</v>
      </c>
    </row>
    <row r="331" spans="1:51" x14ac:dyDescent="0.25">
      <c r="A331" s="34">
        <v>44210</v>
      </c>
      <c r="B331" s="35">
        <v>18</v>
      </c>
      <c r="C331" s="36">
        <v>33990.410365437485</v>
      </c>
      <c r="D331" s="36">
        <v>45594.632674109074</v>
      </c>
      <c r="E331" s="36">
        <v>20075.421390143085</v>
      </c>
      <c r="F331" s="36">
        <v>69455.8701171875</v>
      </c>
      <c r="G331" s="36">
        <v>44472.546117349812</v>
      </c>
      <c r="H331" s="36">
        <v>11470.453719140647</v>
      </c>
      <c r="I331" s="36">
        <v>37954.724143250001</v>
      </c>
      <c r="J331" s="36">
        <v>149.135346</v>
      </c>
      <c r="K331" s="36">
        <v>20462.020556906282</v>
      </c>
      <c r="L331" s="36">
        <v>12517.931453601563</v>
      </c>
      <c r="M331" s="36">
        <v>37288.669970026189</v>
      </c>
      <c r="N331" s="36">
        <v>20625.538761718752</v>
      </c>
      <c r="O331" s="36">
        <v>55624.022619359384</v>
      </c>
      <c r="P331" s="36">
        <v>4815.1397000248844</v>
      </c>
      <c r="Q331" s="36">
        <v>37.996738999999998</v>
      </c>
      <c r="R331" s="36">
        <v>7144.8580932617242</v>
      </c>
      <c r="S331" s="36">
        <v>53211.414291015637</v>
      </c>
      <c r="T331" s="36">
        <v>17763.331448296911</v>
      </c>
      <c r="U331" s="36">
        <v>8335.4575625000107</v>
      </c>
      <c r="V331" s="36">
        <v>70381.034586687514</v>
      </c>
      <c r="W331" s="36">
        <v>6286.3172119140709</v>
      </c>
      <c r="X331" s="36">
        <v>16931.799504068564</v>
      </c>
      <c r="Y331" s="36">
        <v>29537.326636956499</v>
      </c>
      <c r="Z331" s="36">
        <v>175.12865158081064</v>
      </c>
      <c r="AA331" s="36">
        <v>23303.801303531272</v>
      </c>
      <c r="AB331" s="36">
        <v>25413.374317718768</v>
      </c>
      <c r="AC331" s="36">
        <v>28824.094390234379</v>
      </c>
      <c r="AD331" s="36">
        <v>37792.586593968757</v>
      </c>
      <c r="AE331" s="36">
        <v>9901.8472527190697</v>
      </c>
      <c r="AF331" s="36">
        <v>11.560282258064516</v>
      </c>
      <c r="AG331" s="36">
        <v>23180.388885843749</v>
      </c>
      <c r="AH331" s="36">
        <v>46959.3039565625</v>
      </c>
      <c r="AI331" s="36">
        <v>7280.7673649191311</v>
      </c>
      <c r="AJ331" s="36">
        <v>165.47223681640622</v>
      </c>
      <c r="AK331" s="36">
        <v>6726.4307130530724</v>
      </c>
      <c r="AL331" s="36">
        <v>23740.706689125018</v>
      </c>
      <c r="AM331" s="36">
        <v>18389.304264928454</v>
      </c>
      <c r="AN331" s="36">
        <v>12345.866858218749</v>
      </c>
      <c r="AO331" s="36">
        <v>57536.933725140625</v>
      </c>
      <c r="AP331" s="36">
        <v>781.38964812304687</v>
      </c>
      <c r="AQ331" s="36">
        <v>61583.19460826565</v>
      </c>
      <c r="AR331" s="36">
        <v>61580.294995718774</v>
      </c>
      <c r="AS331" s="36">
        <v>59854.681289578148</v>
      </c>
      <c r="AT331" s="36">
        <v>26498.434142406251</v>
      </c>
      <c r="AU331" s="36">
        <v>58836.611734375001</v>
      </c>
      <c r="AV331" s="36">
        <v>18127.865015437495</v>
      </c>
      <c r="AW331" s="36">
        <v>7184.9034729003997</v>
      </c>
      <c r="AX331" s="36">
        <v>47076.173967285176</v>
      </c>
      <c r="AY331" s="36">
        <v>60704.25392978124</v>
      </c>
    </row>
    <row r="332" spans="1:51" x14ac:dyDescent="0.25">
      <c r="A332" s="34">
        <v>44210</v>
      </c>
      <c r="B332" s="35">
        <v>19</v>
      </c>
      <c r="C332" s="36">
        <v>31221.897495531255</v>
      </c>
      <c r="D332" s="36">
        <v>41534.623927984067</v>
      </c>
      <c r="E332" s="36">
        <v>18170.399911283712</v>
      </c>
      <c r="F332" s="36">
        <v>65281.600492187499</v>
      </c>
      <c r="G332" s="36">
        <v>39941.272995226085</v>
      </c>
      <c r="H332" s="36">
        <v>9663.9665819687725</v>
      </c>
      <c r="I332" s="36">
        <v>33883.605083289091</v>
      </c>
      <c r="J332" s="36">
        <v>158.063153</v>
      </c>
      <c r="K332" s="36">
        <v>18786.504929984399</v>
      </c>
      <c r="L332" s="36">
        <v>11980.274764835945</v>
      </c>
      <c r="M332" s="36">
        <v>32957.143983065609</v>
      </c>
      <c r="N332" s="36">
        <v>19126.759640625001</v>
      </c>
      <c r="O332" s="36">
        <v>50531.08798937501</v>
      </c>
      <c r="P332" s="36">
        <v>4889.5729324944277</v>
      </c>
      <c r="Q332" s="36">
        <v>38.321589000000003</v>
      </c>
      <c r="R332" s="36">
        <v>7081.9803710937449</v>
      </c>
      <c r="S332" s="36">
        <v>50577.377843750008</v>
      </c>
      <c r="T332" s="36">
        <v>16513.557487625032</v>
      </c>
      <c r="U332" s="36">
        <v>7417.5114394531302</v>
      </c>
      <c r="V332" s="36">
        <v>67912.384025062507</v>
      </c>
      <c r="W332" s="36">
        <v>5474.0120849609502</v>
      </c>
      <c r="X332" s="36">
        <v>14983.971976068551</v>
      </c>
      <c r="Y332" s="36">
        <v>27120.355124022226</v>
      </c>
      <c r="Z332" s="36">
        <v>208.6418783569336</v>
      </c>
      <c r="AA332" s="36">
        <v>21661.647308171872</v>
      </c>
      <c r="AB332" s="36">
        <v>22201.28293273439</v>
      </c>
      <c r="AC332" s="36">
        <v>26410.628243640625</v>
      </c>
      <c r="AD332" s="36">
        <v>36816.611819281243</v>
      </c>
      <c r="AE332" s="36">
        <v>9002.2798438005557</v>
      </c>
      <c r="AF332" s="36">
        <v>11.560282258064516</v>
      </c>
      <c r="AG332" s="36">
        <v>21887.97164725</v>
      </c>
      <c r="AH332" s="36">
        <v>46330.757943312507</v>
      </c>
      <c r="AI332" s="36">
        <v>6953.0743504130887</v>
      </c>
      <c r="AJ332" s="36">
        <v>119.5494479980473</v>
      </c>
      <c r="AK332" s="36">
        <v>6239.5459226942021</v>
      </c>
      <c r="AL332" s="36">
        <v>23637.061559875019</v>
      </c>
      <c r="AM332" s="36">
        <v>16050.534763037847</v>
      </c>
      <c r="AN332" s="36">
        <v>12616.4806146875</v>
      </c>
      <c r="AO332" s="36">
        <v>52766.624410617194</v>
      </c>
      <c r="AP332" s="36">
        <v>667.85807835058597</v>
      </c>
      <c r="AQ332" s="36">
        <v>53527.905821031251</v>
      </c>
      <c r="AR332" s="36">
        <v>55068.98676952345</v>
      </c>
      <c r="AS332" s="36">
        <v>58029.602231171884</v>
      </c>
      <c r="AT332" s="36">
        <v>23588.115143203137</v>
      </c>
      <c r="AU332" s="36">
        <v>54838.49894921876</v>
      </c>
      <c r="AV332" s="36">
        <v>19399.763650218738</v>
      </c>
      <c r="AW332" s="36">
        <v>5774.8464050293014</v>
      </c>
      <c r="AX332" s="36">
        <v>46592.663991699257</v>
      </c>
      <c r="AY332" s="36">
        <v>53713.001776906254</v>
      </c>
    </row>
    <row r="333" spans="1:51" x14ac:dyDescent="0.25">
      <c r="A333" s="34">
        <v>44210</v>
      </c>
      <c r="B333" s="35">
        <v>20</v>
      </c>
      <c r="C333" s="36">
        <v>27735.031342234375</v>
      </c>
      <c r="D333" s="36">
        <v>39792.636510234093</v>
      </c>
      <c r="E333" s="36">
        <v>16504.712519518085</v>
      </c>
      <c r="F333" s="36">
        <v>59122.625988281245</v>
      </c>
      <c r="G333" s="36">
        <v>38247.667974625263</v>
      </c>
      <c r="H333" s="36">
        <v>8444.4820361406473</v>
      </c>
      <c r="I333" s="36">
        <v>30104.070536906231</v>
      </c>
      <c r="J333" s="36">
        <v>151.77529200000001</v>
      </c>
      <c r="K333" s="36">
        <v>17863.477090765631</v>
      </c>
      <c r="L333" s="36">
        <v>10231.619606171884</v>
      </c>
      <c r="M333" s="36">
        <v>30995.38719363993</v>
      </c>
      <c r="N333" s="36">
        <v>17472.779390625001</v>
      </c>
      <c r="O333" s="36">
        <v>46509.72091562501</v>
      </c>
      <c r="P333" s="36">
        <v>4503.331197351401</v>
      </c>
      <c r="Q333" s="36">
        <v>38.502313999999998</v>
      </c>
      <c r="R333" s="36">
        <v>6900.8808105468879</v>
      </c>
      <c r="S333" s="36">
        <v>49867.475919921882</v>
      </c>
      <c r="T333" s="36">
        <v>15032.780622140628</v>
      </c>
      <c r="U333" s="36">
        <v>6657.3030126953199</v>
      </c>
      <c r="V333" s="36">
        <v>65937.651757187501</v>
      </c>
      <c r="W333" s="36">
        <v>5201.8695068359502</v>
      </c>
      <c r="X333" s="36">
        <v>14157.843309677915</v>
      </c>
      <c r="Y333" s="36">
        <v>26052.525225036927</v>
      </c>
      <c r="Z333" s="36">
        <v>234.73561416625978</v>
      </c>
      <c r="AA333" s="36">
        <v>20947.127633468772</v>
      </c>
      <c r="AB333" s="36">
        <v>19664.597614312519</v>
      </c>
      <c r="AC333" s="36">
        <v>23970.949028126801</v>
      </c>
      <c r="AD333" s="36">
        <v>36188.178244000002</v>
      </c>
      <c r="AE333" s="36">
        <v>8688.1960898473517</v>
      </c>
      <c r="AF333" s="36">
        <v>11.560282258064516</v>
      </c>
      <c r="AG333" s="36">
        <v>21957.821920437498</v>
      </c>
      <c r="AH333" s="36">
        <v>45760.704905062506</v>
      </c>
      <c r="AI333" s="36">
        <v>6365.0456237021172</v>
      </c>
      <c r="AJ333" s="36">
        <v>93.449127685548206</v>
      </c>
      <c r="AK333" s="36">
        <v>6239.1572880534559</v>
      </c>
      <c r="AL333" s="36">
        <v>24276.486258109398</v>
      </c>
      <c r="AM333" s="36">
        <v>14836.218582287825</v>
      </c>
      <c r="AN333" s="36">
        <v>12507.014855968751</v>
      </c>
      <c r="AO333" s="36">
        <v>49331.127447003906</v>
      </c>
      <c r="AP333" s="36">
        <v>609.65211612101007</v>
      </c>
      <c r="AQ333" s="36">
        <v>45389.486891765628</v>
      </c>
      <c r="AR333" s="36">
        <v>52071.777283328141</v>
      </c>
      <c r="AS333" s="36">
        <v>58320.29604284378</v>
      </c>
      <c r="AT333" s="36">
        <v>21228.001517078152</v>
      </c>
      <c r="AU333" s="36">
        <v>53281.932472656263</v>
      </c>
      <c r="AV333" s="36">
        <v>21300.113772625009</v>
      </c>
      <c r="AW333" s="36">
        <v>5621.6915588378961</v>
      </c>
      <c r="AX333" s="36">
        <v>46628.413681640654</v>
      </c>
      <c r="AY333" s="36">
        <v>45200.096745953117</v>
      </c>
    </row>
    <row r="334" spans="1:51" x14ac:dyDescent="0.25">
      <c r="A334" s="34">
        <v>44210</v>
      </c>
      <c r="B334" s="35">
        <v>21</v>
      </c>
      <c r="C334" s="36">
        <v>26298.652795968763</v>
      </c>
      <c r="D334" s="36">
        <v>38864.405808359086</v>
      </c>
      <c r="E334" s="36">
        <v>16172.511030846232</v>
      </c>
      <c r="F334" s="36">
        <v>55645.380300781246</v>
      </c>
      <c r="G334" s="36">
        <v>36748.373374102019</v>
      </c>
      <c r="H334" s="36">
        <v>8109.2952378359505</v>
      </c>
      <c r="I334" s="36">
        <v>27145.018856664072</v>
      </c>
      <c r="J334" s="36">
        <v>166.363708</v>
      </c>
      <c r="K334" s="36">
        <v>17637.68266037502</v>
      </c>
      <c r="L334" s="36">
        <v>9479.3594572968814</v>
      </c>
      <c r="M334" s="36">
        <v>31204.40146209114</v>
      </c>
      <c r="N334" s="36">
        <v>16635.32634765625</v>
      </c>
      <c r="O334" s="36">
        <v>45042.236677968751</v>
      </c>
      <c r="P334" s="36">
        <v>4474.4557926270545</v>
      </c>
      <c r="Q334" s="36">
        <v>39.336793</v>
      </c>
      <c r="R334" s="36">
        <v>6753.69376220704</v>
      </c>
      <c r="S334" s="36">
        <v>49969.629785156249</v>
      </c>
      <c r="T334" s="36">
        <v>14016.407805750019</v>
      </c>
      <c r="U334" s="36">
        <v>5991.3994736328204</v>
      </c>
      <c r="V334" s="36">
        <v>65148.721693843749</v>
      </c>
      <c r="W334" s="36">
        <v>4862.91015625</v>
      </c>
      <c r="X334" s="36">
        <v>14202.713543693593</v>
      </c>
      <c r="Y334" s="36">
        <v>25840.221044111713</v>
      </c>
      <c r="Z334" s="36">
        <v>236.5683903503419</v>
      </c>
      <c r="AA334" s="36">
        <v>20112.42335953128</v>
      </c>
      <c r="AB334" s="36">
        <v>17720.248151187519</v>
      </c>
      <c r="AC334" s="36">
        <v>22835.639113217854</v>
      </c>
      <c r="AD334" s="36">
        <v>36698.37931240625</v>
      </c>
      <c r="AE334" s="36">
        <v>9159.3935323160931</v>
      </c>
      <c r="AF334" s="36">
        <v>11.560282258064516</v>
      </c>
      <c r="AG334" s="36">
        <v>22139.4605213125</v>
      </c>
      <c r="AH334" s="36">
        <v>46276.326751874993</v>
      </c>
      <c r="AI334" s="36">
        <v>6440.8037598027295</v>
      </c>
      <c r="AJ334" s="36">
        <v>81.197757568359179</v>
      </c>
      <c r="AK334" s="36">
        <v>6022.4486655263963</v>
      </c>
      <c r="AL334" s="36">
        <v>24795.248673203139</v>
      </c>
      <c r="AM334" s="36">
        <v>14657.974652037828</v>
      </c>
      <c r="AN334" s="36">
        <v>12049.11765156251</v>
      </c>
      <c r="AO334" s="36">
        <v>47651.519105246087</v>
      </c>
      <c r="AP334" s="36">
        <v>581.75296136132829</v>
      </c>
      <c r="AQ334" s="36">
        <v>39952.870762218743</v>
      </c>
      <c r="AR334" s="36">
        <v>50817.633270203143</v>
      </c>
      <c r="AS334" s="36">
        <v>59363.439058140648</v>
      </c>
      <c r="AT334" s="36">
        <v>19601.156532875044</v>
      </c>
      <c r="AU334" s="36">
        <v>51899.868128906266</v>
      </c>
      <c r="AV334" s="36">
        <v>21039.508046468749</v>
      </c>
      <c r="AW334" s="36">
        <v>7550.6437988281396</v>
      </c>
      <c r="AX334" s="36">
        <v>46696.925170898459</v>
      </c>
      <c r="AY334" s="36">
        <v>39856.745347156299</v>
      </c>
    </row>
    <row r="335" spans="1:51" x14ac:dyDescent="0.25">
      <c r="A335" s="34">
        <v>44210</v>
      </c>
      <c r="B335" s="35">
        <v>22</v>
      </c>
      <c r="C335" s="36">
        <v>28292.267780015634</v>
      </c>
      <c r="D335" s="36">
        <v>41043.019263234091</v>
      </c>
      <c r="E335" s="36">
        <v>18340.500341346218</v>
      </c>
      <c r="F335" s="36">
        <v>59264.387874999993</v>
      </c>
      <c r="G335" s="36">
        <v>40104.666485249989</v>
      </c>
      <c r="H335" s="36">
        <v>8077.4256415390701</v>
      </c>
      <c r="I335" s="36">
        <v>27124.421792906254</v>
      </c>
      <c r="J335" s="36">
        <v>185.83085400000004</v>
      </c>
      <c r="K335" s="36">
        <v>19033.074755046913</v>
      </c>
      <c r="L335" s="36">
        <v>10690.511575585942</v>
      </c>
      <c r="M335" s="36">
        <v>34715.323108549121</v>
      </c>
      <c r="N335" s="36">
        <v>18218.176753906249</v>
      </c>
      <c r="O335" s="36">
        <v>46734.343444578131</v>
      </c>
      <c r="P335" s="36">
        <v>4920.2125719453124</v>
      </c>
      <c r="Q335" s="36">
        <v>40.176729000000002</v>
      </c>
      <c r="R335" s="36">
        <v>7636.3244750976664</v>
      </c>
      <c r="S335" s="36">
        <v>54920.229638671888</v>
      </c>
      <c r="T335" s="36">
        <v>15914.983185835961</v>
      </c>
      <c r="U335" s="36">
        <v>8726.6295830078197</v>
      </c>
      <c r="V335" s="36">
        <v>72016.707233374997</v>
      </c>
      <c r="W335" s="36">
        <v>5489.1921142578194</v>
      </c>
      <c r="X335" s="36">
        <v>15454.157985756068</v>
      </c>
      <c r="Y335" s="36">
        <v>26714.032107364827</v>
      </c>
      <c r="Z335" s="36">
        <v>240.73454376220701</v>
      </c>
      <c r="AA335" s="36">
        <v>22723.58735418753</v>
      </c>
      <c r="AB335" s="36">
        <v>17160.50612615627</v>
      </c>
      <c r="AC335" s="36">
        <v>25455.013852486216</v>
      </c>
      <c r="AD335" s="36">
        <v>43178.763364906248</v>
      </c>
      <c r="AE335" s="36">
        <v>10503.169111034831</v>
      </c>
      <c r="AF335" s="36">
        <v>11.560282258064516</v>
      </c>
      <c r="AG335" s="36">
        <v>24707.427509031251</v>
      </c>
      <c r="AH335" s="36">
        <v>52077.853846124999</v>
      </c>
      <c r="AI335" s="36">
        <v>7478.1885253906403</v>
      </c>
      <c r="AJ335" s="36">
        <v>94.090645019531905</v>
      </c>
      <c r="AK335" s="36">
        <v>6023.0637222343794</v>
      </c>
      <c r="AL335" s="36">
        <v>27385.089498078138</v>
      </c>
      <c r="AM335" s="36">
        <v>16377.932812209709</v>
      </c>
      <c r="AN335" s="36">
        <v>12727.028634781249</v>
      </c>
      <c r="AO335" s="36">
        <v>52198.474591500002</v>
      </c>
      <c r="AP335" s="36">
        <v>750.0246887207029</v>
      </c>
      <c r="AQ335" s="36">
        <v>39583.760603984396</v>
      </c>
      <c r="AR335" s="36">
        <v>54492.848173320315</v>
      </c>
      <c r="AS335" s="36">
        <v>64358.703524000019</v>
      </c>
      <c r="AT335" s="36">
        <v>19978.996634078147</v>
      </c>
      <c r="AU335" s="36">
        <v>55264.792031250006</v>
      </c>
      <c r="AV335" s="36">
        <v>24832.403115062494</v>
      </c>
      <c r="AW335" s="36">
        <v>8669.4269104003906</v>
      </c>
      <c r="AX335" s="36">
        <v>52780.387673339865</v>
      </c>
      <c r="AY335" s="36">
        <v>39305.955893421917</v>
      </c>
    </row>
    <row r="336" spans="1:51" x14ac:dyDescent="0.25">
      <c r="A336" s="34">
        <v>44210</v>
      </c>
      <c r="B336" s="35">
        <v>23</v>
      </c>
      <c r="C336" s="36">
        <v>27053.32642087503</v>
      </c>
      <c r="D336" s="36">
        <v>36101.706192702826</v>
      </c>
      <c r="E336" s="36">
        <v>17847.551230752462</v>
      </c>
      <c r="F336" s="36">
        <v>57430.167453125003</v>
      </c>
      <c r="G336" s="36">
        <v>38801.950975750013</v>
      </c>
      <c r="H336" s="36">
        <v>8604.0668916172217</v>
      </c>
      <c r="I336" s="36">
        <v>25772.013226335945</v>
      </c>
      <c r="J336" s="36">
        <v>174.31938199999999</v>
      </c>
      <c r="K336" s="36">
        <v>18650.57380264064</v>
      </c>
      <c r="L336" s="36">
        <v>10747.007298460943</v>
      </c>
      <c r="M336" s="36">
        <v>34563.726505215003</v>
      </c>
      <c r="N336" s="36">
        <v>17789.731367187502</v>
      </c>
      <c r="O336" s="36">
        <v>44809.317878789072</v>
      </c>
      <c r="P336" s="36">
        <v>4795.5395659492324</v>
      </c>
      <c r="Q336" s="36">
        <v>38.507666</v>
      </c>
      <c r="R336" s="36">
        <v>7594.3264526367266</v>
      </c>
      <c r="S336" s="36">
        <v>54248.09300585938</v>
      </c>
      <c r="T336" s="36">
        <v>15502.487778078137</v>
      </c>
      <c r="U336" s="36">
        <v>8844.0938691406409</v>
      </c>
      <c r="V336" s="36">
        <v>69054.15369425001</v>
      </c>
      <c r="W336" s="36">
        <v>5510.8039550781396</v>
      </c>
      <c r="X336" s="36">
        <v>15193.485999568555</v>
      </c>
      <c r="Y336" s="36">
        <v>26261.90105936685</v>
      </c>
      <c r="Z336" s="36">
        <v>196.20327957153333</v>
      </c>
      <c r="AA336" s="36">
        <v>22101.050154500026</v>
      </c>
      <c r="AB336" s="36">
        <v>16503.681299531268</v>
      </c>
      <c r="AC336" s="36">
        <v>25297.136621721194</v>
      </c>
      <c r="AD336" s="36">
        <v>42846.97281578125</v>
      </c>
      <c r="AE336" s="36">
        <v>11042.184809237962</v>
      </c>
      <c r="AF336" s="36">
        <v>11.560282258064516</v>
      </c>
      <c r="AG336" s="36">
        <v>24096.523133968753</v>
      </c>
      <c r="AH336" s="36">
        <v>52190.112101343751</v>
      </c>
      <c r="AI336" s="36">
        <v>7474.2353515624991</v>
      </c>
      <c r="AJ336" s="36">
        <v>95.223006347657076</v>
      </c>
      <c r="AK336" s="36">
        <v>5916.0960157343798</v>
      </c>
      <c r="AL336" s="36">
        <v>27073.004689765636</v>
      </c>
      <c r="AM336" s="36">
        <v>15447.054329787819</v>
      </c>
      <c r="AN336" s="36">
        <v>12721.08655165625</v>
      </c>
      <c r="AO336" s="36">
        <v>55660.471596265626</v>
      </c>
      <c r="AP336" s="36">
        <v>796.94354248047011</v>
      </c>
      <c r="AQ336" s="36">
        <v>37748.031974273472</v>
      </c>
      <c r="AR336" s="36">
        <v>53168.545862031271</v>
      </c>
      <c r="AS336" s="36">
        <v>62856.238268421876</v>
      </c>
      <c r="AT336" s="36">
        <v>19679.564760421887</v>
      </c>
      <c r="AU336" s="36">
        <v>52891.056835937503</v>
      </c>
      <c r="AV336" s="36">
        <v>24586.540943843738</v>
      </c>
      <c r="AW336" s="36">
        <v>9544.5172729492278</v>
      </c>
      <c r="AX336" s="36">
        <v>52619.930466308622</v>
      </c>
      <c r="AY336" s="36">
        <v>37114.01689692193</v>
      </c>
    </row>
    <row r="337" spans="1:51" x14ac:dyDescent="0.25">
      <c r="A337" s="34">
        <v>44210</v>
      </c>
      <c r="B337" s="35">
        <v>24</v>
      </c>
      <c r="C337" s="36">
        <v>24226.335147937512</v>
      </c>
      <c r="D337" s="36">
        <v>33346.497112202836</v>
      </c>
      <c r="E337" s="36">
        <v>16577.11319650248</v>
      </c>
      <c r="F337" s="36">
        <v>51305.570726562495</v>
      </c>
      <c r="G337" s="36">
        <v>34147.957080874985</v>
      </c>
      <c r="H337" s="36">
        <v>8288.1484894609584</v>
      </c>
      <c r="I337" s="36">
        <v>23649.526241382824</v>
      </c>
      <c r="J337" s="36">
        <v>145.17396500000001</v>
      </c>
      <c r="K337" s="36">
        <v>16979.207692593769</v>
      </c>
      <c r="L337" s="36">
        <v>10090.553719539081</v>
      </c>
      <c r="M337" s="36">
        <v>33303.338552406145</v>
      </c>
      <c r="N337" s="36">
        <v>16260.5121875</v>
      </c>
      <c r="O337" s="36">
        <v>40732.951488812498</v>
      </c>
      <c r="P337" s="36">
        <v>4358.9820998476644</v>
      </c>
      <c r="Q337" s="36">
        <v>37.714067</v>
      </c>
      <c r="R337" s="36">
        <v>6802.2890869140729</v>
      </c>
      <c r="S337" s="36">
        <v>49307.154642578142</v>
      </c>
      <c r="T337" s="36">
        <v>13957.959714492192</v>
      </c>
      <c r="U337" s="36">
        <v>7977.3772187499999</v>
      </c>
      <c r="V337" s="36">
        <v>65226.337258156258</v>
      </c>
      <c r="W337" s="36">
        <v>5103.1063476562595</v>
      </c>
      <c r="X337" s="36">
        <v>13772.300827099822</v>
      </c>
      <c r="Y337" s="36">
        <v>25309.526782021312</v>
      </c>
      <c r="Z337" s="36">
        <v>170.67660537719721</v>
      </c>
      <c r="AA337" s="36">
        <v>19459.04222509377</v>
      </c>
      <c r="AB337" s="36">
        <v>15317.759284953154</v>
      </c>
      <c r="AC337" s="36">
        <v>23221.314093858837</v>
      </c>
      <c r="AD337" s="36">
        <v>38498.352789343749</v>
      </c>
      <c r="AE337" s="36">
        <v>10871.625362230176</v>
      </c>
      <c r="AF337" s="36">
        <v>11.560282258064516</v>
      </c>
      <c r="AG337" s="36">
        <v>21590.266746249999</v>
      </c>
      <c r="AH337" s="36">
        <v>45644.184010500001</v>
      </c>
      <c r="AI337" s="36">
        <v>6753.4713867187602</v>
      </c>
      <c r="AJ337" s="36">
        <v>91.481942626953071</v>
      </c>
      <c r="AK337" s="36">
        <v>5497.5960781953199</v>
      </c>
      <c r="AL337" s="36">
        <v>24515.675697593779</v>
      </c>
      <c r="AM337" s="36">
        <v>13847.995774162828</v>
      </c>
      <c r="AN337" s="36">
        <v>12010.727167218751</v>
      </c>
      <c r="AO337" s="36">
        <v>51158.073437035157</v>
      </c>
      <c r="AP337" s="36">
        <v>762.57907104492199</v>
      </c>
      <c r="AQ337" s="36">
        <v>35638.654774726572</v>
      </c>
      <c r="AR337" s="36">
        <v>48348.629276265645</v>
      </c>
      <c r="AS337" s="36">
        <v>56702.298416921883</v>
      </c>
      <c r="AT337" s="36">
        <v>18596.005725765637</v>
      </c>
      <c r="AU337" s="36">
        <v>47440.110271484387</v>
      </c>
      <c r="AV337" s="36">
        <v>13343.119943937505</v>
      </c>
      <c r="AW337" s="36">
        <v>20894.772186279297</v>
      </c>
      <c r="AX337" s="36">
        <v>47477.853688964868</v>
      </c>
      <c r="AY337" s="36">
        <v>34139.269932281284</v>
      </c>
    </row>
    <row r="338" spans="1:51" x14ac:dyDescent="0.25">
      <c r="A338" s="34">
        <v>44211</v>
      </c>
      <c r="B338" s="35">
        <v>1</v>
      </c>
      <c r="C338" s="36">
        <v>21602.327920375032</v>
      </c>
      <c r="D338" s="36">
        <v>29188.940763702831</v>
      </c>
      <c r="E338" s="36">
        <v>14125.993518908708</v>
      </c>
      <c r="F338" s="36">
        <v>44736.718089843773</v>
      </c>
      <c r="G338" s="36">
        <v>28453.712811187492</v>
      </c>
      <c r="H338" s="36">
        <v>8501.4330251718948</v>
      </c>
      <c r="I338" s="36">
        <v>21412.454286300785</v>
      </c>
      <c r="J338" s="36">
        <v>118.752167</v>
      </c>
      <c r="K338" s="36">
        <v>15092.278233968782</v>
      </c>
      <c r="L338" s="36">
        <v>9079.9399855859374</v>
      </c>
      <c r="M338" s="36">
        <v>31067.463749558134</v>
      </c>
      <c r="N338" s="36">
        <v>14533.78680664063</v>
      </c>
      <c r="O338" s="36">
        <v>36447.167241554693</v>
      </c>
      <c r="P338" s="36">
        <v>3829.6287223047029</v>
      </c>
      <c r="Q338" s="36">
        <v>37.995266000000001</v>
      </c>
      <c r="R338" s="36">
        <v>5759.3245849609457</v>
      </c>
      <c r="S338" s="36">
        <v>42586.761220703134</v>
      </c>
      <c r="T338" s="36">
        <v>12447.823734429701</v>
      </c>
      <c r="U338" s="36">
        <v>7118.1445048828209</v>
      </c>
      <c r="V338" s="36">
        <v>56459.667922875</v>
      </c>
      <c r="W338" s="36">
        <v>4476.4736083984399</v>
      </c>
      <c r="X338" s="36">
        <v>12487.02232599042</v>
      </c>
      <c r="Y338" s="36">
        <v>23659.662207754933</v>
      </c>
      <c r="Z338" s="36">
        <v>223.46902511596679</v>
      </c>
      <c r="AA338" s="36">
        <v>16189.440672703144</v>
      </c>
      <c r="AB338" s="36">
        <v>14180.817251609402</v>
      </c>
      <c r="AC338" s="36">
        <v>20524.543503827164</v>
      </c>
      <c r="AD338" s="36">
        <v>32674.487180937496</v>
      </c>
      <c r="AE338" s="36">
        <v>9650.8239586129785</v>
      </c>
      <c r="AF338" s="36">
        <v>11.560282258064516</v>
      </c>
      <c r="AG338" s="36">
        <v>18673.978643437502</v>
      </c>
      <c r="AH338" s="36">
        <v>38677.185216249993</v>
      </c>
      <c r="AI338" s="36">
        <v>5709.0567871093908</v>
      </c>
      <c r="AJ338" s="36">
        <v>80.989230957032248</v>
      </c>
      <c r="AK338" s="36">
        <v>5153.5571970156298</v>
      </c>
      <c r="AL338" s="36">
        <v>21181.223051656259</v>
      </c>
      <c r="AM338" s="36">
        <v>11935.073900740948</v>
      </c>
      <c r="AN338" s="36">
        <v>10763.693488843761</v>
      </c>
      <c r="AO338" s="36">
        <v>44892.547499339838</v>
      </c>
      <c r="AP338" s="36">
        <v>688.39390563964798</v>
      </c>
      <c r="AQ338" s="36">
        <v>32989.450430976591</v>
      </c>
      <c r="AR338" s="36">
        <v>43042.9225973516</v>
      </c>
      <c r="AS338" s="36">
        <v>48296.412903296892</v>
      </c>
      <c r="AT338" s="36">
        <v>17300.077972437495</v>
      </c>
      <c r="AU338" s="36">
        <v>41935.992111328138</v>
      </c>
      <c r="AV338" s="36">
        <v>6188.5085517812477</v>
      </c>
      <c r="AW338" s="36">
        <v>21853.550079345703</v>
      </c>
      <c r="AX338" s="36">
        <v>40385.527548828133</v>
      </c>
      <c r="AY338" s="36">
        <v>31490.911321843803</v>
      </c>
    </row>
    <row r="339" spans="1:51" x14ac:dyDescent="0.25">
      <c r="A339" s="34">
        <v>44211</v>
      </c>
      <c r="B339" s="35">
        <v>2</v>
      </c>
      <c r="C339" s="36">
        <v>19736.300983812525</v>
      </c>
      <c r="D339" s="36">
        <v>26042.209739577829</v>
      </c>
      <c r="E339" s="36">
        <v>12712.659450018078</v>
      </c>
      <c r="F339" s="36">
        <v>39968.828568359379</v>
      </c>
      <c r="G339" s="36">
        <v>24279.325866249983</v>
      </c>
      <c r="H339" s="36">
        <v>8505.5414957421872</v>
      </c>
      <c r="I339" s="36">
        <v>19670.825294523445</v>
      </c>
      <c r="J339" s="36">
        <v>104.63918000000001</v>
      </c>
      <c r="K339" s="36">
        <v>13230.372166593757</v>
      </c>
      <c r="L339" s="36">
        <v>8443.4475222578112</v>
      </c>
      <c r="M339" s="36">
        <v>29392.162696380929</v>
      </c>
      <c r="N339" s="36">
        <v>13085.041083984392</v>
      </c>
      <c r="O339" s="36">
        <v>32980.584873406267</v>
      </c>
      <c r="P339" s="36">
        <v>3594.7988794609405</v>
      </c>
      <c r="Q339" s="36">
        <v>35.993487000000002</v>
      </c>
      <c r="R339" s="36">
        <v>4831.5675170898448</v>
      </c>
      <c r="S339" s="36">
        <v>36528.216425781269</v>
      </c>
      <c r="T339" s="36">
        <v>11321.626738218769</v>
      </c>
      <c r="U339" s="36">
        <v>6502.2963134765705</v>
      </c>
      <c r="V339" s="36">
        <v>48745.185391578147</v>
      </c>
      <c r="W339" s="36">
        <v>4152.7287109375002</v>
      </c>
      <c r="X339" s="36">
        <v>10857.291652646698</v>
      </c>
      <c r="Y339" s="36">
        <v>21768.969407179768</v>
      </c>
      <c r="Z339" s="36">
        <v>190.3421466064454</v>
      </c>
      <c r="AA339" s="36">
        <v>13540.768355718768</v>
      </c>
      <c r="AB339" s="36">
        <v>13279.602450812521</v>
      </c>
      <c r="AC339" s="36">
        <v>18560.659257486732</v>
      </c>
      <c r="AD339" s="36">
        <v>27524.338936124997</v>
      </c>
      <c r="AE339" s="36">
        <v>8077.4279089098218</v>
      </c>
      <c r="AF339" s="36">
        <v>11.560282258064516</v>
      </c>
      <c r="AG339" s="36">
        <v>15948.644782656251</v>
      </c>
      <c r="AH339" s="36">
        <v>33881.807126312502</v>
      </c>
      <c r="AI339" s="36">
        <v>4761.24169921875</v>
      </c>
      <c r="AJ339" s="36">
        <v>81.908941894531722</v>
      </c>
      <c r="AK339" s="36">
        <v>4914.3092437812602</v>
      </c>
      <c r="AL339" s="36">
        <v>18011.675062046903</v>
      </c>
      <c r="AM339" s="36">
        <v>9344.6711981394019</v>
      </c>
      <c r="AN339" s="36">
        <v>10146.01490418751</v>
      </c>
      <c r="AO339" s="36">
        <v>39208.348374558598</v>
      </c>
      <c r="AP339" s="36">
        <v>640.02964782714798</v>
      </c>
      <c r="AQ339" s="36">
        <v>30822.125544820352</v>
      </c>
      <c r="AR339" s="36">
        <v>38367.202082265634</v>
      </c>
      <c r="AS339" s="36">
        <v>41545.614685578141</v>
      </c>
      <c r="AT339" s="36">
        <v>16440.300566687521</v>
      </c>
      <c r="AU339" s="36">
        <v>36851.839398437529</v>
      </c>
      <c r="AV339" s="36">
        <v>6474.0401857499965</v>
      </c>
      <c r="AW339" s="36">
        <v>15721.322692871099</v>
      </c>
      <c r="AX339" s="36">
        <v>33708.001711425793</v>
      </c>
      <c r="AY339" s="36">
        <v>29429.044990953178</v>
      </c>
    </row>
    <row r="340" spans="1:51" x14ac:dyDescent="0.25">
      <c r="A340" s="34">
        <v>44211</v>
      </c>
      <c r="B340" s="35">
        <v>3</v>
      </c>
      <c r="C340" s="36">
        <v>18831.821611906282</v>
      </c>
      <c r="D340" s="36">
        <v>26251.92949639033</v>
      </c>
      <c r="E340" s="36">
        <v>11710.570202643083</v>
      </c>
      <c r="F340" s="36">
        <v>37311.825617187504</v>
      </c>
      <c r="G340" s="36">
        <v>21409.126943343766</v>
      </c>
      <c r="H340" s="36">
        <v>8153.8934781484595</v>
      </c>
      <c r="I340" s="36">
        <v>18512.636493460937</v>
      </c>
      <c r="J340" s="36">
        <v>94.787771000000006</v>
      </c>
      <c r="K340" s="36">
        <v>12150.63100047658</v>
      </c>
      <c r="L340" s="36">
        <v>7949.6185378749942</v>
      </c>
      <c r="M340" s="36">
        <v>28176.963245442705</v>
      </c>
      <c r="N340" s="36">
        <v>12104.316015625011</v>
      </c>
      <c r="O340" s="36">
        <v>30754.280277796908</v>
      </c>
      <c r="P340" s="36">
        <v>3276.6581698238324</v>
      </c>
      <c r="Q340" s="36">
        <v>35.461722000000002</v>
      </c>
      <c r="R340" s="36">
        <v>4315.7874145507831</v>
      </c>
      <c r="S340" s="36">
        <v>32645.371237304698</v>
      </c>
      <c r="T340" s="36">
        <v>10680.436739007822</v>
      </c>
      <c r="U340" s="36">
        <v>6147.0564267578093</v>
      </c>
      <c r="V340" s="36">
        <v>44871.468531468767</v>
      </c>
      <c r="W340" s="36">
        <v>3806.7844482421901</v>
      </c>
      <c r="X340" s="36">
        <v>10525.511484896695</v>
      </c>
      <c r="Y340" s="36">
        <v>20679.200343659264</v>
      </c>
      <c r="Z340" s="36">
        <v>177.58215881347661</v>
      </c>
      <c r="AA340" s="36">
        <v>11254.356985500006</v>
      </c>
      <c r="AB340" s="36">
        <v>12744.97195667188</v>
      </c>
      <c r="AC340" s="36">
        <v>17544.178602843764</v>
      </c>
      <c r="AD340" s="36">
        <v>24306.131295499999</v>
      </c>
      <c r="AE340" s="36">
        <v>7676.2410437223425</v>
      </c>
      <c r="AF340" s="36">
        <v>11.560282258064516</v>
      </c>
      <c r="AG340" s="36">
        <v>14350.147194250003</v>
      </c>
      <c r="AH340" s="36">
        <v>30615.134041124995</v>
      </c>
      <c r="AI340" s="36">
        <v>4212.4921142578096</v>
      </c>
      <c r="AJ340" s="36">
        <v>79.152043212891044</v>
      </c>
      <c r="AK340" s="36">
        <v>4700.60912939844</v>
      </c>
      <c r="AL340" s="36">
        <v>16015.394685140662</v>
      </c>
      <c r="AM340" s="36">
        <v>7655.0329838894031</v>
      </c>
      <c r="AN340" s="36">
        <v>9285.1578368906412</v>
      </c>
      <c r="AO340" s="36">
        <v>32735.863611875</v>
      </c>
      <c r="AP340" s="36">
        <v>702.71852111816497</v>
      </c>
      <c r="AQ340" s="36">
        <v>29552.485283648486</v>
      </c>
      <c r="AR340" s="36">
        <v>35724.957328007818</v>
      </c>
      <c r="AS340" s="36">
        <v>37166.26884757814</v>
      </c>
      <c r="AT340" s="36">
        <v>16047.750450453144</v>
      </c>
      <c r="AU340" s="36">
        <v>34010.196599609393</v>
      </c>
      <c r="AV340" s="36">
        <v>4607.0599617812404</v>
      </c>
      <c r="AW340" s="36">
        <v>15791.420074462894</v>
      </c>
      <c r="AX340" s="36">
        <v>29723.58582275391</v>
      </c>
      <c r="AY340" s="36">
        <v>28215.901400437539</v>
      </c>
    </row>
    <row r="341" spans="1:51" x14ac:dyDescent="0.25">
      <c r="A341" s="34">
        <v>44211</v>
      </c>
      <c r="B341" s="35">
        <v>4</v>
      </c>
      <c r="C341" s="36">
        <v>18431.816562281288</v>
      </c>
      <c r="D341" s="36">
        <v>24791.716130905967</v>
      </c>
      <c r="E341" s="36">
        <v>10854.271319533704</v>
      </c>
      <c r="F341" s="36">
        <v>35872.89928710938</v>
      </c>
      <c r="G341" s="36">
        <v>20082.880680546907</v>
      </c>
      <c r="H341" s="36">
        <v>8187.71136170315</v>
      </c>
      <c r="I341" s="36">
        <v>17968.732714226579</v>
      </c>
      <c r="J341" s="36">
        <v>92.519221999999999</v>
      </c>
      <c r="K341" s="36">
        <v>11584.840391632819</v>
      </c>
      <c r="L341" s="36">
        <v>7777.3080483671929</v>
      </c>
      <c r="M341" s="36">
        <v>27546.262475077296</v>
      </c>
      <c r="N341" s="36">
        <v>11551.20596093751</v>
      </c>
      <c r="O341" s="36">
        <v>29774.761993414089</v>
      </c>
      <c r="P341" s="36">
        <v>3227.4759128867236</v>
      </c>
      <c r="Q341" s="36">
        <v>34.528186000000005</v>
      </c>
      <c r="R341" s="36">
        <v>4016.5993591308602</v>
      </c>
      <c r="S341" s="36">
        <v>30310.219748046886</v>
      </c>
      <c r="T341" s="36">
        <v>10306.309742921891</v>
      </c>
      <c r="U341" s="36">
        <v>5883.5385361328199</v>
      </c>
      <c r="V341" s="36">
        <v>42451.364628531257</v>
      </c>
      <c r="W341" s="36">
        <v>3868.05134277345</v>
      </c>
      <c r="X341" s="36">
        <v>10118.185918131061</v>
      </c>
      <c r="Y341" s="36">
        <v>20146.354722287979</v>
      </c>
      <c r="Z341" s="36">
        <v>172.9585488891602</v>
      </c>
      <c r="AA341" s="36">
        <v>9528.4468396718803</v>
      </c>
      <c r="AB341" s="36">
        <v>12499.30124064845</v>
      </c>
      <c r="AC341" s="36">
        <v>16809.112880156266</v>
      </c>
      <c r="AD341" s="36">
        <v>22573.33423714064</v>
      </c>
      <c r="AE341" s="36">
        <v>7007.6810145426616</v>
      </c>
      <c r="AF341" s="36">
        <v>11.560282258064516</v>
      </c>
      <c r="AG341" s="36">
        <v>13367.485182281252</v>
      </c>
      <c r="AH341" s="36">
        <v>27685.214870093751</v>
      </c>
      <c r="AI341" s="36">
        <v>3846.7525390624996</v>
      </c>
      <c r="AJ341" s="36">
        <v>76.342260009765937</v>
      </c>
      <c r="AK341" s="36">
        <v>4584.1884121328203</v>
      </c>
      <c r="AL341" s="36">
        <v>14581.939115671901</v>
      </c>
      <c r="AM341" s="36">
        <v>628.97048013158656</v>
      </c>
      <c r="AN341" s="36">
        <v>8683.1905027500106</v>
      </c>
      <c r="AO341" s="36">
        <v>30393.463277167975</v>
      </c>
      <c r="AP341" s="36">
        <v>642.92707824707009</v>
      </c>
      <c r="AQ341" s="36">
        <v>28869.432600023465</v>
      </c>
      <c r="AR341" s="36">
        <v>33673.808752328143</v>
      </c>
      <c r="AS341" s="36">
        <v>34353.390312359399</v>
      </c>
      <c r="AT341" s="36">
        <v>15543.881419093785</v>
      </c>
      <c r="AU341" s="36">
        <v>32672.152242187527</v>
      </c>
      <c r="AV341" s="36">
        <v>2195.2261197812477</v>
      </c>
      <c r="AW341" s="36">
        <v>15424.620971679682</v>
      </c>
      <c r="AX341" s="36">
        <v>27143.797561035157</v>
      </c>
      <c r="AY341" s="36">
        <v>27602.982771859399</v>
      </c>
    </row>
    <row r="342" spans="1:51" x14ac:dyDescent="0.25">
      <c r="A342" s="34">
        <v>44211</v>
      </c>
      <c r="B342" s="35">
        <v>5</v>
      </c>
      <c r="C342" s="36">
        <v>18129.330324187526</v>
      </c>
      <c r="D342" s="36">
        <v>24516.881304390343</v>
      </c>
      <c r="E342" s="36">
        <v>10378.695592385277</v>
      </c>
      <c r="F342" s="36">
        <v>35266.300601562521</v>
      </c>
      <c r="G342" s="36">
        <v>19033.922106718739</v>
      </c>
      <c r="H342" s="36">
        <v>8324.2594407812703</v>
      </c>
      <c r="I342" s="36">
        <v>17685.296939191416</v>
      </c>
      <c r="J342" s="36">
        <v>91.098917</v>
      </c>
      <c r="K342" s="36">
        <v>11220.733004289081</v>
      </c>
      <c r="L342" s="36">
        <v>7237.5947658515479</v>
      </c>
      <c r="M342" s="36">
        <v>27610.630349772146</v>
      </c>
      <c r="N342" s="36">
        <v>11143.73051757814</v>
      </c>
      <c r="O342" s="36">
        <v>29272.179492335967</v>
      </c>
      <c r="P342" s="36">
        <v>3179.7407422812535</v>
      </c>
      <c r="Q342" s="36">
        <v>34.032556</v>
      </c>
      <c r="R342" s="36">
        <v>3794.2315734863291</v>
      </c>
      <c r="S342" s="36">
        <v>29211.077955078144</v>
      </c>
      <c r="T342" s="36">
        <v>10258.22945200783</v>
      </c>
      <c r="U342" s="36">
        <v>5759.8324140625</v>
      </c>
      <c r="V342" s="36">
        <v>39357.21736703127</v>
      </c>
      <c r="W342" s="36">
        <v>3746.4347656250102</v>
      </c>
      <c r="X342" s="36">
        <v>9946.0945248654534</v>
      </c>
      <c r="Y342" s="36">
        <v>19662.874783526218</v>
      </c>
      <c r="Z342" s="36">
        <v>164.6897793579102</v>
      </c>
      <c r="AA342" s="36">
        <v>8692.2792552578412</v>
      </c>
      <c r="AB342" s="36">
        <v>12554.121006492198</v>
      </c>
      <c r="AC342" s="36">
        <v>16585.829360609387</v>
      </c>
      <c r="AD342" s="36">
        <v>21741.722247890626</v>
      </c>
      <c r="AE342" s="36">
        <v>7087.0501297926467</v>
      </c>
      <c r="AF342" s="36">
        <v>11.560282258064516</v>
      </c>
      <c r="AG342" s="36">
        <v>13032.952775562499</v>
      </c>
      <c r="AH342" s="36">
        <v>26345.082584812502</v>
      </c>
      <c r="AI342" s="36">
        <v>3726.5748168945302</v>
      </c>
      <c r="AJ342" s="36">
        <v>70.325109130858834</v>
      </c>
      <c r="AK342" s="36">
        <v>4545.3735401718804</v>
      </c>
      <c r="AL342" s="36">
        <v>13770.01508553908</v>
      </c>
      <c r="AM342" s="36">
        <v>-2792.8091075246798</v>
      </c>
      <c r="AN342" s="36">
        <v>9111.3526764218914</v>
      </c>
      <c r="AO342" s="36">
        <v>29036.115754707036</v>
      </c>
      <c r="AP342" s="36">
        <v>588.29550170898301</v>
      </c>
      <c r="AQ342" s="36">
        <v>28415.588711492241</v>
      </c>
      <c r="AR342" s="36">
        <v>32256.685246117206</v>
      </c>
      <c r="AS342" s="36">
        <v>33018.377913437529</v>
      </c>
      <c r="AT342" s="36">
        <v>15293.782695234386</v>
      </c>
      <c r="AU342" s="36">
        <v>32023.49864257815</v>
      </c>
      <c r="AV342" s="36">
        <v>6162.4523170937464</v>
      </c>
      <c r="AW342" s="36">
        <v>9606.6367187499909</v>
      </c>
      <c r="AX342" s="36">
        <v>25924.697497558616</v>
      </c>
      <c r="AY342" s="36">
        <v>27342.553562796897</v>
      </c>
    </row>
    <row r="343" spans="1:51" x14ac:dyDescent="0.25">
      <c r="A343" s="34">
        <v>44211</v>
      </c>
      <c r="B343" s="35">
        <v>6</v>
      </c>
      <c r="C343" s="36">
        <v>18036.432809296901</v>
      </c>
      <c r="D343" s="36">
        <v>24714.6341161091</v>
      </c>
      <c r="E343" s="36">
        <v>10033.4269040337</v>
      </c>
      <c r="F343" s="36">
        <v>35284.28913085939</v>
      </c>
      <c r="G343" s="36">
        <v>19494.760377203143</v>
      </c>
      <c r="H343" s="36">
        <v>8473.4523399609479</v>
      </c>
      <c r="I343" s="36">
        <v>17988.34238651564</v>
      </c>
      <c r="J343" s="36">
        <v>88.170411000000001</v>
      </c>
      <c r="K343" s="36">
        <v>11394.268199773442</v>
      </c>
      <c r="L343" s="36">
        <v>7523.140164656259</v>
      </c>
      <c r="M343" s="36">
        <v>26932.686454059436</v>
      </c>
      <c r="N343" s="36">
        <v>11047.664765625012</v>
      </c>
      <c r="O343" s="36">
        <v>29893.829503460973</v>
      </c>
      <c r="P343" s="36">
        <v>3204.3844889921993</v>
      </c>
      <c r="Q343" s="36">
        <v>33.929673999999999</v>
      </c>
      <c r="R343" s="36">
        <v>3736.1613586425792</v>
      </c>
      <c r="S343" s="36">
        <v>29361.564735351578</v>
      </c>
      <c r="T343" s="36">
        <v>10336.93999335939</v>
      </c>
      <c r="U343" s="36">
        <v>5726.2741582031194</v>
      </c>
      <c r="V343" s="36">
        <v>38080.644016484388</v>
      </c>
      <c r="W343" s="36">
        <v>3591.9479492187602</v>
      </c>
      <c r="X343" s="36">
        <v>10577.856137818584</v>
      </c>
      <c r="Y343" s="36">
        <v>19229.132379850329</v>
      </c>
      <c r="Z343" s="36">
        <v>185.34912216186541</v>
      </c>
      <c r="AA343" s="36">
        <v>9309.8170099296931</v>
      </c>
      <c r="AB343" s="36">
        <v>12809.117214164082</v>
      </c>
      <c r="AC343" s="36">
        <v>16310.855693718773</v>
      </c>
      <c r="AD343" s="36">
        <v>21339.922464734391</v>
      </c>
      <c r="AE343" s="36">
        <v>7083.1853770114103</v>
      </c>
      <c r="AF343" s="36">
        <v>11.560282258064516</v>
      </c>
      <c r="AG343" s="36">
        <v>13046.897826499997</v>
      </c>
      <c r="AH343" s="36">
        <v>26309.915015531249</v>
      </c>
      <c r="AI343" s="36">
        <v>3752.6316406250098</v>
      </c>
      <c r="AJ343" s="36">
        <v>71.989590332031071</v>
      </c>
      <c r="AK343" s="36">
        <v>4506.71481395313</v>
      </c>
      <c r="AL343" s="36">
        <v>13840.009968445331</v>
      </c>
      <c r="AM343" s="36">
        <v>-2935.7854270559146</v>
      </c>
      <c r="AN343" s="36">
        <v>9015.4474181406404</v>
      </c>
      <c r="AO343" s="36">
        <v>28771.601607714845</v>
      </c>
      <c r="AP343" s="36">
        <v>537.96266174316497</v>
      </c>
      <c r="AQ343" s="36">
        <v>28666.100025546923</v>
      </c>
      <c r="AR343" s="36">
        <v>32205.838420781271</v>
      </c>
      <c r="AS343" s="36">
        <v>33377.232973843762</v>
      </c>
      <c r="AT343" s="36">
        <v>15106.008369265652</v>
      </c>
      <c r="AU343" s="36">
        <v>32103.659855468784</v>
      </c>
      <c r="AV343" s="36">
        <v>7923.5607518437464</v>
      </c>
      <c r="AW343" s="36">
        <v>7821.8388671875109</v>
      </c>
      <c r="AX343" s="36">
        <v>25797.692709960942</v>
      </c>
      <c r="AY343" s="36">
        <v>27371.248452406289</v>
      </c>
    </row>
    <row r="344" spans="1:51" x14ac:dyDescent="0.25">
      <c r="A344" s="34">
        <v>44211</v>
      </c>
      <c r="B344" s="35">
        <v>7</v>
      </c>
      <c r="C344" s="36">
        <v>18809.665572718783</v>
      </c>
      <c r="D344" s="36">
        <v>25797.444267796585</v>
      </c>
      <c r="E344" s="36">
        <v>10186.522155330578</v>
      </c>
      <c r="F344" s="36">
        <v>36852.18531640627</v>
      </c>
      <c r="G344" s="36">
        <v>19958.319442953129</v>
      </c>
      <c r="H344" s="36">
        <v>8470.9194007265869</v>
      </c>
      <c r="I344" s="36">
        <v>19421.897732699235</v>
      </c>
      <c r="J344" s="36">
        <v>93.354033000000001</v>
      </c>
      <c r="K344" s="36">
        <v>11869.062880906251</v>
      </c>
      <c r="L344" s="36">
        <v>7734.164829296883</v>
      </c>
      <c r="M344" s="36">
        <v>26886.627160054519</v>
      </c>
      <c r="N344" s="36">
        <v>11131.876380859379</v>
      </c>
      <c r="O344" s="36">
        <v>32075.177231273454</v>
      </c>
      <c r="P344" s="36">
        <v>3270.2383801893311</v>
      </c>
      <c r="Q344" s="36">
        <v>34.431496000000003</v>
      </c>
      <c r="R344" s="36">
        <v>3792.8177490234384</v>
      </c>
      <c r="S344" s="36">
        <v>30362.425875000026</v>
      </c>
      <c r="T344" s="36">
        <v>9991.9560281484482</v>
      </c>
      <c r="U344" s="36">
        <v>5458.3660742187503</v>
      </c>
      <c r="V344" s="36">
        <v>39666.967819359394</v>
      </c>
      <c r="W344" s="36">
        <v>3643.47998046876</v>
      </c>
      <c r="X344" s="36">
        <v>10352.598919271713</v>
      </c>
      <c r="Y344" s="36">
        <v>19971.353666625073</v>
      </c>
      <c r="Z344" s="36">
        <v>216.83286575317379</v>
      </c>
      <c r="AA344" s="36">
        <v>10598.107549742192</v>
      </c>
      <c r="AB344" s="36">
        <v>13842.189181164091</v>
      </c>
      <c r="AC344" s="36">
        <v>16819.615580734386</v>
      </c>
      <c r="AD344" s="36">
        <v>21963.185572906259</v>
      </c>
      <c r="AE344" s="36">
        <v>6328.9922038082705</v>
      </c>
      <c r="AF344" s="36">
        <v>11.560282258064516</v>
      </c>
      <c r="AG344" s="36">
        <v>13821.885967156251</v>
      </c>
      <c r="AH344" s="36">
        <v>26803.808753437501</v>
      </c>
      <c r="AI344" s="36">
        <v>3698.5294810696087</v>
      </c>
      <c r="AJ344" s="36">
        <v>68.492303466798148</v>
      </c>
      <c r="AK344" s="36">
        <v>4756.1376427968453</v>
      </c>
      <c r="AL344" s="36">
        <v>14286.774473109381</v>
      </c>
      <c r="AM344" s="36">
        <v>-2893.5212349074905</v>
      </c>
      <c r="AN344" s="36">
        <v>9327.0427209687605</v>
      </c>
      <c r="AO344" s="36">
        <v>29636.990029453133</v>
      </c>
      <c r="AP344" s="36">
        <v>616.88362196777405</v>
      </c>
      <c r="AQ344" s="36">
        <v>30523.216280531298</v>
      </c>
      <c r="AR344" s="36">
        <v>33663.258849984384</v>
      </c>
      <c r="AS344" s="36">
        <v>35208.004403343759</v>
      </c>
      <c r="AT344" s="36">
        <v>15503.274293109405</v>
      </c>
      <c r="AU344" s="36">
        <v>33946.734083984389</v>
      </c>
      <c r="AV344" s="36">
        <v>7892.3722476406201</v>
      </c>
      <c r="AW344" s="36">
        <v>7515.3212890624991</v>
      </c>
      <c r="AX344" s="36">
        <v>26365.956353759801</v>
      </c>
      <c r="AY344" s="36">
        <v>29081.79047907815</v>
      </c>
    </row>
    <row r="345" spans="1:51" x14ac:dyDescent="0.25">
      <c r="A345" s="34">
        <v>44211</v>
      </c>
      <c r="B345" s="35">
        <v>8</v>
      </c>
      <c r="C345" s="36">
        <v>21649.860036593775</v>
      </c>
      <c r="D345" s="36">
        <v>27580.429997077823</v>
      </c>
      <c r="E345" s="36">
        <v>10972.869052572772</v>
      </c>
      <c r="F345" s="36">
        <v>41963.768960937494</v>
      </c>
      <c r="G345" s="36">
        <v>21109.703933470231</v>
      </c>
      <c r="H345" s="36">
        <v>9462.9358016562583</v>
      </c>
      <c r="I345" s="36">
        <v>23745.809514816425</v>
      </c>
      <c r="J345" s="36">
        <v>107.51907</v>
      </c>
      <c r="K345" s="36">
        <v>12925.90434733594</v>
      </c>
      <c r="L345" s="36">
        <v>8058.6260305234309</v>
      </c>
      <c r="M345" s="36">
        <v>28942.86409326172</v>
      </c>
      <c r="N345" s="36">
        <v>10967.056962890631</v>
      </c>
      <c r="O345" s="36">
        <v>36098.296377367195</v>
      </c>
      <c r="P345" s="36">
        <v>3402.695606624447</v>
      </c>
      <c r="Q345" s="36">
        <v>35.465909000000003</v>
      </c>
      <c r="R345" s="36">
        <v>3640.2189392089858</v>
      </c>
      <c r="S345" s="36">
        <v>31505.724272460968</v>
      </c>
      <c r="T345" s="36">
        <v>9794.3862017968786</v>
      </c>
      <c r="U345" s="36">
        <v>5114.7065332031298</v>
      </c>
      <c r="V345" s="36">
        <v>41398.68981065628</v>
      </c>
      <c r="W345" s="36">
        <v>4124.7313232421893</v>
      </c>
      <c r="X345" s="36">
        <v>11267.555229927933</v>
      </c>
      <c r="Y345" s="36">
        <v>21142.311128709283</v>
      </c>
      <c r="Z345" s="36">
        <v>219.6875592041016</v>
      </c>
      <c r="AA345" s="36">
        <v>12426.233129585942</v>
      </c>
      <c r="AB345" s="36">
        <v>17381.840835390653</v>
      </c>
      <c r="AC345" s="36">
        <v>17916.23281678127</v>
      </c>
      <c r="AD345" s="36">
        <v>22043.295839406259</v>
      </c>
      <c r="AE345" s="36">
        <v>5795.2438863707976</v>
      </c>
      <c r="AF345" s="36">
        <v>11.560282258064516</v>
      </c>
      <c r="AG345" s="36">
        <v>15090.1558649375</v>
      </c>
      <c r="AH345" s="36">
        <v>25837.414654406253</v>
      </c>
      <c r="AI345" s="36">
        <v>3463.2674292465413</v>
      </c>
      <c r="AJ345" s="36">
        <v>91.931557617186684</v>
      </c>
      <c r="AK345" s="36">
        <v>4956.7723541048617</v>
      </c>
      <c r="AL345" s="36">
        <v>14108.103196031259</v>
      </c>
      <c r="AM345" s="36">
        <v>-2953.0906018918763</v>
      </c>
      <c r="AN345" s="36">
        <v>9772.52814742189</v>
      </c>
      <c r="AO345" s="36">
        <v>31811.189272917967</v>
      </c>
      <c r="AP345" s="36">
        <v>476.23670553643785</v>
      </c>
      <c r="AQ345" s="36">
        <v>36328.411756046895</v>
      </c>
      <c r="AR345" s="36">
        <v>36986.322030601557</v>
      </c>
      <c r="AS345" s="36">
        <v>36639.43181712502</v>
      </c>
      <c r="AT345" s="36">
        <v>16680.384595109386</v>
      </c>
      <c r="AU345" s="36">
        <v>37757.897888671876</v>
      </c>
      <c r="AV345" s="36">
        <v>6696.6770003750025</v>
      </c>
      <c r="AW345" s="36">
        <v>6801.3749389648438</v>
      </c>
      <c r="AX345" s="36">
        <v>25880.265904541036</v>
      </c>
      <c r="AY345" s="36">
        <v>35572.416209937532</v>
      </c>
    </row>
    <row r="346" spans="1:51" x14ac:dyDescent="0.25">
      <c r="A346" s="34">
        <v>44211</v>
      </c>
      <c r="B346" s="35">
        <v>9</v>
      </c>
      <c r="C346" s="36">
        <v>26445.680702906251</v>
      </c>
      <c r="D346" s="36">
        <v>32922.908357234075</v>
      </c>
      <c r="E346" s="36">
        <v>13128.609748221197</v>
      </c>
      <c r="F346" s="36">
        <v>50421.760445312502</v>
      </c>
      <c r="G346" s="36">
        <v>27341.661202477066</v>
      </c>
      <c r="H346" s="36">
        <v>11197.396494375023</v>
      </c>
      <c r="I346" s="36">
        <v>29251.852707609389</v>
      </c>
      <c r="J346" s="36">
        <v>119.016965</v>
      </c>
      <c r="K346" s="36">
        <v>15429.229268312531</v>
      </c>
      <c r="L346" s="36">
        <v>9717.7457512656201</v>
      </c>
      <c r="M346" s="36">
        <v>34967.590009287516</v>
      </c>
      <c r="N346" s="36">
        <v>12713.92409765626</v>
      </c>
      <c r="O346" s="36">
        <v>43035.460754695319</v>
      </c>
      <c r="P346" s="36">
        <v>3745.8801563442321</v>
      </c>
      <c r="Q346" s="36">
        <v>37.380417999999999</v>
      </c>
      <c r="R346" s="36">
        <v>4132.0901123046879</v>
      </c>
      <c r="S346" s="36">
        <v>36959.622828125022</v>
      </c>
      <c r="T346" s="36">
        <v>11367.793020976562</v>
      </c>
      <c r="U346" s="36">
        <v>5819.969158203141</v>
      </c>
      <c r="V346" s="36">
        <v>46709.125899984385</v>
      </c>
      <c r="W346" s="36">
        <v>5112.3658203125106</v>
      </c>
      <c r="X346" s="36">
        <v>13062.6391438186</v>
      </c>
      <c r="Y346" s="36">
        <v>24410.08588946507</v>
      </c>
      <c r="Z346" s="36">
        <v>246.2326420593262</v>
      </c>
      <c r="AA346" s="36">
        <v>16366.454172265639</v>
      </c>
      <c r="AB346" s="36">
        <v>21192.494396734401</v>
      </c>
      <c r="AC346" s="36">
        <v>21301.380256250006</v>
      </c>
      <c r="AD346" s="36">
        <v>25325.811634281243</v>
      </c>
      <c r="AE346" s="36">
        <v>6357.8905471129874</v>
      </c>
      <c r="AF346" s="36">
        <v>11.560282258064516</v>
      </c>
      <c r="AG346" s="36">
        <v>17681.660213156247</v>
      </c>
      <c r="AH346" s="36">
        <v>29092.836449812497</v>
      </c>
      <c r="AI346" s="36">
        <v>4578.0899415574004</v>
      </c>
      <c r="AJ346" s="36">
        <v>149.63352856445431</v>
      </c>
      <c r="AK346" s="36">
        <v>5647.9903930052187</v>
      </c>
      <c r="AL346" s="36">
        <v>15038.2762169219</v>
      </c>
      <c r="AM346" s="36">
        <v>4277.1443586003297</v>
      </c>
      <c r="AN346" s="36">
        <v>10035.99199934376</v>
      </c>
      <c r="AO346" s="36">
        <v>38065.768423257832</v>
      </c>
      <c r="AP346" s="36">
        <v>644.03503669360373</v>
      </c>
      <c r="AQ346" s="36">
        <v>45369.070145875019</v>
      </c>
      <c r="AR346" s="36">
        <v>45509.53621717971</v>
      </c>
      <c r="AS346" s="36">
        <v>41519.994062781276</v>
      </c>
      <c r="AT346" s="36">
        <v>20786.938160062517</v>
      </c>
      <c r="AU346" s="36">
        <v>44898.600597656259</v>
      </c>
      <c r="AV346" s="36">
        <v>9939.9769477187547</v>
      </c>
      <c r="AW346" s="36">
        <v>5787.88427734374</v>
      </c>
      <c r="AX346" s="36">
        <v>29144.906578369162</v>
      </c>
      <c r="AY346" s="36">
        <v>45050.830006843767</v>
      </c>
    </row>
    <row r="347" spans="1:51" x14ac:dyDescent="0.25">
      <c r="A347" s="34">
        <v>44211</v>
      </c>
      <c r="B347" s="35">
        <v>10</v>
      </c>
      <c r="C347" s="36">
        <v>30471.810966875</v>
      </c>
      <c r="D347" s="36">
        <v>37666.556803171596</v>
      </c>
      <c r="E347" s="36">
        <v>15267.293092924343</v>
      </c>
      <c r="F347" s="36">
        <v>57805.9922734375</v>
      </c>
      <c r="G347" s="36">
        <v>34371.914835280135</v>
      </c>
      <c r="H347" s="36">
        <v>12027.112973437521</v>
      </c>
      <c r="I347" s="36">
        <v>33567.851215554678</v>
      </c>
      <c r="J347" s="36">
        <v>132.85212999999999</v>
      </c>
      <c r="K347" s="36">
        <v>17538.140164609398</v>
      </c>
      <c r="L347" s="36">
        <v>11290.640687484367</v>
      </c>
      <c r="M347" s="36">
        <v>38683.757314453127</v>
      </c>
      <c r="N347" s="36">
        <v>14812.099824218751</v>
      </c>
      <c r="O347" s="36">
        <v>48930.360054921883</v>
      </c>
      <c r="P347" s="36">
        <v>4047.4382940547321</v>
      </c>
      <c r="Q347" s="36">
        <v>36.097566999999998</v>
      </c>
      <c r="R347" s="36">
        <v>4659.2731933593768</v>
      </c>
      <c r="S347" s="36">
        <v>41780.401533203141</v>
      </c>
      <c r="T347" s="36">
        <v>13663.047931265641</v>
      </c>
      <c r="U347" s="36">
        <v>6403.7805976562504</v>
      </c>
      <c r="V347" s="36">
        <v>52605.558101281254</v>
      </c>
      <c r="W347" s="36">
        <v>5430.5748046875106</v>
      </c>
      <c r="X347" s="36">
        <v>14111.807977412351</v>
      </c>
      <c r="Y347" s="36">
        <v>26300.636802831723</v>
      </c>
      <c r="Z347" s="36">
        <v>215.48850112915039</v>
      </c>
      <c r="AA347" s="36">
        <v>19544.873576000031</v>
      </c>
      <c r="AB347" s="36">
        <v>23739.516596468759</v>
      </c>
      <c r="AC347" s="36">
        <v>24458.398905812508</v>
      </c>
      <c r="AD347" s="36">
        <v>28573.933353468758</v>
      </c>
      <c r="AE347" s="36">
        <v>6985.3932820036125</v>
      </c>
      <c r="AF347" s="36">
        <v>11.560282258064516</v>
      </c>
      <c r="AG347" s="36">
        <v>19881.798118031249</v>
      </c>
      <c r="AH347" s="36">
        <v>33068.760257468748</v>
      </c>
      <c r="AI347" s="36">
        <v>5640.2520290740567</v>
      </c>
      <c r="AJ347" s="36">
        <v>179.87319091796786</v>
      </c>
      <c r="AK347" s="36">
        <v>6251.1714776081626</v>
      </c>
      <c r="AL347" s="36">
        <v>16302.901520046891</v>
      </c>
      <c r="AM347" s="36">
        <v>9651.5750849440756</v>
      </c>
      <c r="AN347" s="36">
        <v>10617.38863648438</v>
      </c>
      <c r="AO347" s="36">
        <v>43975.270041296884</v>
      </c>
      <c r="AP347" s="36">
        <v>726.76519830273503</v>
      </c>
      <c r="AQ347" s="36">
        <v>53357.928919843755</v>
      </c>
      <c r="AR347" s="36">
        <v>52171.292122953157</v>
      </c>
      <c r="AS347" s="36">
        <v>46502.774888453147</v>
      </c>
      <c r="AT347" s="36">
        <v>23619.538589781245</v>
      </c>
      <c r="AU347" s="36">
        <v>50105.972332031262</v>
      </c>
      <c r="AV347" s="36">
        <v>12516.534671000001</v>
      </c>
      <c r="AW347" s="36">
        <v>5105.1766357421902</v>
      </c>
      <c r="AX347" s="36">
        <v>32759.245675048849</v>
      </c>
      <c r="AY347" s="36">
        <v>52574.397754468744</v>
      </c>
    </row>
    <row r="348" spans="1:51" x14ac:dyDescent="0.25">
      <c r="A348" s="34">
        <v>44211</v>
      </c>
      <c r="B348" s="35">
        <v>11</v>
      </c>
      <c r="C348" s="36">
        <v>32772.184360687519</v>
      </c>
      <c r="D348" s="36">
        <v>40060.652825859084</v>
      </c>
      <c r="E348" s="36">
        <v>17273.556367174355</v>
      </c>
      <c r="F348" s="36">
        <v>63305.325765625006</v>
      </c>
      <c r="G348" s="36">
        <v>38974.102615443291</v>
      </c>
      <c r="H348" s="36">
        <v>12415.24414543752</v>
      </c>
      <c r="I348" s="36">
        <v>36163.650422851555</v>
      </c>
      <c r="J348" s="36">
        <v>140.549689</v>
      </c>
      <c r="K348" s="36">
        <v>18511.657710484411</v>
      </c>
      <c r="L348" s="36">
        <v>11477.980925984373</v>
      </c>
      <c r="M348" s="36">
        <v>39921.142594401026</v>
      </c>
      <c r="N348" s="36">
        <v>16815.332535156249</v>
      </c>
      <c r="O348" s="36">
        <v>52392.067330546888</v>
      </c>
      <c r="P348" s="36">
        <v>4038.8944321832605</v>
      </c>
      <c r="Q348" s="36">
        <v>35.845894000000001</v>
      </c>
      <c r="R348" s="36">
        <v>5158.0666015625002</v>
      </c>
      <c r="S348" s="36">
        <v>45053.137634765626</v>
      </c>
      <c r="T348" s="36">
        <v>15861.39037787501</v>
      </c>
      <c r="U348" s="36">
        <v>7503.0922119140596</v>
      </c>
      <c r="V348" s="36">
        <v>58596.875741499993</v>
      </c>
      <c r="W348" s="36">
        <v>6154.2636474609399</v>
      </c>
      <c r="X348" s="36">
        <v>14455.368939490432</v>
      </c>
      <c r="Y348" s="36">
        <v>27926.453049257289</v>
      </c>
      <c r="Z348" s="36">
        <v>231.8282295227051</v>
      </c>
      <c r="AA348" s="36">
        <v>21508.302325265649</v>
      </c>
      <c r="AB348" s="36">
        <v>25176.52858253126</v>
      </c>
      <c r="AC348" s="36">
        <v>26797.010491156245</v>
      </c>
      <c r="AD348" s="36">
        <v>31376.654306781245</v>
      </c>
      <c r="AE348" s="36">
        <v>7425.2246556598548</v>
      </c>
      <c r="AF348" s="36">
        <v>11.560282258064516</v>
      </c>
      <c r="AG348" s="36">
        <v>21153.296129031245</v>
      </c>
      <c r="AH348" s="36">
        <v>36738.346801406267</v>
      </c>
      <c r="AI348" s="36">
        <v>6082.0445542144917</v>
      </c>
      <c r="AJ348" s="36">
        <v>193.45969067382811</v>
      </c>
      <c r="AK348" s="36">
        <v>6469.1434430697773</v>
      </c>
      <c r="AL348" s="36">
        <v>17708.015022640662</v>
      </c>
      <c r="AM348" s="36">
        <v>11467.138294850334</v>
      </c>
      <c r="AN348" s="36">
        <v>11124.189935484381</v>
      </c>
      <c r="AO348" s="36">
        <v>47647.050309804697</v>
      </c>
      <c r="AP348" s="36">
        <v>799.35502652050798</v>
      </c>
      <c r="AQ348" s="36">
        <v>58748.934222953132</v>
      </c>
      <c r="AR348" s="36">
        <v>55808.937338960983</v>
      </c>
      <c r="AS348" s="36">
        <v>50154.051225750023</v>
      </c>
      <c r="AT348" s="36">
        <v>24727.731662406251</v>
      </c>
      <c r="AU348" s="36">
        <v>53229.067005859375</v>
      </c>
      <c r="AV348" s="36">
        <v>13754.320431968743</v>
      </c>
      <c r="AW348" s="36">
        <v>5538.3033447265598</v>
      </c>
      <c r="AX348" s="36">
        <v>36008.724239501971</v>
      </c>
      <c r="AY348" s="36">
        <v>57157.263752937513</v>
      </c>
    </row>
    <row r="349" spans="1:51" x14ac:dyDescent="0.25">
      <c r="A349" s="34">
        <v>44211</v>
      </c>
      <c r="B349" s="35">
        <v>12</v>
      </c>
      <c r="C349" s="36">
        <v>34663.377145093749</v>
      </c>
      <c r="D349" s="36">
        <v>41861.407153671578</v>
      </c>
      <c r="E349" s="36">
        <v>18992.275461174348</v>
      </c>
      <c r="F349" s="36">
        <v>67038.18400781251</v>
      </c>
      <c r="G349" s="36">
        <v>42176.012768437758</v>
      </c>
      <c r="H349" s="36">
        <v>12496.26284754689</v>
      </c>
      <c r="I349" s="36">
        <v>38013.653026835935</v>
      </c>
      <c r="J349" s="36">
        <v>150.35711700000002</v>
      </c>
      <c r="K349" s="36">
        <v>19510.485177859398</v>
      </c>
      <c r="L349" s="36">
        <v>12294.943291015643</v>
      </c>
      <c r="M349" s="36">
        <v>41313.237765171521</v>
      </c>
      <c r="N349" s="36">
        <v>18389.813996093748</v>
      </c>
      <c r="O349" s="36">
        <v>54590.319672281257</v>
      </c>
      <c r="P349" s="36">
        <v>4270.6495410618772</v>
      </c>
      <c r="Q349" s="36">
        <v>38.476121999999997</v>
      </c>
      <c r="R349" s="36">
        <v>5572.054663085939</v>
      </c>
      <c r="S349" s="36">
        <v>47722.252292968755</v>
      </c>
      <c r="T349" s="36">
        <v>17214.832874171905</v>
      </c>
      <c r="U349" s="36">
        <v>8606.1963398437601</v>
      </c>
      <c r="V349" s="36">
        <v>62866.2565339375</v>
      </c>
      <c r="W349" s="36">
        <v>6468.0704345703198</v>
      </c>
      <c r="X349" s="36">
        <v>15596.008915927912</v>
      </c>
      <c r="Y349" s="36">
        <v>28598.295117153986</v>
      </c>
      <c r="Z349" s="36">
        <v>207.44087097167969</v>
      </c>
      <c r="AA349" s="36">
        <v>22936.283048937523</v>
      </c>
      <c r="AB349" s="36">
        <v>26103.380105046879</v>
      </c>
      <c r="AC349" s="36">
        <v>28661.667858859393</v>
      </c>
      <c r="AD349" s="36">
        <v>33735.499216031247</v>
      </c>
      <c r="AE349" s="36">
        <v>7252.3677934140269</v>
      </c>
      <c r="AF349" s="36">
        <v>11.560282258064516</v>
      </c>
      <c r="AG349" s="36">
        <v>22142.641433031251</v>
      </c>
      <c r="AH349" s="36">
        <v>39483.070964750004</v>
      </c>
      <c r="AI349" s="36">
        <v>6409.4266393852286</v>
      </c>
      <c r="AJ349" s="36">
        <v>229.3441416015628</v>
      </c>
      <c r="AK349" s="36">
        <v>6727.4423083701095</v>
      </c>
      <c r="AL349" s="36">
        <v>19116.566017656271</v>
      </c>
      <c r="AM349" s="36">
        <v>13313.489298334694</v>
      </c>
      <c r="AN349" s="36">
        <v>11173.06282970314</v>
      </c>
      <c r="AO349" s="36">
        <v>51070.08437189844</v>
      </c>
      <c r="AP349" s="36">
        <v>845.28842111718609</v>
      </c>
      <c r="AQ349" s="36">
        <v>61521.398900156266</v>
      </c>
      <c r="AR349" s="36">
        <v>58086.922504992239</v>
      </c>
      <c r="AS349" s="36">
        <v>53289.965154109406</v>
      </c>
      <c r="AT349" s="36">
        <v>25755.773155937495</v>
      </c>
      <c r="AU349" s="36">
        <v>55985.009724609379</v>
      </c>
      <c r="AV349" s="36">
        <v>15200.540463749989</v>
      </c>
      <c r="AW349" s="36">
        <v>5925.7828369140698</v>
      </c>
      <c r="AX349" s="36">
        <v>38868.554868164072</v>
      </c>
      <c r="AY349" s="36">
        <v>59917.084843437486</v>
      </c>
    </row>
    <row r="350" spans="1:51" x14ac:dyDescent="0.25">
      <c r="A350" s="34">
        <v>44211</v>
      </c>
      <c r="B350" s="35">
        <v>13</v>
      </c>
      <c r="C350" s="36">
        <v>36195.793222874992</v>
      </c>
      <c r="D350" s="36">
        <v>43854.07937770283</v>
      </c>
      <c r="E350" s="36">
        <v>20474.102268361839</v>
      </c>
      <c r="F350" s="36">
        <v>70690.155554687502</v>
      </c>
      <c r="G350" s="36">
        <v>43767.678544912087</v>
      </c>
      <c r="H350" s="36">
        <v>11971.293157906268</v>
      </c>
      <c r="I350" s="36">
        <v>39578.36629634376</v>
      </c>
      <c r="J350" s="36">
        <v>157.51992900000002</v>
      </c>
      <c r="K350" s="36">
        <v>20357.354630656271</v>
      </c>
      <c r="L350" s="36">
        <v>12758.153561062503</v>
      </c>
      <c r="M350" s="36">
        <v>41818.877533538835</v>
      </c>
      <c r="N350" s="36">
        <v>19665.881015625</v>
      </c>
      <c r="O350" s="36">
        <v>57068.763283609384</v>
      </c>
      <c r="P350" s="36">
        <v>4410.1010412213691</v>
      </c>
      <c r="Q350" s="36">
        <v>36.217776000000001</v>
      </c>
      <c r="R350" s="36">
        <v>6029.693798828127</v>
      </c>
      <c r="S350" s="36">
        <v>50699.308353515633</v>
      </c>
      <c r="T350" s="36">
        <v>18583.355051250011</v>
      </c>
      <c r="U350" s="36">
        <v>9332.5887675781396</v>
      </c>
      <c r="V350" s="36">
        <v>66741.034621312501</v>
      </c>
      <c r="W350" s="36">
        <v>6556.3286376953201</v>
      </c>
      <c r="X350" s="36">
        <v>16212.821251396734</v>
      </c>
      <c r="Y350" s="36">
        <v>29010.547124875044</v>
      </c>
      <c r="Z350" s="36">
        <v>205.63506576538083</v>
      </c>
      <c r="AA350" s="36">
        <v>23136.02517937501</v>
      </c>
      <c r="AB350" s="36">
        <v>26667.587696593757</v>
      </c>
      <c r="AC350" s="36">
        <v>30344.261061312252</v>
      </c>
      <c r="AD350" s="36">
        <v>36509.730578374998</v>
      </c>
      <c r="AE350" s="36">
        <v>8134.0178892369076</v>
      </c>
      <c r="AF350" s="36">
        <v>11.560282258064516</v>
      </c>
      <c r="AG350" s="36">
        <v>23442.15535371875</v>
      </c>
      <c r="AH350" s="36">
        <v>41632.243988374998</v>
      </c>
      <c r="AI350" s="36">
        <v>6327.6092831030692</v>
      </c>
      <c r="AJ350" s="36">
        <v>222.638301757813</v>
      </c>
      <c r="AK350" s="36">
        <v>6670.7601413246048</v>
      </c>
      <c r="AL350" s="36">
        <v>20858.229076781281</v>
      </c>
      <c r="AM350" s="36">
        <v>14374.565754756582</v>
      </c>
      <c r="AN350" s="36">
        <v>12096.12664142189</v>
      </c>
      <c r="AO350" s="36">
        <v>54259.168125187505</v>
      </c>
      <c r="AP350" s="36">
        <v>856.26100170996006</v>
      </c>
      <c r="AQ350" s="36">
        <v>63246.67762029689</v>
      </c>
      <c r="AR350" s="36">
        <v>60561.721704359392</v>
      </c>
      <c r="AS350" s="36">
        <v>56220.781967250019</v>
      </c>
      <c r="AT350" s="36">
        <v>26433.30910015625</v>
      </c>
      <c r="AU350" s="36">
        <v>58999.198035156252</v>
      </c>
      <c r="AV350" s="36">
        <v>16470.658727437491</v>
      </c>
      <c r="AW350" s="36">
        <v>6775.3236083984293</v>
      </c>
      <c r="AX350" s="36">
        <v>41432.592238769554</v>
      </c>
      <c r="AY350" s="36">
        <v>61580.251277374999</v>
      </c>
    </row>
    <row r="351" spans="1:51" x14ac:dyDescent="0.25">
      <c r="A351" s="34">
        <v>44211</v>
      </c>
      <c r="B351" s="35">
        <v>14</v>
      </c>
      <c r="C351" s="36">
        <v>36759.701356468766</v>
      </c>
      <c r="D351" s="36">
        <v>44907.985893452831</v>
      </c>
      <c r="E351" s="36">
        <v>21214.629273080594</v>
      </c>
      <c r="F351" s="36">
        <v>73078.551113281253</v>
      </c>
      <c r="G351" s="36">
        <v>43534.124284544756</v>
      </c>
      <c r="H351" s="36">
        <v>11380.116439882819</v>
      </c>
      <c r="I351" s="36">
        <v>40744.017675000025</v>
      </c>
      <c r="J351" s="36">
        <v>159.39626200000001</v>
      </c>
      <c r="K351" s="36">
        <v>20623.368131750009</v>
      </c>
      <c r="L351" s="36">
        <v>12453.357916359371</v>
      </c>
      <c r="M351" s="36">
        <v>41439.091891764307</v>
      </c>
      <c r="N351" s="36">
        <v>20421.931511718751</v>
      </c>
      <c r="O351" s="36">
        <v>58639.23989001564</v>
      </c>
      <c r="P351" s="36">
        <v>4513.4286497814719</v>
      </c>
      <c r="Q351" s="36">
        <v>36.178334999999997</v>
      </c>
      <c r="R351" s="36">
        <v>6536.6187377929773</v>
      </c>
      <c r="S351" s="36">
        <v>52814.455488281266</v>
      </c>
      <c r="T351" s="36">
        <v>19207.044272125007</v>
      </c>
      <c r="U351" s="36">
        <v>8993.6159804687504</v>
      </c>
      <c r="V351" s="36">
        <v>70774.157366031242</v>
      </c>
      <c r="W351" s="36">
        <v>6232.6010986328311</v>
      </c>
      <c r="X351" s="36">
        <v>16655.765667459211</v>
      </c>
      <c r="Y351" s="36">
        <v>29170.968015417973</v>
      </c>
      <c r="Z351" s="36">
        <v>233.21408004760738</v>
      </c>
      <c r="AA351" s="36">
        <v>24019.843239781265</v>
      </c>
      <c r="AB351" s="36">
        <v>27395.85555529689</v>
      </c>
      <c r="AC351" s="36">
        <v>31049.422088453139</v>
      </c>
      <c r="AD351" s="36">
        <v>39292.501091249993</v>
      </c>
      <c r="AE351" s="36">
        <v>9396.3161726285853</v>
      </c>
      <c r="AF351" s="36">
        <v>11.560282258064516</v>
      </c>
      <c r="AG351" s="36">
        <v>24440.428316687503</v>
      </c>
      <c r="AH351" s="36">
        <v>43864.98629175</v>
      </c>
      <c r="AI351" s="36">
        <v>6540.3340475721161</v>
      </c>
      <c r="AJ351" s="36">
        <v>188.518829833984</v>
      </c>
      <c r="AK351" s="36">
        <v>6754.6279716128811</v>
      </c>
      <c r="AL351" s="36">
        <v>22581.757781125019</v>
      </c>
      <c r="AM351" s="36">
        <v>15896.504571100331</v>
      </c>
      <c r="AN351" s="36">
        <v>12721.837679765631</v>
      </c>
      <c r="AO351" s="36">
        <v>56695.439038539058</v>
      </c>
      <c r="AP351" s="36">
        <v>901.50988811914101</v>
      </c>
      <c r="AQ351" s="36">
        <v>64430.656788531254</v>
      </c>
      <c r="AR351" s="36">
        <v>61822.212013718767</v>
      </c>
      <c r="AS351" s="36">
        <v>58966.404899281268</v>
      </c>
      <c r="AT351" s="36">
        <v>26838.762428343769</v>
      </c>
      <c r="AU351" s="36">
        <v>61637.766964843759</v>
      </c>
      <c r="AV351" s="36">
        <v>17069.740472249992</v>
      </c>
      <c r="AW351" s="36">
        <v>8820.4923095703198</v>
      </c>
      <c r="AX351" s="36">
        <v>44637.950739746106</v>
      </c>
      <c r="AY351" s="36">
        <v>62926.470846249955</v>
      </c>
    </row>
    <row r="352" spans="1:51" x14ac:dyDescent="0.25">
      <c r="A352" s="34">
        <v>44211</v>
      </c>
      <c r="B352" s="35">
        <v>15</v>
      </c>
      <c r="C352" s="36">
        <v>35748.297089281223</v>
      </c>
      <c r="D352" s="36">
        <v>45991.107248952831</v>
      </c>
      <c r="E352" s="36">
        <v>20917.939796971234</v>
      </c>
      <c r="F352" s="36">
        <v>71586.417097656231</v>
      </c>
      <c r="G352" s="36">
        <v>45736.09894333125</v>
      </c>
      <c r="H352" s="36">
        <v>11613.613087656264</v>
      </c>
      <c r="I352" s="36">
        <v>40479.589870507822</v>
      </c>
      <c r="J352" s="36">
        <v>155.06206900000001</v>
      </c>
      <c r="K352" s="36">
        <v>21297.895955140641</v>
      </c>
      <c r="L352" s="36">
        <v>12882.39359846096</v>
      </c>
      <c r="M352" s="36">
        <v>42602.78653939502</v>
      </c>
      <c r="N352" s="36">
        <v>20454.365371093751</v>
      </c>
      <c r="O352" s="36">
        <v>58473.869212359394</v>
      </c>
      <c r="P352" s="36">
        <v>4583.8206172663322</v>
      </c>
      <c r="Q352" s="36">
        <v>36.638589000000003</v>
      </c>
      <c r="R352" s="36">
        <v>6685.5601806640652</v>
      </c>
      <c r="S352" s="36">
        <v>54240.118470703128</v>
      </c>
      <c r="T352" s="36">
        <v>18674.655493250011</v>
      </c>
      <c r="U352" s="36">
        <v>7522.9721708984407</v>
      </c>
      <c r="V352" s="36">
        <v>72069.849795250004</v>
      </c>
      <c r="W352" s="36">
        <v>6039.3540771484495</v>
      </c>
      <c r="X352" s="36">
        <v>17466.310366521666</v>
      </c>
      <c r="Y352" s="36">
        <v>29321.832014138326</v>
      </c>
      <c r="Z352" s="36">
        <v>236.96145950317387</v>
      </c>
      <c r="AA352" s="36">
        <v>25424.589622546901</v>
      </c>
      <c r="AB352" s="36">
        <v>27000.194531500008</v>
      </c>
      <c r="AC352" s="36">
        <v>30266.988981218266</v>
      </c>
      <c r="AD352" s="36">
        <v>39872.965794656251</v>
      </c>
      <c r="AE352" s="36">
        <v>9704.1736870582026</v>
      </c>
      <c r="AF352" s="36">
        <v>11.560282258064516</v>
      </c>
      <c r="AG352" s="36">
        <v>24796.222769874999</v>
      </c>
      <c r="AH352" s="36">
        <v>45305.17295384375</v>
      </c>
      <c r="AI352" s="36">
        <v>6733.8622334359025</v>
      </c>
      <c r="AJ352" s="36">
        <v>197.63208374023588</v>
      </c>
      <c r="AK352" s="36">
        <v>6798.8107429030824</v>
      </c>
      <c r="AL352" s="36">
        <v>23304.533823906262</v>
      </c>
      <c r="AM352" s="36">
        <v>16914.476789272201</v>
      </c>
      <c r="AN352" s="36">
        <v>12487.236209843761</v>
      </c>
      <c r="AO352" s="36">
        <v>57928.343576992193</v>
      </c>
      <c r="AP352" s="36">
        <v>857.79197731347699</v>
      </c>
      <c r="AQ352" s="36">
        <v>64127.315864249991</v>
      </c>
      <c r="AR352" s="36">
        <v>63821.304801734419</v>
      </c>
      <c r="AS352" s="36">
        <v>60442.19146129689</v>
      </c>
      <c r="AT352" s="36">
        <v>27292.248659187499</v>
      </c>
      <c r="AU352" s="36">
        <v>61661.468183593752</v>
      </c>
      <c r="AV352" s="36">
        <v>16852.557683625004</v>
      </c>
      <c r="AW352" s="36">
        <v>9481.7497558593914</v>
      </c>
      <c r="AX352" s="36">
        <v>45862.24500000001</v>
      </c>
      <c r="AY352" s="36">
        <v>62164.581840281258</v>
      </c>
    </row>
    <row r="353" spans="1:51" x14ac:dyDescent="0.25">
      <c r="A353" s="34">
        <v>44211</v>
      </c>
      <c r="B353" s="35">
        <v>16</v>
      </c>
      <c r="C353" s="36">
        <v>34717.655340124998</v>
      </c>
      <c r="D353" s="36">
        <v>46345.642773734071</v>
      </c>
      <c r="E353" s="36">
        <v>20482.734108627476</v>
      </c>
      <c r="F353" s="36">
        <v>70574.073281249992</v>
      </c>
      <c r="G353" s="36">
        <v>44385.408450392002</v>
      </c>
      <c r="H353" s="36">
        <v>12445.330728109402</v>
      </c>
      <c r="I353" s="36">
        <v>40147.197375140633</v>
      </c>
      <c r="J353" s="36">
        <v>150.89138000000003</v>
      </c>
      <c r="K353" s="36">
        <v>21090.677575046902</v>
      </c>
      <c r="L353" s="36">
        <v>12995.514675234363</v>
      </c>
      <c r="M353" s="36">
        <v>42731.002909328323</v>
      </c>
      <c r="N353" s="36">
        <v>20637.126003906251</v>
      </c>
      <c r="O353" s="36">
        <v>57414.669271171879</v>
      </c>
      <c r="P353" s="36">
        <v>4738.3307002633283</v>
      </c>
      <c r="Q353" s="36">
        <v>47.812080999999999</v>
      </c>
      <c r="R353" s="36">
        <v>6727.9930419921884</v>
      </c>
      <c r="S353" s="36">
        <v>54441.039929687497</v>
      </c>
      <c r="T353" s="36">
        <v>18404.746943796912</v>
      </c>
      <c r="U353" s="36">
        <v>7497.5857568359397</v>
      </c>
      <c r="V353" s="36">
        <v>71724.895997406245</v>
      </c>
      <c r="W353" s="36">
        <v>6569.3068359375102</v>
      </c>
      <c r="X353" s="36">
        <v>16912.217620427989</v>
      </c>
      <c r="Y353" s="36">
        <v>29389.76177308365</v>
      </c>
      <c r="Z353" s="36">
        <v>241.85484924316398</v>
      </c>
      <c r="AA353" s="36">
        <v>25031.271769875013</v>
      </c>
      <c r="AB353" s="36">
        <v>26383.94804278126</v>
      </c>
      <c r="AC353" s="36">
        <v>29498.657531743975</v>
      </c>
      <c r="AD353" s="36">
        <v>39376.252540687507</v>
      </c>
      <c r="AE353" s="36">
        <v>9489.2236552289251</v>
      </c>
      <c r="AF353" s="36">
        <v>11.560282258064516</v>
      </c>
      <c r="AG353" s="36">
        <v>24585.95293096875</v>
      </c>
      <c r="AH353" s="36">
        <v>45932.749075624997</v>
      </c>
      <c r="AI353" s="36">
        <v>7317.5401839830365</v>
      </c>
      <c r="AJ353" s="36">
        <v>218.64728027343796</v>
      </c>
      <c r="AK353" s="36">
        <v>6945.0837668938293</v>
      </c>
      <c r="AL353" s="36">
        <v>23457.177039031267</v>
      </c>
      <c r="AM353" s="36">
        <v>17407.052464881555</v>
      </c>
      <c r="AN353" s="36">
        <v>12719.776798406261</v>
      </c>
      <c r="AO353" s="36">
        <v>58400.354824601571</v>
      </c>
      <c r="AP353" s="36">
        <v>857.1845093632819</v>
      </c>
      <c r="AQ353" s="36">
        <v>63633.436054890619</v>
      </c>
      <c r="AR353" s="36">
        <v>64484.563585671902</v>
      </c>
      <c r="AS353" s="36">
        <v>60415.174914625022</v>
      </c>
      <c r="AT353" s="36">
        <v>27464.779107281254</v>
      </c>
      <c r="AU353" s="36">
        <v>60893.251718750005</v>
      </c>
      <c r="AV353" s="36">
        <v>18549.25337978125</v>
      </c>
      <c r="AW353" s="36">
        <v>7357.4072265625</v>
      </c>
      <c r="AX353" s="36">
        <v>46170.866027832082</v>
      </c>
      <c r="AY353" s="36">
        <v>61500.914643656251</v>
      </c>
    </row>
    <row r="354" spans="1:51" x14ac:dyDescent="0.25">
      <c r="A354" s="34">
        <v>44211</v>
      </c>
      <c r="B354" s="35">
        <v>17</v>
      </c>
      <c r="C354" s="36">
        <v>33565.568720281262</v>
      </c>
      <c r="D354" s="36">
        <v>45037.879144640319</v>
      </c>
      <c r="E354" s="36">
        <v>19847.933248439982</v>
      </c>
      <c r="F354" s="36">
        <v>69269.228988281247</v>
      </c>
      <c r="G354" s="36">
        <v>43840.528584972191</v>
      </c>
      <c r="H354" s="36">
        <v>11944.649839187507</v>
      </c>
      <c r="I354" s="36">
        <v>38981.279701554711</v>
      </c>
      <c r="J354" s="36">
        <v>162.509986</v>
      </c>
      <c r="K354" s="36">
        <v>20780.961573906279</v>
      </c>
      <c r="L354" s="36">
        <v>12530.327400171871</v>
      </c>
      <c r="M354" s="36">
        <v>40132.754929308729</v>
      </c>
      <c r="N354" s="36">
        <v>20787.38538671875</v>
      </c>
      <c r="O354" s="36">
        <v>55747.23589251563</v>
      </c>
      <c r="P354" s="36">
        <v>4615.9980461724763</v>
      </c>
      <c r="Q354" s="36">
        <v>41.025936999999999</v>
      </c>
      <c r="R354" s="36">
        <v>6841.0759155273572</v>
      </c>
      <c r="S354" s="36">
        <v>53904.047087890634</v>
      </c>
      <c r="T354" s="36">
        <v>17798.688213265646</v>
      </c>
      <c r="U354" s="36">
        <v>7907.0806015625094</v>
      </c>
      <c r="V354" s="36">
        <v>70820.954841156243</v>
      </c>
      <c r="W354" s="36">
        <v>6483.2870605468806</v>
      </c>
      <c r="X354" s="36">
        <v>16712.114958787362</v>
      </c>
      <c r="Y354" s="36">
        <v>29033.744196705858</v>
      </c>
      <c r="Z354" s="36">
        <v>218.22479309082021</v>
      </c>
      <c r="AA354" s="36">
        <v>23786.546204953163</v>
      </c>
      <c r="AB354" s="36">
        <v>25254.390247359388</v>
      </c>
      <c r="AC354" s="36">
        <v>29270.287980852743</v>
      </c>
      <c r="AD354" s="36">
        <v>38985.800549281266</v>
      </c>
      <c r="AE354" s="36">
        <v>9564.5494901748971</v>
      </c>
      <c r="AF354" s="36">
        <v>11.560282258064516</v>
      </c>
      <c r="AG354" s="36">
        <v>23975.171443406245</v>
      </c>
      <c r="AH354" s="36">
        <v>46067.351935812505</v>
      </c>
      <c r="AI354" s="36">
        <v>6839.0976068801147</v>
      </c>
      <c r="AJ354" s="36">
        <v>220.75321166992319</v>
      </c>
      <c r="AK354" s="36">
        <v>6802.5065806059101</v>
      </c>
      <c r="AL354" s="36">
        <v>23500.049920062531</v>
      </c>
      <c r="AM354" s="36">
        <v>17078.461211147191</v>
      </c>
      <c r="AN354" s="36">
        <v>12873.883332812511</v>
      </c>
      <c r="AO354" s="36">
        <v>57845.053633921882</v>
      </c>
      <c r="AP354" s="36">
        <v>877.98727363085891</v>
      </c>
      <c r="AQ354" s="36">
        <v>61935.284082999999</v>
      </c>
      <c r="AR354" s="36">
        <v>63444.846561890656</v>
      </c>
      <c r="AS354" s="36">
        <v>59936.740799828149</v>
      </c>
      <c r="AT354" s="36">
        <v>27767.45243662499</v>
      </c>
      <c r="AU354" s="36">
        <v>59352.267539062501</v>
      </c>
      <c r="AV354" s="36">
        <v>20092.125396906245</v>
      </c>
      <c r="AW354" s="36">
        <v>6166.31494140625</v>
      </c>
      <c r="AX354" s="36">
        <v>46614.425595703149</v>
      </c>
      <c r="AY354" s="36">
        <v>60076.455365781287</v>
      </c>
    </row>
    <row r="355" spans="1:51" x14ac:dyDescent="0.25">
      <c r="A355" s="34">
        <v>44211</v>
      </c>
      <c r="B355" s="35">
        <v>18</v>
      </c>
      <c r="C355" s="36">
        <v>31809.377121375004</v>
      </c>
      <c r="D355" s="36">
        <v>42257.94463217158</v>
      </c>
      <c r="E355" s="36">
        <v>18743.652136314977</v>
      </c>
      <c r="F355" s="36">
        <v>67209.639566406258</v>
      </c>
      <c r="G355" s="36">
        <v>38994.722860801667</v>
      </c>
      <c r="H355" s="36">
        <v>10976.9357176094</v>
      </c>
      <c r="I355" s="36">
        <v>36540.944437695332</v>
      </c>
      <c r="J355" s="36">
        <v>171.05979500000001</v>
      </c>
      <c r="K355" s="36">
        <v>19687.935535234399</v>
      </c>
      <c r="L355" s="36">
        <v>11231.811141328117</v>
      </c>
      <c r="M355" s="36">
        <v>36245.516991764867</v>
      </c>
      <c r="N355" s="36">
        <v>19859.377070312501</v>
      </c>
      <c r="O355" s="36">
        <v>52861.391790562513</v>
      </c>
      <c r="P355" s="36">
        <v>4476.5738317980677</v>
      </c>
      <c r="Q355" s="36">
        <v>37.948360000000001</v>
      </c>
      <c r="R355" s="36">
        <v>6970.1767822265647</v>
      </c>
      <c r="S355" s="36">
        <v>52107.457517578128</v>
      </c>
      <c r="T355" s="36">
        <v>16842.845872640646</v>
      </c>
      <c r="U355" s="36">
        <v>7930.0134042968803</v>
      </c>
      <c r="V355" s="36">
        <v>68540.648765031248</v>
      </c>
      <c r="W355" s="36">
        <v>5700.4770996093803</v>
      </c>
      <c r="X355" s="36">
        <v>15216.565621287358</v>
      </c>
      <c r="Y355" s="36">
        <v>27503.445625278142</v>
      </c>
      <c r="Z355" s="36">
        <v>235.0357678222656</v>
      </c>
      <c r="AA355" s="36">
        <v>22567.444534125047</v>
      </c>
      <c r="AB355" s="36">
        <v>22858.580576906272</v>
      </c>
      <c r="AC355" s="36">
        <v>27664.120195948719</v>
      </c>
      <c r="AD355" s="36">
        <v>38691.620330375001</v>
      </c>
      <c r="AE355" s="36">
        <v>8480.7103905660861</v>
      </c>
      <c r="AF355" s="36">
        <v>11.560282258064516</v>
      </c>
      <c r="AG355" s="36">
        <v>22833.2696850625</v>
      </c>
      <c r="AH355" s="36">
        <v>46068.605006843747</v>
      </c>
      <c r="AI355" s="36">
        <v>6728.4421014808577</v>
      </c>
      <c r="AJ355" s="36">
        <v>142.49370727539099</v>
      </c>
      <c r="AK355" s="36">
        <v>6606.5984199672876</v>
      </c>
      <c r="AL355" s="36">
        <v>23353.113233421893</v>
      </c>
      <c r="AM355" s="36">
        <v>16175.829263881569</v>
      </c>
      <c r="AN355" s="36">
        <v>12679.77114157813</v>
      </c>
      <c r="AO355" s="36">
        <v>54858.988174609374</v>
      </c>
      <c r="AP355" s="36">
        <v>712.79803480468706</v>
      </c>
      <c r="AQ355" s="36">
        <v>57983.3606678125</v>
      </c>
      <c r="AR355" s="36">
        <v>59282.271622500019</v>
      </c>
      <c r="AS355" s="36">
        <v>58576.030221781271</v>
      </c>
      <c r="AT355" s="36">
        <v>25959.36156287499</v>
      </c>
      <c r="AU355" s="36">
        <v>56705.823488281254</v>
      </c>
      <c r="AV355" s="36">
        <v>19631.193374843748</v>
      </c>
      <c r="AW355" s="36">
        <v>5139.0397949218695</v>
      </c>
      <c r="AX355" s="36">
        <v>46360.657912597679</v>
      </c>
      <c r="AY355" s="36">
        <v>56143.071714999998</v>
      </c>
    </row>
    <row r="356" spans="1:51" x14ac:dyDescent="0.25">
      <c r="A356" s="34">
        <v>44211</v>
      </c>
      <c r="B356" s="35">
        <v>19</v>
      </c>
      <c r="C356" s="36">
        <v>28961.377659562484</v>
      </c>
      <c r="D356" s="36">
        <v>39310.53265932783</v>
      </c>
      <c r="E356" s="36">
        <v>17345.179505799344</v>
      </c>
      <c r="F356" s="36">
        <v>62820.179921875002</v>
      </c>
      <c r="G356" s="36">
        <v>35649.142913809526</v>
      </c>
      <c r="H356" s="36">
        <v>9757.9779188593911</v>
      </c>
      <c r="I356" s="36">
        <v>32804.462966390631</v>
      </c>
      <c r="J356" s="36">
        <v>172.94867300000001</v>
      </c>
      <c r="K356" s="36">
        <v>18099.607192218758</v>
      </c>
      <c r="L356" s="36">
        <v>10533.724288953137</v>
      </c>
      <c r="M356" s="36">
        <v>32712.045665442623</v>
      </c>
      <c r="N356" s="36">
        <v>18117.823722656249</v>
      </c>
      <c r="O356" s="36">
        <v>47874.256585281255</v>
      </c>
      <c r="P356" s="36">
        <v>4444.0870036411743</v>
      </c>
      <c r="Q356" s="36">
        <v>37.937960000000004</v>
      </c>
      <c r="R356" s="36">
        <v>6819.1806518554704</v>
      </c>
      <c r="S356" s="36">
        <v>49403.285023437507</v>
      </c>
      <c r="T356" s="36">
        <v>15807.27802578127</v>
      </c>
      <c r="U356" s="36">
        <v>7153.3234755859503</v>
      </c>
      <c r="V356" s="36">
        <v>65830.522799281258</v>
      </c>
      <c r="W356" s="36">
        <v>5459.4473632812606</v>
      </c>
      <c r="X356" s="36">
        <v>13168.240421787305</v>
      </c>
      <c r="Y356" s="36">
        <v>25828.114566859938</v>
      </c>
      <c r="Z356" s="36">
        <v>256.71163803100592</v>
      </c>
      <c r="AA356" s="36">
        <v>20723.476619187524</v>
      </c>
      <c r="AB356" s="36">
        <v>20511.703674796892</v>
      </c>
      <c r="AC356" s="36">
        <v>25369.474484667891</v>
      </c>
      <c r="AD356" s="36">
        <v>37807.974304937503</v>
      </c>
      <c r="AE356" s="36">
        <v>7957.5243908356861</v>
      </c>
      <c r="AF356" s="36">
        <v>11.560282258064516</v>
      </c>
      <c r="AG356" s="36">
        <v>21919.21536496875</v>
      </c>
      <c r="AH356" s="36">
        <v>45638.492083406243</v>
      </c>
      <c r="AI356" s="36">
        <v>6161.5972832294519</v>
      </c>
      <c r="AJ356" s="36">
        <v>86.449631591796901</v>
      </c>
      <c r="AK356" s="36">
        <v>6288.8411986442861</v>
      </c>
      <c r="AL356" s="36">
        <v>23434.282794593779</v>
      </c>
      <c r="AM356" s="36">
        <v>14086.448537334712</v>
      </c>
      <c r="AN356" s="36">
        <v>12830.86596623438</v>
      </c>
      <c r="AO356" s="36">
        <v>50047.220863207032</v>
      </c>
      <c r="AP356" s="36">
        <v>622.07299853906193</v>
      </c>
      <c r="AQ356" s="36">
        <v>50848.382540179678</v>
      </c>
      <c r="AR356" s="36">
        <v>53062.455094164077</v>
      </c>
      <c r="AS356" s="36">
        <v>56705.295368468767</v>
      </c>
      <c r="AT356" s="36">
        <v>23009.897104718762</v>
      </c>
      <c r="AU356" s="36">
        <v>53030.197376953132</v>
      </c>
      <c r="AV356" s="36">
        <v>20178.649688968762</v>
      </c>
      <c r="AW356" s="36">
        <v>4996.3258056640698</v>
      </c>
      <c r="AX356" s="36">
        <v>45716.839934082062</v>
      </c>
      <c r="AY356" s="36">
        <v>49770.468090828108</v>
      </c>
    </row>
    <row r="357" spans="1:51" x14ac:dyDescent="0.25">
      <c r="A357" s="34">
        <v>44211</v>
      </c>
      <c r="B357" s="35">
        <v>20</v>
      </c>
      <c r="C357" s="36">
        <v>26273.425948640644</v>
      </c>
      <c r="D357" s="36">
        <v>38034.135184390339</v>
      </c>
      <c r="E357" s="36">
        <v>15983.823529377472</v>
      </c>
      <c r="F357" s="36">
        <v>56693.19633203125</v>
      </c>
      <c r="G357" s="36">
        <v>34306.529299691552</v>
      </c>
      <c r="H357" s="36">
        <v>8822.5271567812706</v>
      </c>
      <c r="I357" s="36">
        <v>28861.734561351564</v>
      </c>
      <c r="J357" s="36">
        <v>165.87235999999999</v>
      </c>
      <c r="K357" s="36">
        <v>17109.9057229219</v>
      </c>
      <c r="L357" s="36">
        <v>9608.7377405077896</v>
      </c>
      <c r="M357" s="36">
        <v>31079.002989568082</v>
      </c>
      <c r="N357" s="36">
        <v>16632.750792968749</v>
      </c>
      <c r="O357" s="36">
        <v>44186.541160789071</v>
      </c>
      <c r="P357" s="36">
        <v>4189.8310339015643</v>
      </c>
      <c r="Q357" s="36">
        <v>37.929327999999998</v>
      </c>
      <c r="R357" s="36">
        <v>6618.429895019528</v>
      </c>
      <c r="S357" s="36">
        <v>48809.859042968761</v>
      </c>
      <c r="T357" s="36">
        <v>14442.493689703149</v>
      </c>
      <c r="U357" s="36">
        <v>6423.6943583984394</v>
      </c>
      <c r="V357" s="36">
        <v>63902.099981656247</v>
      </c>
      <c r="W357" s="36">
        <v>5212.7864257812498</v>
      </c>
      <c r="X357" s="36">
        <v>13047.322222599858</v>
      </c>
      <c r="Y357" s="36">
        <v>25396.241641375989</v>
      </c>
      <c r="Z357" s="36">
        <v>228.86092895507809</v>
      </c>
      <c r="AA357" s="36">
        <v>20007.312613859383</v>
      </c>
      <c r="AB357" s="36">
        <v>18215.43138070315</v>
      </c>
      <c r="AC357" s="36">
        <v>22887.617885856747</v>
      </c>
      <c r="AD357" s="36">
        <v>37042.813066843752</v>
      </c>
      <c r="AE357" s="36">
        <v>8206.2510642692177</v>
      </c>
      <c r="AF357" s="36">
        <v>11.560282258064516</v>
      </c>
      <c r="AG357" s="36">
        <v>21517.223529468749</v>
      </c>
      <c r="AH357" s="36">
        <v>45836.223203562491</v>
      </c>
      <c r="AI357" s="36">
        <v>6184.7869180350681</v>
      </c>
      <c r="AJ357" s="36">
        <v>79.748159912109941</v>
      </c>
      <c r="AK357" s="36">
        <v>6072.8470074920715</v>
      </c>
      <c r="AL357" s="36">
        <v>24071.751916625017</v>
      </c>
      <c r="AM357" s="36">
        <v>13677.822374694075</v>
      </c>
      <c r="AN357" s="36">
        <v>12949.505168718761</v>
      </c>
      <c r="AO357" s="36">
        <v>47437.96017015625</v>
      </c>
      <c r="AP357" s="36">
        <v>554.40258015705354</v>
      </c>
      <c r="AQ357" s="36">
        <v>43853.645055921894</v>
      </c>
      <c r="AR357" s="36">
        <v>50194.434956937512</v>
      </c>
      <c r="AS357" s="36">
        <v>56641.327815453144</v>
      </c>
      <c r="AT357" s="36">
        <v>20473.686631968772</v>
      </c>
      <c r="AU357" s="36">
        <v>50787.163787109384</v>
      </c>
      <c r="AV357" s="36">
        <v>20240.93003240625</v>
      </c>
      <c r="AW357" s="36">
        <v>6601.3332519531295</v>
      </c>
      <c r="AX357" s="36">
        <v>45611.59233154299</v>
      </c>
      <c r="AY357" s="36">
        <v>42857.333062781268</v>
      </c>
    </row>
    <row r="358" spans="1:51" x14ac:dyDescent="0.25">
      <c r="A358" s="34">
        <v>44211</v>
      </c>
      <c r="B358" s="35">
        <v>21</v>
      </c>
      <c r="C358" s="36">
        <v>25584.014215406267</v>
      </c>
      <c r="D358" s="36">
        <v>37259.472902452828</v>
      </c>
      <c r="E358" s="36">
        <v>15879.864487924338</v>
      </c>
      <c r="F358" s="36">
        <v>52703.47483203125</v>
      </c>
      <c r="G358" s="36">
        <v>33796.635547118472</v>
      </c>
      <c r="H358" s="36">
        <v>8038.0213197031408</v>
      </c>
      <c r="I358" s="36">
        <v>26267.026308628931</v>
      </c>
      <c r="J358" s="36">
        <v>173.200627</v>
      </c>
      <c r="K358" s="36">
        <v>16963.633580578142</v>
      </c>
      <c r="L358" s="36">
        <v>8817.3570916562421</v>
      </c>
      <c r="M358" s="36">
        <v>30563.499755667683</v>
      </c>
      <c r="N358" s="36">
        <v>15766.17014453125</v>
      </c>
      <c r="O358" s="36">
        <v>43066.667686500004</v>
      </c>
      <c r="P358" s="36">
        <v>4225.2785214350124</v>
      </c>
      <c r="Q358" s="36">
        <v>37.822830999999994</v>
      </c>
      <c r="R358" s="36">
        <v>6469.1233276367184</v>
      </c>
      <c r="S358" s="36">
        <v>48752.694945312513</v>
      </c>
      <c r="T358" s="36">
        <v>13440.76070841408</v>
      </c>
      <c r="U358" s="36">
        <v>6731.2190517578101</v>
      </c>
      <c r="V358" s="36">
        <v>62728.310422906252</v>
      </c>
      <c r="W358" s="36">
        <v>4938.4500488281401</v>
      </c>
      <c r="X358" s="36">
        <v>13083.06008472485</v>
      </c>
      <c r="Y358" s="36">
        <v>25388.408318210266</v>
      </c>
      <c r="Z358" s="36">
        <v>267.88093322753906</v>
      </c>
      <c r="AA358" s="36">
        <v>20973.569946828149</v>
      </c>
      <c r="AB358" s="36">
        <v>16816.82007607814</v>
      </c>
      <c r="AC358" s="36">
        <v>21678.924193187551</v>
      </c>
      <c r="AD358" s="36">
        <v>36399.033612968749</v>
      </c>
      <c r="AE358" s="36">
        <v>7392.5302151520318</v>
      </c>
      <c r="AF358" s="36">
        <v>11.560282258064516</v>
      </c>
      <c r="AG358" s="36">
        <v>21626.230730281248</v>
      </c>
      <c r="AH358" s="36">
        <v>46191.797220687498</v>
      </c>
      <c r="AI358" s="36">
        <v>6278.3785239181998</v>
      </c>
      <c r="AJ358" s="36">
        <v>72.631962402343788</v>
      </c>
      <c r="AK358" s="36">
        <v>5771.2378860119425</v>
      </c>
      <c r="AL358" s="36">
        <v>24324.840652562511</v>
      </c>
      <c r="AM358" s="36">
        <v>13392.95832038158</v>
      </c>
      <c r="AN358" s="36">
        <v>12501.06743053125</v>
      </c>
      <c r="AO358" s="36">
        <v>46718.005513265627</v>
      </c>
      <c r="AP358" s="36">
        <v>549.47300180078105</v>
      </c>
      <c r="AQ358" s="36">
        <v>39505.061633593759</v>
      </c>
      <c r="AR358" s="36">
        <v>49109.965678445333</v>
      </c>
      <c r="AS358" s="36">
        <v>57619.739655484387</v>
      </c>
      <c r="AT358" s="36">
        <v>18726.5852087969</v>
      </c>
      <c r="AU358" s="36">
        <v>49380.998111328132</v>
      </c>
      <c r="AV358" s="36">
        <v>20366.236409968747</v>
      </c>
      <c r="AW358" s="36">
        <v>7781.5959472656414</v>
      </c>
      <c r="AX358" s="36">
        <v>45456.38970458987</v>
      </c>
      <c r="AY358" s="36">
        <v>38262.443165968776</v>
      </c>
    </row>
    <row r="359" spans="1:51" x14ac:dyDescent="0.25">
      <c r="A359" s="34">
        <v>44211</v>
      </c>
      <c r="B359" s="35">
        <v>22</v>
      </c>
      <c r="C359" s="36">
        <v>27776.903585765653</v>
      </c>
      <c r="D359" s="36">
        <v>40629.422479015324</v>
      </c>
      <c r="E359" s="36">
        <v>17894.256360846215</v>
      </c>
      <c r="F359" s="36">
        <v>56703.751117187494</v>
      </c>
      <c r="G359" s="36">
        <v>38427.377602031258</v>
      </c>
      <c r="H359" s="36">
        <v>8481.1196795547239</v>
      </c>
      <c r="I359" s="36">
        <v>26315.951382367199</v>
      </c>
      <c r="J359" s="36">
        <v>192.27726999999999</v>
      </c>
      <c r="K359" s="36">
        <v>18473.214135718772</v>
      </c>
      <c r="L359" s="36">
        <v>9916.8601540156214</v>
      </c>
      <c r="M359" s="36">
        <v>32719.330694497268</v>
      </c>
      <c r="N359" s="36">
        <v>17685.397738281252</v>
      </c>
      <c r="O359" s="36">
        <v>44645.623434421883</v>
      </c>
      <c r="P359" s="36">
        <v>4578.6166451132694</v>
      </c>
      <c r="Q359" s="36">
        <v>36.843051000000003</v>
      </c>
      <c r="R359" s="36">
        <v>7413.8594360351626</v>
      </c>
      <c r="S359" s="36">
        <v>53523.897363281263</v>
      </c>
      <c r="T359" s="36">
        <v>15424.89927359377</v>
      </c>
      <c r="U359" s="36">
        <v>8374.8679462890705</v>
      </c>
      <c r="V359" s="36">
        <v>69696.346544875007</v>
      </c>
      <c r="W359" s="36">
        <v>5487.7559326171895</v>
      </c>
      <c r="X359" s="36">
        <v>14448.543142677958</v>
      </c>
      <c r="Y359" s="36">
        <v>26080.033431705026</v>
      </c>
      <c r="Z359" s="36">
        <v>218.45545181274412</v>
      </c>
      <c r="AA359" s="36">
        <v>24392.960453984389</v>
      </c>
      <c r="AB359" s="36">
        <v>16475.21706873439</v>
      </c>
      <c r="AC359" s="36">
        <v>24169.308922732511</v>
      </c>
      <c r="AD359" s="36">
        <v>41515.676661593752</v>
      </c>
      <c r="AE359" s="36">
        <v>7987.322913831732</v>
      </c>
      <c r="AF359" s="36">
        <v>11.560282258064516</v>
      </c>
      <c r="AG359" s="36">
        <v>24137.215313656252</v>
      </c>
      <c r="AH359" s="36">
        <v>51689.257256968747</v>
      </c>
      <c r="AI359" s="36">
        <v>7317.3773925781306</v>
      </c>
      <c r="AJ359" s="36">
        <v>83.575971191405984</v>
      </c>
      <c r="AK359" s="36">
        <v>5906.5994228125001</v>
      </c>
      <c r="AL359" s="36">
        <v>27002.429044921879</v>
      </c>
      <c r="AM359" s="36">
        <v>15275.144796537814</v>
      </c>
      <c r="AN359" s="36">
        <v>13267.86480675</v>
      </c>
      <c r="AO359" s="36">
        <v>50511.337018363272</v>
      </c>
      <c r="AP359" s="36">
        <v>703.91325378418003</v>
      </c>
      <c r="AQ359" s="36">
        <v>39239.260345359406</v>
      </c>
      <c r="AR359" s="36">
        <v>52959.780661750003</v>
      </c>
      <c r="AS359" s="36">
        <v>62750.036862265631</v>
      </c>
      <c r="AT359" s="36">
        <v>19174.440179609388</v>
      </c>
      <c r="AU359" s="36">
        <v>52401.936853515639</v>
      </c>
      <c r="AV359" s="36">
        <v>23296.55748965625</v>
      </c>
      <c r="AW359" s="36">
        <v>9722.8509521484393</v>
      </c>
      <c r="AX359" s="36">
        <v>51572.29852783207</v>
      </c>
      <c r="AY359" s="36">
        <v>37794.435451156292</v>
      </c>
    </row>
    <row r="360" spans="1:51" x14ac:dyDescent="0.25">
      <c r="A360" s="34">
        <v>44211</v>
      </c>
      <c r="B360" s="35">
        <v>23</v>
      </c>
      <c r="C360" s="36">
        <v>26648.105109265663</v>
      </c>
      <c r="D360" s="36">
        <v>40366.767740859068</v>
      </c>
      <c r="E360" s="36">
        <v>17134.341411627469</v>
      </c>
      <c r="F360" s="36">
        <v>55289.408140625004</v>
      </c>
      <c r="G360" s="36">
        <v>37390.470712406233</v>
      </c>
      <c r="H360" s="36">
        <v>8404.0392018750317</v>
      </c>
      <c r="I360" s="36">
        <v>25281.420991632836</v>
      </c>
      <c r="J360" s="36">
        <v>183.14022799999998</v>
      </c>
      <c r="K360" s="36">
        <v>18244.014483218762</v>
      </c>
      <c r="L360" s="36">
        <v>10586.477682031249</v>
      </c>
      <c r="M360" s="36">
        <v>32904.855976312945</v>
      </c>
      <c r="N360" s="36">
        <v>17358.34750390625</v>
      </c>
      <c r="O360" s="36">
        <v>43217.153569601564</v>
      </c>
      <c r="P360" s="36">
        <v>4427.4265390988512</v>
      </c>
      <c r="Q360" s="36">
        <v>37.029070000000004</v>
      </c>
      <c r="R360" s="36">
        <v>7406.7243652343786</v>
      </c>
      <c r="S360" s="36">
        <v>53102.084443359381</v>
      </c>
      <c r="T360" s="36">
        <v>14976.072592093769</v>
      </c>
      <c r="U360" s="36">
        <v>8582.7406757812605</v>
      </c>
      <c r="V360" s="36">
        <v>68296.653034843752</v>
      </c>
      <c r="W360" s="36">
        <v>5288.4408691406297</v>
      </c>
      <c r="X360" s="36">
        <v>14743.151615802955</v>
      </c>
      <c r="Y360" s="36">
        <v>25167.100396607846</v>
      </c>
      <c r="Z360" s="36">
        <v>231.56471130371096</v>
      </c>
      <c r="AA360" s="36">
        <v>24178.392251218778</v>
      </c>
      <c r="AB360" s="36">
        <v>15832.637196093769</v>
      </c>
      <c r="AC360" s="36">
        <v>24516.269739109397</v>
      </c>
      <c r="AD360" s="36">
        <v>41281.011879937498</v>
      </c>
      <c r="AE360" s="36">
        <v>8321.5333200660843</v>
      </c>
      <c r="AF360" s="36">
        <v>11.560282258064516</v>
      </c>
      <c r="AG360" s="36">
        <v>23723.569530062498</v>
      </c>
      <c r="AH360" s="36">
        <v>52555.080263031254</v>
      </c>
      <c r="AI360" s="36">
        <v>7458.09587402344</v>
      </c>
      <c r="AJ360" s="36">
        <v>86.763142333985058</v>
      </c>
      <c r="AK360" s="36">
        <v>5790.9567856406302</v>
      </c>
      <c r="AL360" s="36">
        <v>26977.51406464064</v>
      </c>
      <c r="AM360" s="36">
        <v>15170.78491475659</v>
      </c>
      <c r="AN360" s="36">
        <v>12775.488489125</v>
      </c>
      <c r="AO360" s="36">
        <v>49851.543927968749</v>
      </c>
      <c r="AP360" s="36">
        <v>758.90370178222702</v>
      </c>
      <c r="AQ360" s="36">
        <v>37412.842731500015</v>
      </c>
      <c r="AR360" s="36">
        <v>52302.956137132809</v>
      </c>
      <c r="AS360" s="36">
        <v>61925.375837500011</v>
      </c>
      <c r="AT360" s="36">
        <v>18962.713080921902</v>
      </c>
      <c r="AU360" s="36">
        <v>50873.978333984378</v>
      </c>
      <c r="AV360" s="36">
        <v>24030.967757687504</v>
      </c>
      <c r="AW360" s="36">
        <v>10058.346069335941</v>
      </c>
      <c r="AX360" s="36">
        <v>51442.259133300802</v>
      </c>
      <c r="AY360" s="36">
        <v>35990.027789593791</v>
      </c>
    </row>
    <row r="361" spans="1:51" x14ac:dyDescent="0.25">
      <c r="A361" s="34">
        <v>44211</v>
      </c>
      <c r="B361" s="35">
        <v>24</v>
      </c>
      <c r="C361" s="36">
        <v>24127.366324000021</v>
      </c>
      <c r="D361" s="36">
        <v>37734.644667984088</v>
      </c>
      <c r="E361" s="36">
        <v>15753.437418814958</v>
      </c>
      <c r="F361" s="36">
        <v>50081.381171875008</v>
      </c>
      <c r="G361" s="36">
        <v>34432.491443265637</v>
      </c>
      <c r="H361" s="36">
        <v>8278.5320877265931</v>
      </c>
      <c r="I361" s="36">
        <v>23391.525169011715</v>
      </c>
      <c r="J361" s="36">
        <v>156.43315999999999</v>
      </c>
      <c r="K361" s="36">
        <v>16946.05775503127</v>
      </c>
      <c r="L361" s="36">
        <v>10157.788035812513</v>
      </c>
      <c r="M361" s="36">
        <v>31931.919118671729</v>
      </c>
      <c r="N361" s="36">
        <v>16142.12676171875</v>
      </c>
      <c r="O361" s="36">
        <v>39934.546454156261</v>
      </c>
      <c r="P361" s="36">
        <v>4152.0892286546168</v>
      </c>
      <c r="Q361" s="36">
        <v>35.732956000000001</v>
      </c>
      <c r="R361" s="36">
        <v>6809.3350830078125</v>
      </c>
      <c r="S361" s="36">
        <v>49072.985470703134</v>
      </c>
      <c r="T361" s="36">
        <v>13681.344398179699</v>
      </c>
      <c r="U361" s="36">
        <v>7851.3108388672008</v>
      </c>
      <c r="V361" s="36">
        <v>64541.439403468758</v>
      </c>
      <c r="W361" s="36">
        <v>4797.3818115234399</v>
      </c>
      <c r="X361" s="36">
        <v>13608.452076490412</v>
      </c>
      <c r="Y361" s="36">
        <v>23831.158747013022</v>
      </c>
      <c r="Z361" s="36">
        <v>211.4342041015625</v>
      </c>
      <c r="AA361" s="36">
        <v>22157.311565968779</v>
      </c>
      <c r="AB361" s="36">
        <v>14777.144355539082</v>
      </c>
      <c r="AC361" s="36">
        <v>22860.056238734396</v>
      </c>
      <c r="AD361" s="36">
        <v>37803.799917937504</v>
      </c>
      <c r="AE361" s="36">
        <v>7957.3095755504655</v>
      </c>
      <c r="AF361" s="36">
        <v>11.560282258064516</v>
      </c>
      <c r="AG361" s="36">
        <v>21774.093499312497</v>
      </c>
      <c r="AH361" s="36">
        <v>46463.339263124995</v>
      </c>
      <c r="AI361" s="36">
        <v>6906.5432617187498</v>
      </c>
      <c r="AJ361" s="36">
        <v>87.804747070312203</v>
      </c>
      <c r="AK361" s="36">
        <v>5488.7886390937601</v>
      </c>
      <c r="AL361" s="36">
        <v>24947.648139656256</v>
      </c>
      <c r="AM361" s="36">
        <v>13659.672863069087</v>
      </c>
      <c r="AN361" s="36">
        <v>12325.96441682813</v>
      </c>
      <c r="AO361" s="36">
        <v>46355.322596792968</v>
      </c>
      <c r="AP361" s="36">
        <v>828.04846191406307</v>
      </c>
      <c r="AQ361" s="36">
        <v>35511.684416765645</v>
      </c>
      <c r="AR361" s="36">
        <v>48832.531000757815</v>
      </c>
      <c r="AS361" s="36">
        <v>57129.795379750023</v>
      </c>
      <c r="AT361" s="36">
        <v>18114.329774437498</v>
      </c>
      <c r="AU361" s="36">
        <v>46500.923917968757</v>
      </c>
      <c r="AV361" s="36">
        <v>12064.150809843741</v>
      </c>
      <c r="AW361" s="36">
        <v>22957.202026367169</v>
      </c>
      <c r="AX361" s="36">
        <v>47367.759582519553</v>
      </c>
      <c r="AY361" s="36">
        <v>33339.962080765661</v>
      </c>
    </row>
    <row r="362" spans="1:51" x14ac:dyDescent="0.25">
      <c r="A362" s="34">
        <v>44212</v>
      </c>
      <c r="B362" s="35">
        <v>1</v>
      </c>
      <c r="C362" s="36">
        <v>22188.081196734405</v>
      </c>
      <c r="D362" s="36">
        <v>34006.290571796606</v>
      </c>
      <c r="E362" s="36">
        <v>14400.361655424344</v>
      </c>
      <c r="F362" s="36">
        <v>44615.453083984394</v>
      </c>
      <c r="G362" s="36">
        <v>29671.511258843759</v>
      </c>
      <c r="H362" s="36">
        <v>7848.7844454687674</v>
      </c>
      <c r="I362" s="36">
        <v>21573.626284933605</v>
      </c>
      <c r="J362" s="36">
        <v>131.762832</v>
      </c>
      <c r="K362" s="36">
        <v>15422.639728500022</v>
      </c>
      <c r="L362" s="36">
        <v>8900.4252506406319</v>
      </c>
      <c r="M362" s="36">
        <v>29930.913854143295</v>
      </c>
      <c r="N362" s="36">
        <v>14541.081109375</v>
      </c>
      <c r="O362" s="36">
        <v>36631.255577578137</v>
      </c>
      <c r="P362" s="36">
        <v>3757.5675810294806</v>
      </c>
      <c r="Q362" s="36">
        <v>35.192603000000005</v>
      </c>
      <c r="R362" s="36">
        <v>5994.9473999023467</v>
      </c>
      <c r="S362" s="36">
        <v>43312.564212890633</v>
      </c>
      <c r="T362" s="36">
        <v>12420.08514992971</v>
      </c>
      <c r="U362" s="36">
        <v>7090.78440429688</v>
      </c>
      <c r="V362" s="36">
        <v>57843.500086750006</v>
      </c>
      <c r="W362" s="36">
        <v>4480.4508544921991</v>
      </c>
      <c r="X362" s="36">
        <v>12668.000919396723</v>
      </c>
      <c r="Y362" s="36">
        <v>22355.51754228511</v>
      </c>
      <c r="Z362" s="36">
        <v>198.5924189758301</v>
      </c>
      <c r="AA362" s="36">
        <v>19302.096691359391</v>
      </c>
      <c r="AB362" s="36">
        <v>13906.933005406261</v>
      </c>
      <c r="AC362" s="36">
        <v>20513.68368701564</v>
      </c>
      <c r="AD362" s="36">
        <v>33303.054391625003</v>
      </c>
      <c r="AE362" s="36">
        <v>7207.1533575270314</v>
      </c>
      <c r="AF362" s="36">
        <v>11.560282258064516</v>
      </c>
      <c r="AG362" s="36">
        <v>19219.928864687499</v>
      </c>
      <c r="AH362" s="36">
        <v>40465.626010000007</v>
      </c>
      <c r="AI362" s="36">
        <v>6038.8137695312498</v>
      </c>
      <c r="AJ362" s="36">
        <v>86.156035888671624</v>
      </c>
      <c r="AK362" s="36">
        <v>5248.2513527500096</v>
      </c>
      <c r="AL362" s="36">
        <v>22007.95307906251</v>
      </c>
      <c r="AM362" s="36">
        <v>12307.336359428456</v>
      </c>
      <c r="AN362" s="36">
        <v>11156.998889234381</v>
      </c>
      <c r="AO362" s="36">
        <v>42306.675859917974</v>
      </c>
      <c r="AP362" s="36">
        <v>815.22349548339901</v>
      </c>
      <c r="AQ362" s="36">
        <v>33264.355996257851</v>
      </c>
      <c r="AR362" s="36">
        <v>43791.81006427345</v>
      </c>
      <c r="AS362" s="36">
        <v>50086.673393234392</v>
      </c>
      <c r="AT362" s="36">
        <v>17459.394386671873</v>
      </c>
      <c r="AU362" s="36">
        <v>41908.301103515631</v>
      </c>
      <c r="AV362" s="36">
        <v>8310.6221339062467</v>
      </c>
      <c r="AW362" s="36">
        <v>21954.807250976559</v>
      </c>
      <c r="AX362" s="36">
        <v>41618.260983886736</v>
      </c>
      <c r="AY362" s="36">
        <v>30950.913310562533</v>
      </c>
    </row>
    <row r="363" spans="1:51" x14ac:dyDescent="0.25">
      <c r="A363" s="34">
        <v>44212</v>
      </c>
      <c r="B363" s="35">
        <v>2</v>
      </c>
      <c r="C363" s="36">
        <v>20472.987032328161</v>
      </c>
      <c r="D363" s="36">
        <v>30027.814665234087</v>
      </c>
      <c r="E363" s="36">
        <v>13017.30172297121</v>
      </c>
      <c r="F363" s="36">
        <v>40470.760357421881</v>
      </c>
      <c r="G363" s="36">
        <v>25641.821393515627</v>
      </c>
      <c r="H363" s="36">
        <v>8224.8874069296999</v>
      </c>
      <c r="I363" s="36">
        <v>20002.705720933602</v>
      </c>
      <c r="J363" s="36">
        <v>116.70978199999999</v>
      </c>
      <c r="K363" s="36">
        <v>13645.993529937501</v>
      </c>
      <c r="L363" s="36">
        <v>8547.2182853906143</v>
      </c>
      <c r="M363" s="36">
        <v>28304.122291827698</v>
      </c>
      <c r="N363" s="36">
        <v>13242.506451171881</v>
      </c>
      <c r="O363" s="36">
        <v>33535.576985664076</v>
      </c>
      <c r="P363" s="36">
        <v>3357.6683889054843</v>
      </c>
      <c r="Q363" s="36">
        <v>34.319659000000001</v>
      </c>
      <c r="R363" s="36">
        <v>5099.5024047851584</v>
      </c>
      <c r="S363" s="36">
        <v>37734.179718750012</v>
      </c>
      <c r="T363" s="36">
        <v>11268.859712328142</v>
      </c>
      <c r="U363" s="36">
        <v>6475.4735908203202</v>
      </c>
      <c r="V363" s="36">
        <v>50942.797148093756</v>
      </c>
      <c r="W363" s="36">
        <v>4249.3849609375002</v>
      </c>
      <c r="X363" s="36">
        <v>11162.366671881075</v>
      </c>
      <c r="Y363" s="36">
        <v>20949.328143671311</v>
      </c>
      <c r="Z363" s="36">
        <v>188.13321243286151</v>
      </c>
      <c r="AA363" s="36">
        <v>16065.780198570332</v>
      </c>
      <c r="AB363" s="36">
        <v>13128.567486421898</v>
      </c>
      <c r="AC363" s="36">
        <v>18762.651656000016</v>
      </c>
      <c r="AD363" s="36">
        <v>28653.380827125002</v>
      </c>
      <c r="AE363" s="36">
        <v>6200.2787019254629</v>
      </c>
      <c r="AF363" s="36">
        <v>11.560282258064516</v>
      </c>
      <c r="AG363" s="36">
        <v>16608.223271062499</v>
      </c>
      <c r="AH363" s="36">
        <v>35407.357009906249</v>
      </c>
      <c r="AI363" s="36">
        <v>5179.1407470703298</v>
      </c>
      <c r="AJ363" s="36">
        <v>81.423419677734898</v>
      </c>
      <c r="AK363" s="36">
        <v>4976.4143650312499</v>
      </c>
      <c r="AL363" s="36">
        <v>18955.924947640651</v>
      </c>
      <c r="AM363" s="36">
        <v>9316.211879037839</v>
      </c>
      <c r="AN363" s="36">
        <v>10760.33386237501</v>
      </c>
      <c r="AO363" s="36">
        <v>37426.455045667972</v>
      </c>
      <c r="AP363" s="36">
        <v>751.28503417968693</v>
      </c>
      <c r="AQ363" s="36">
        <v>31296.277211890665</v>
      </c>
      <c r="AR363" s="36">
        <v>39572.44754046874</v>
      </c>
      <c r="AS363" s="36">
        <v>43268.422931250025</v>
      </c>
      <c r="AT363" s="36">
        <v>16463.378811171882</v>
      </c>
      <c r="AU363" s="36">
        <v>37690.287125000017</v>
      </c>
      <c r="AV363" s="36">
        <v>9710.4156235937335</v>
      </c>
      <c r="AW363" s="36">
        <v>14532.18273925782</v>
      </c>
      <c r="AX363" s="36">
        <v>35416.103271484397</v>
      </c>
      <c r="AY363" s="36">
        <v>28932.365568718775</v>
      </c>
    </row>
    <row r="364" spans="1:51" x14ac:dyDescent="0.25">
      <c r="A364" s="34">
        <v>44212</v>
      </c>
      <c r="B364" s="35">
        <v>3</v>
      </c>
      <c r="C364" s="36">
        <v>19397.458724343778</v>
      </c>
      <c r="D364" s="36">
        <v>26993.14289310907</v>
      </c>
      <c r="E364" s="36">
        <v>12225.879619705589</v>
      </c>
      <c r="F364" s="36">
        <v>37877.616496093753</v>
      </c>
      <c r="G364" s="36">
        <v>22070.64184585938</v>
      </c>
      <c r="H364" s="36">
        <v>8048.4807325312704</v>
      </c>
      <c r="I364" s="36">
        <v>18744.07592720705</v>
      </c>
      <c r="J364" s="36">
        <v>101.19404399999999</v>
      </c>
      <c r="K364" s="36">
        <v>12402.026661132812</v>
      </c>
      <c r="L364" s="36">
        <v>8145.0878401562759</v>
      </c>
      <c r="M364" s="36">
        <v>27101.667568634992</v>
      </c>
      <c r="N364" s="36">
        <v>12278.584306640641</v>
      </c>
      <c r="O364" s="36">
        <v>31132.719824273459</v>
      </c>
      <c r="P364" s="36">
        <v>3344.2777013616928</v>
      </c>
      <c r="Q364" s="36">
        <v>33.550643999999998</v>
      </c>
      <c r="R364" s="36">
        <v>4534.9557250976577</v>
      </c>
      <c r="S364" s="36">
        <v>33491.354494140651</v>
      </c>
      <c r="T364" s="36">
        <v>10579.22972353908</v>
      </c>
      <c r="U364" s="36">
        <v>6070.1797343750004</v>
      </c>
      <c r="V364" s="36">
        <v>45840.783987281262</v>
      </c>
      <c r="W364" s="36">
        <v>3933.3898193359501</v>
      </c>
      <c r="X364" s="36">
        <v>11429.000145927963</v>
      </c>
      <c r="Y364" s="36">
        <v>19985.97158085401</v>
      </c>
      <c r="Z364" s="36">
        <v>198.18221511840821</v>
      </c>
      <c r="AA364" s="36">
        <v>13709.164729406279</v>
      </c>
      <c r="AB364" s="36">
        <v>12676.306365453131</v>
      </c>
      <c r="AC364" s="36">
        <v>17714.562559218764</v>
      </c>
      <c r="AD364" s="36">
        <v>25323.491419437505</v>
      </c>
      <c r="AE364" s="36">
        <v>5659.1248993707759</v>
      </c>
      <c r="AF364" s="36">
        <v>11.560282258064516</v>
      </c>
      <c r="AG364" s="36">
        <v>14710.090376</v>
      </c>
      <c r="AH364" s="36">
        <v>32860.271376999997</v>
      </c>
      <c r="AI364" s="36">
        <v>4543.1851318359495</v>
      </c>
      <c r="AJ364" s="36">
        <v>83.552733886719977</v>
      </c>
      <c r="AK364" s="36">
        <v>4787.1008585</v>
      </c>
      <c r="AL364" s="36">
        <v>16860.860957890651</v>
      </c>
      <c r="AM364" s="36">
        <v>6341.05708079955</v>
      </c>
      <c r="AN364" s="36">
        <v>10143.82748973438</v>
      </c>
      <c r="AO364" s="36">
        <v>34013.412768175782</v>
      </c>
      <c r="AP364" s="36">
        <v>750.12236022949196</v>
      </c>
      <c r="AQ364" s="36">
        <v>29753.247001218777</v>
      </c>
      <c r="AR364" s="36">
        <v>36041.446140921878</v>
      </c>
      <c r="AS364" s="36">
        <v>38385.018822359401</v>
      </c>
      <c r="AT364" s="36">
        <v>15561.260920218798</v>
      </c>
      <c r="AU364" s="36">
        <v>34879.623091796893</v>
      </c>
      <c r="AV364" s="36">
        <v>7772.1294725624939</v>
      </c>
      <c r="AW364" s="36">
        <v>12969.46630859375</v>
      </c>
      <c r="AX364" s="36">
        <v>31129.498907470712</v>
      </c>
      <c r="AY364" s="36">
        <v>27755.164801828178</v>
      </c>
    </row>
    <row r="365" spans="1:51" x14ac:dyDescent="0.25">
      <c r="A365" s="34">
        <v>44212</v>
      </c>
      <c r="B365" s="35">
        <v>4</v>
      </c>
      <c r="C365" s="36">
        <v>18768.359437140647</v>
      </c>
      <c r="D365" s="36">
        <v>25402.968851499725</v>
      </c>
      <c r="E365" s="36">
        <v>10608.15999760402</v>
      </c>
      <c r="F365" s="36">
        <v>36134.15773437501</v>
      </c>
      <c r="G365" s="36">
        <v>20168.760597484386</v>
      </c>
      <c r="H365" s="36">
        <v>8054.4927695390797</v>
      </c>
      <c r="I365" s="36">
        <v>18015.525349570329</v>
      </c>
      <c r="J365" s="36">
        <v>94.054017999999999</v>
      </c>
      <c r="K365" s="36">
        <v>11665.102651828141</v>
      </c>
      <c r="L365" s="36">
        <v>7201.8638326562577</v>
      </c>
      <c r="M365" s="36">
        <v>26513.319055262407</v>
      </c>
      <c r="N365" s="36">
        <v>11712.758978515631</v>
      </c>
      <c r="O365" s="36">
        <v>29765.406991109397</v>
      </c>
      <c r="P365" s="36">
        <v>3234.8339918402203</v>
      </c>
      <c r="Q365" s="36">
        <v>32.715375000000002</v>
      </c>
      <c r="R365" s="36">
        <v>4163.6657592773445</v>
      </c>
      <c r="S365" s="36">
        <v>30876.254714843781</v>
      </c>
      <c r="T365" s="36">
        <v>10209.9731471172</v>
      </c>
      <c r="U365" s="36">
        <v>5902.6247412109396</v>
      </c>
      <c r="V365" s="36">
        <v>42434.967976062529</v>
      </c>
      <c r="W365" s="36">
        <v>3813.9896240234502</v>
      </c>
      <c r="X365" s="36">
        <v>12935.263749599806</v>
      </c>
      <c r="Y365" s="36">
        <v>19717.129602344561</v>
      </c>
      <c r="Z365" s="36">
        <v>182.93374908447271</v>
      </c>
      <c r="AA365" s="36">
        <v>12248.36813103128</v>
      </c>
      <c r="AB365" s="36">
        <v>12416.841140570312</v>
      </c>
      <c r="AC365" s="36">
        <v>17254.816257265637</v>
      </c>
      <c r="AD365" s="36">
        <v>23337.366763109385</v>
      </c>
      <c r="AE365" s="36">
        <v>4909.3390204489287</v>
      </c>
      <c r="AF365" s="36">
        <v>11.560282258064516</v>
      </c>
      <c r="AG365" s="36">
        <v>13628.80049215625</v>
      </c>
      <c r="AH365" s="36">
        <v>30451.458147406251</v>
      </c>
      <c r="AI365" s="36">
        <v>4118.3968994140705</v>
      </c>
      <c r="AJ365" s="36">
        <v>70.389970458984124</v>
      </c>
      <c r="AK365" s="36">
        <v>4596.0416871015696</v>
      </c>
      <c r="AL365" s="36">
        <v>15542.05539171877</v>
      </c>
      <c r="AM365" s="36">
        <v>1950.7222469284511</v>
      </c>
      <c r="AN365" s="36">
        <v>9712.8439811093904</v>
      </c>
      <c r="AO365" s="36">
        <v>31990.996708902345</v>
      </c>
      <c r="AP365" s="36">
        <v>717.79254150390693</v>
      </c>
      <c r="AQ365" s="36">
        <v>28831.599668035189</v>
      </c>
      <c r="AR365" s="36">
        <v>34199.964112007816</v>
      </c>
      <c r="AS365" s="36">
        <v>35207.553407109401</v>
      </c>
      <c r="AT365" s="36">
        <v>15034.346705015634</v>
      </c>
      <c r="AU365" s="36">
        <v>33161.731101562531</v>
      </c>
      <c r="AV365" s="36">
        <v>4493.2883449687579</v>
      </c>
      <c r="AW365" s="36">
        <v>12706.93774414062</v>
      </c>
      <c r="AX365" s="36">
        <v>28299.191502685557</v>
      </c>
      <c r="AY365" s="36">
        <v>27125.974228421917</v>
      </c>
    </row>
    <row r="366" spans="1:51" x14ac:dyDescent="0.25">
      <c r="A366" s="34">
        <v>44212</v>
      </c>
      <c r="B366" s="35">
        <v>5</v>
      </c>
      <c r="C366" s="36">
        <v>18229.869141875017</v>
      </c>
      <c r="D366" s="36">
        <v>24936.260486796597</v>
      </c>
      <c r="E366" s="36">
        <v>9691.3881104868415</v>
      </c>
      <c r="F366" s="36">
        <v>35086.619328125016</v>
      </c>
      <c r="G366" s="36">
        <v>19025.705276796893</v>
      </c>
      <c r="H366" s="36">
        <v>8151.8468873750207</v>
      </c>
      <c r="I366" s="36">
        <v>17439.320576386726</v>
      </c>
      <c r="J366" s="36">
        <v>91.061061999999993</v>
      </c>
      <c r="K366" s="36">
        <v>11185.175666625029</v>
      </c>
      <c r="L366" s="36">
        <v>7008.8882273593899</v>
      </c>
      <c r="M366" s="36">
        <v>26238.967481095468</v>
      </c>
      <c r="N366" s="36">
        <v>11279.57236132813</v>
      </c>
      <c r="O366" s="36">
        <v>29095.607717882838</v>
      </c>
      <c r="P366" s="36">
        <v>3234.6219529272707</v>
      </c>
      <c r="Q366" s="36">
        <v>32.406942000000001</v>
      </c>
      <c r="R366" s="36">
        <v>3932.2821044921893</v>
      </c>
      <c r="S366" s="36">
        <v>29316.964375000029</v>
      </c>
      <c r="T366" s="36">
        <v>10092.10916400002</v>
      </c>
      <c r="U366" s="36">
        <v>5770.3900898437505</v>
      </c>
      <c r="V366" s="36">
        <v>39233.531880859395</v>
      </c>
      <c r="W366" s="36">
        <v>3772.3483398437502</v>
      </c>
      <c r="X366" s="36">
        <v>13863.762082365472</v>
      </c>
      <c r="Y366" s="36">
        <v>18848.151031684709</v>
      </c>
      <c r="Z366" s="36">
        <v>198.8259790039063</v>
      </c>
      <c r="AA366" s="36">
        <v>11277.280992351576</v>
      </c>
      <c r="AB366" s="36">
        <v>12339.999265578133</v>
      </c>
      <c r="AC366" s="36">
        <v>16691.151824687513</v>
      </c>
      <c r="AD366" s="36">
        <v>22095.711014031254</v>
      </c>
      <c r="AE366" s="36">
        <v>4586.1543786285874</v>
      </c>
      <c r="AF366" s="36">
        <v>11.560282258064516</v>
      </c>
      <c r="AG366" s="36">
        <v>12926.343219312499</v>
      </c>
      <c r="AH366" s="36">
        <v>28315.122628249999</v>
      </c>
      <c r="AI366" s="36">
        <v>3884.9961669922004</v>
      </c>
      <c r="AJ366" s="36">
        <v>69.515533691406063</v>
      </c>
      <c r="AK366" s="36">
        <v>4511.6663799062599</v>
      </c>
      <c r="AL366" s="36">
        <v>14666.948486859392</v>
      </c>
      <c r="AM366" s="36">
        <v>1385.3980315378312</v>
      </c>
      <c r="AN366" s="36">
        <v>9549.3416987500095</v>
      </c>
      <c r="AO366" s="36">
        <v>30512.596876714844</v>
      </c>
      <c r="AP366" s="36">
        <v>617.63322448730503</v>
      </c>
      <c r="AQ366" s="36">
        <v>28403.658362140661</v>
      </c>
      <c r="AR366" s="36">
        <v>32413.840796671873</v>
      </c>
      <c r="AS366" s="36">
        <v>33460.73514126565</v>
      </c>
      <c r="AT366" s="36">
        <v>14883.18848596878</v>
      </c>
      <c r="AU366" s="36">
        <v>32201.259287109413</v>
      </c>
      <c r="AV366" s="36">
        <v>9103.8659260000022</v>
      </c>
      <c r="AW366" s="36">
        <v>6462.5976562500091</v>
      </c>
      <c r="AX366" s="36">
        <v>26625.133613281268</v>
      </c>
      <c r="AY366" s="36">
        <v>26547.820920859416</v>
      </c>
    </row>
    <row r="367" spans="1:51" x14ac:dyDescent="0.25">
      <c r="A367" s="34">
        <v>44212</v>
      </c>
      <c r="B367" s="35">
        <v>6</v>
      </c>
      <c r="C367" s="36">
        <v>18122.217741281274</v>
      </c>
      <c r="D367" s="36">
        <v>24652.343319171585</v>
      </c>
      <c r="E367" s="36">
        <v>9735.5535714634007</v>
      </c>
      <c r="F367" s="36">
        <v>34665.49782226565</v>
      </c>
      <c r="G367" s="36">
        <v>18299.435748484382</v>
      </c>
      <c r="H367" s="36">
        <v>7889.9304540703197</v>
      </c>
      <c r="I367" s="36">
        <v>17497.656390402364</v>
      </c>
      <c r="J367" s="36">
        <v>89.203481000000011</v>
      </c>
      <c r="K367" s="36">
        <v>11117.417764921889</v>
      </c>
      <c r="L367" s="36">
        <v>7152.4666497031294</v>
      </c>
      <c r="M367" s="36">
        <v>25377.988946244084</v>
      </c>
      <c r="N367" s="36">
        <v>10855.27398437501</v>
      </c>
      <c r="O367" s="36">
        <v>29054.269732750039</v>
      </c>
      <c r="P367" s="36">
        <v>3119.7379395061125</v>
      </c>
      <c r="Q367" s="36">
        <v>32.273682000000001</v>
      </c>
      <c r="R367" s="36">
        <v>3788.9147644042969</v>
      </c>
      <c r="S367" s="36">
        <v>28602.235146484396</v>
      </c>
      <c r="T367" s="36">
        <v>10115.785443468751</v>
      </c>
      <c r="U367" s="36">
        <v>5659.7104326171893</v>
      </c>
      <c r="V367" s="36">
        <v>37992.100696734407</v>
      </c>
      <c r="W367" s="36">
        <v>3559.5535156250103</v>
      </c>
      <c r="X367" s="36">
        <v>13725.986906810747</v>
      </c>
      <c r="Y367" s="36">
        <v>18873.52921741836</v>
      </c>
      <c r="Z367" s="36">
        <v>245.40876831054689</v>
      </c>
      <c r="AA367" s="36">
        <v>11393.621433195336</v>
      </c>
      <c r="AB367" s="36">
        <v>12357.601595625028</v>
      </c>
      <c r="AC367" s="36">
        <v>16333.554309875017</v>
      </c>
      <c r="AD367" s="36">
        <v>21573.448269687506</v>
      </c>
      <c r="AE367" s="36">
        <v>4933.1173329957792</v>
      </c>
      <c r="AF367" s="36">
        <v>11.560282258064516</v>
      </c>
      <c r="AG367" s="36">
        <v>12717.52522053125</v>
      </c>
      <c r="AH367" s="36">
        <v>27092.506732343751</v>
      </c>
      <c r="AI367" s="36">
        <v>3755.0271240234301</v>
      </c>
      <c r="AJ367" s="36">
        <v>70.10103710937608</v>
      </c>
      <c r="AK367" s="36">
        <v>4409.3703270703099</v>
      </c>
      <c r="AL367" s="36">
        <v>13856.816300500022</v>
      </c>
      <c r="AM367" s="36">
        <v>1670.151973178447</v>
      </c>
      <c r="AN367" s="36">
        <v>9265.3909546562591</v>
      </c>
      <c r="AO367" s="36">
        <v>29734.288174933594</v>
      </c>
      <c r="AP367" s="36">
        <v>587.14752197265705</v>
      </c>
      <c r="AQ367" s="36">
        <v>28275.031588589885</v>
      </c>
      <c r="AR367" s="36">
        <v>31898.312493328125</v>
      </c>
      <c r="AS367" s="36">
        <v>32717.680606210961</v>
      </c>
      <c r="AT367" s="36">
        <v>14580.932284187518</v>
      </c>
      <c r="AU367" s="36">
        <v>31815.22333789066</v>
      </c>
      <c r="AV367" s="36">
        <v>10599.273304390634</v>
      </c>
      <c r="AW367" s="36">
        <v>5056.3204040527371</v>
      </c>
      <c r="AX367" s="36">
        <v>25935.03006469729</v>
      </c>
      <c r="AY367" s="36">
        <v>26392.95104768754</v>
      </c>
    </row>
    <row r="368" spans="1:51" x14ac:dyDescent="0.25">
      <c r="A368" s="34">
        <v>44212</v>
      </c>
      <c r="B368" s="35">
        <v>7</v>
      </c>
      <c r="C368" s="36">
        <v>17910.74726628128</v>
      </c>
      <c r="D368" s="36">
        <v>24450.210601687206</v>
      </c>
      <c r="E368" s="36">
        <v>9609.2569709477684</v>
      </c>
      <c r="F368" s="36">
        <v>34642.05205468752</v>
      </c>
      <c r="G368" s="36">
        <v>17559.14376344264</v>
      </c>
      <c r="H368" s="36">
        <v>8031.3363955625236</v>
      </c>
      <c r="I368" s="36">
        <v>17745.518639593756</v>
      </c>
      <c r="J368" s="36">
        <v>88.096371000000005</v>
      </c>
      <c r="K368" s="36">
        <v>10904.515996273441</v>
      </c>
      <c r="L368" s="36">
        <v>7199.8454645546981</v>
      </c>
      <c r="M368" s="36">
        <v>24698.6602713469</v>
      </c>
      <c r="N368" s="36">
        <v>10708.961539062509</v>
      </c>
      <c r="O368" s="36">
        <v>28822.190548484392</v>
      </c>
      <c r="P368" s="36">
        <v>3127.9914185999778</v>
      </c>
      <c r="Q368" s="36">
        <v>32.174452000000002</v>
      </c>
      <c r="R368" s="36">
        <v>3656.2001525878914</v>
      </c>
      <c r="S368" s="36">
        <v>27923.263463867217</v>
      </c>
      <c r="T368" s="36">
        <v>9596.1271211797084</v>
      </c>
      <c r="U368" s="36">
        <v>5298.0005781250102</v>
      </c>
      <c r="V368" s="36">
        <v>37512.175827437539</v>
      </c>
      <c r="W368" s="36">
        <v>3508.6782470703201</v>
      </c>
      <c r="X368" s="36">
        <v>11756.330410224818</v>
      </c>
      <c r="Y368" s="36">
        <v>19693.092312019453</v>
      </c>
      <c r="Z368" s="36">
        <v>246.40125137329096</v>
      </c>
      <c r="AA368" s="36">
        <v>10386.813487867206</v>
      </c>
      <c r="AB368" s="36">
        <v>12595.956957789071</v>
      </c>
      <c r="AC368" s="36">
        <v>16183.689968249999</v>
      </c>
      <c r="AD368" s="36">
        <v>20994.092362843759</v>
      </c>
      <c r="AE368" s="36">
        <v>4615.395954956718</v>
      </c>
      <c r="AF368" s="36">
        <v>11.560282258064516</v>
      </c>
      <c r="AG368" s="36">
        <v>12846.13664234375</v>
      </c>
      <c r="AH368" s="36">
        <v>25994.40412778125</v>
      </c>
      <c r="AI368" s="36">
        <v>3605.7687103762737</v>
      </c>
      <c r="AJ368" s="36">
        <v>57.380895507813023</v>
      </c>
      <c r="AK368" s="36">
        <v>4608.380475028689</v>
      </c>
      <c r="AL368" s="36">
        <v>13653.796773992201</v>
      </c>
      <c r="AM368" s="36">
        <v>1289.715801678441</v>
      </c>
      <c r="AN368" s="36">
        <v>9313.76135164064</v>
      </c>
      <c r="AO368" s="36">
        <v>28668.124474804696</v>
      </c>
      <c r="AP368" s="36">
        <v>590.85367916210907</v>
      </c>
      <c r="AQ368" s="36">
        <v>28512.837115890638</v>
      </c>
      <c r="AR368" s="36">
        <v>31317.255233621112</v>
      </c>
      <c r="AS368" s="36">
        <v>32508.373983734389</v>
      </c>
      <c r="AT368" s="36">
        <v>13984.385351671917</v>
      </c>
      <c r="AU368" s="36">
        <v>31458.71899414064</v>
      </c>
      <c r="AV368" s="36">
        <v>10134.008640703149</v>
      </c>
      <c r="AW368" s="36">
        <v>4597.6855163574346</v>
      </c>
      <c r="AX368" s="36">
        <v>25058.579836425808</v>
      </c>
      <c r="AY368" s="36">
        <v>26609.274305484425</v>
      </c>
    </row>
    <row r="369" spans="1:51" x14ac:dyDescent="0.25">
      <c r="A369" s="34">
        <v>44212</v>
      </c>
      <c r="B369" s="35">
        <v>8</v>
      </c>
      <c r="C369" s="36">
        <v>17330.81684450003</v>
      </c>
      <c r="D369" s="36">
        <v>23254.426208874713</v>
      </c>
      <c r="E369" s="36">
        <v>9121.043634127469</v>
      </c>
      <c r="F369" s="36">
        <v>34922.034976562521</v>
      </c>
      <c r="G369" s="36">
        <v>17124.31943377788</v>
      </c>
      <c r="H369" s="36">
        <v>8276.6795571718903</v>
      </c>
      <c r="I369" s="36">
        <v>18217.837683351572</v>
      </c>
      <c r="J369" s="36">
        <v>96.202875000000006</v>
      </c>
      <c r="K369" s="36">
        <v>10739.19330446877</v>
      </c>
      <c r="L369" s="36">
        <v>7302.9365194062593</v>
      </c>
      <c r="M369" s="36">
        <v>23291.032940872847</v>
      </c>
      <c r="N369" s="36">
        <v>9799.9347832031308</v>
      </c>
      <c r="O369" s="36">
        <v>28279.341789906277</v>
      </c>
      <c r="P369" s="36">
        <v>3273.8284626691247</v>
      </c>
      <c r="Q369" s="36">
        <v>32.792127000000001</v>
      </c>
      <c r="R369" s="36">
        <v>3365.9317321777353</v>
      </c>
      <c r="S369" s="36">
        <v>27095.46538085939</v>
      </c>
      <c r="T369" s="36">
        <v>8570.3554529062603</v>
      </c>
      <c r="U369" s="36">
        <v>4423.9851318359397</v>
      </c>
      <c r="V369" s="36">
        <v>35622.880071750027</v>
      </c>
      <c r="W369" s="36">
        <v>3428.3185791015703</v>
      </c>
      <c r="X369" s="36">
        <v>10653.374230638899</v>
      </c>
      <c r="Y369" s="36">
        <v>20187.831847988276</v>
      </c>
      <c r="Z369" s="36">
        <v>236.57563735961912</v>
      </c>
      <c r="AA369" s="36">
        <v>10183.583670882819</v>
      </c>
      <c r="AB369" s="36">
        <v>12935.723109523451</v>
      </c>
      <c r="AC369" s="36">
        <v>15374.439840062512</v>
      </c>
      <c r="AD369" s="36">
        <v>19488.330406531273</v>
      </c>
      <c r="AE369" s="36">
        <v>3372.761313706731</v>
      </c>
      <c r="AF369" s="36">
        <v>11.560282258064516</v>
      </c>
      <c r="AG369" s="36">
        <v>13307.588423875</v>
      </c>
      <c r="AH369" s="36">
        <v>23600.453625312497</v>
      </c>
      <c r="AI369" s="36">
        <v>3268.0072559166297</v>
      </c>
      <c r="AJ369" s="36">
        <v>51.555046874999789</v>
      </c>
      <c r="AK369" s="36">
        <v>4772.3316847806418</v>
      </c>
      <c r="AL369" s="36">
        <v>13136.94112440627</v>
      </c>
      <c r="AM369" s="36">
        <v>594.16482624095761</v>
      </c>
      <c r="AN369" s="36">
        <v>9211.2818121562614</v>
      </c>
      <c r="AO369" s="36">
        <v>27466.619110492196</v>
      </c>
      <c r="AP369" s="36">
        <v>454.33616831076051</v>
      </c>
      <c r="AQ369" s="36">
        <v>28822.427886187525</v>
      </c>
      <c r="AR369" s="36">
        <v>30454.172635023438</v>
      </c>
      <c r="AS369" s="36">
        <v>31387.486048164079</v>
      </c>
      <c r="AT369" s="36">
        <v>13648.621943421898</v>
      </c>
      <c r="AU369" s="36">
        <v>30839.73575000004</v>
      </c>
      <c r="AV369" s="36">
        <v>8471.5864709687685</v>
      </c>
      <c r="AW369" s="36">
        <v>3797.5016784667987</v>
      </c>
      <c r="AX369" s="36">
        <v>23407.023864746119</v>
      </c>
      <c r="AY369" s="36">
        <v>27345.838042312524</v>
      </c>
    </row>
    <row r="370" spans="1:51" x14ac:dyDescent="0.25">
      <c r="A370" s="34">
        <v>44212</v>
      </c>
      <c r="B370" s="35">
        <v>9</v>
      </c>
      <c r="C370" s="36">
        <v>19074.560539953174</v>
      </c>
      <c r="D370" s="36">
        <v>25560.941718452821</v>
      </c>
      <c r="E370" s="36">
        <v>10478.033921525901</v>
      </c>
      <c r="F370" s="36">
        <v>39416.843757812509</v>
      </c>
      <c r="G370" s="36">
        <v>20475.849769988945</v>
      </c>
      <c r="H370" s="36">
        <v>9175.4642113047084</v>
      </c>
      <c r="I370" s="36">
        <v>20298.15959223438</v>
      </c>
      <c r="J370" s="36">
        <v>120.48647500000001</v>
      </c>
      <c r="K370" s="36">
        <v>11810.760897328151</v>
      </c>
      <c r="L370" s="36">
        <v>7699.1072624687786</v>
      </c>
      <c r="M370" s="36">
        <v>25451.074233649269</v>
      </c>
      <c r="N370" s="36">
        <v>10901.643826171879</v>
      </c>
      <c r="O370" s="36">
        <v>30937.280788859407</v>
      </c>
      <c r="P370" s="36">
        <v>3715.9158246450606</v>
      </c>
      <c r="Q370" s="36">
        <v>33.638165999999998</v>
      </c>
      <c r="R370" s="36">
        <v>3734.9517211914081</v>
      </c>
      <c r="S370" s="36">
        <v>30262.611960937516</v>
      </c>
      <c r="T370" s="36">
        <v>9382.5134262109586</v>
      </c>
      <c r="U370" s="36">
        <v>4906.763419921881</v>
      </c>
      <c r="V370" s="36">
        <v>39479.846899687502</v>
      </c>
      <c r="W370" s="36">
        <v>4010.76562500001</v>
      </c>
      <c r="X370" s="36">
        <v>12588.736013459187</v>
      </c>
      <c r="Y370" s="36">
        <v>20799.427105018069</v>
      </c>
      <c r="Z370" s="36">
        <v>234.4562623596191</v>
      </c>
      <c r="AA370" s="36">
        <v>12783.196931796889</v>
      </c>
      <c r="AB370" s="36">
        <v>14083.812753843764</v>
      </c>
      <c r="AC370" s="36">
        <v>16713.123776453147</v>
      </c>
      <c r="AD370" s="36">
        <v>21743.880003093753</v>
      </c>
      <c r="AE370" s="36">
        <v>3466.7586849254894</v>
      </c>
      <c r="AF370" s="36">
        <v>11.560282258064516</v>
      </c>
      <c r="AG370" s="36">
        <v>15088.0053818125</v>
      </c>
      <c r="AH370" s="36">
        <v>26301.385615000003</v>
      </c>
      <c r="AI370" s="36">
        <v>3918.9708879204563</v>
      </c>
      <c r="AJ370" s="36">
        <v>68.860618408202868</v>
      </c>
      <c r="AK370" s="36">
        <v>5188.8121954732451</v>
      </c>
      <c r="AL370" s="36">
        <v>14155.275400921892</v>
      </c>
      <c r="AM370" s="36">
        <v>1319.0076276315626</v>
      </c>
      <c r="AN370" s="36">
        <v>9634.2794192343899</v>
      </c>
      <c r="AO370" s="36">
        <v>30772.279795625</v>
      </c>
      <c r="AP370" s="36">
        <v>607.04578731354763</v>
      </c>
      <c r="AQ370" s="36">
        <v>31672.839641921892</v>
      </c>
      <c r="AR370" s="36">
        <v>34086.312393640634</v>
      </c>
      <c r="AS370" s="36">
        <v>34985.387423234388</v>
      </c>
      <c r="AT370" s="36">
        <v>15340.128384218766</v>
      </c>
      <c r="AU370" s="36">
        <v>34258.801802734401</v>
      </c>
      <c r="AV370" s="36">
        <v>10679.017974609385</v>
      </c>
      <c r="AW370" s="36">
        <v>2480.098999023443</v>
      </c>
      <c r="AX370" s="36">
        <v>25994.540234375017</v>
      </c>
      <c r="AY370" s="36">
        <v>30323.281522281293</v>
      </c>
    </row>
    <row r="371" spans="1:51" x14ac:dyDescent="0.25">
      <c r="A371" s="34">
        <v>44212</v>
      </c>
      <c r="B371" s="35">
        <v>10</v>
      </c>
      <c r="C371" s="36">
        <v>21624.155341968788</v>
      </c>
      <c r="D371" s="36">
        <v>28913.069752577823</v>
      </c>
      <c r="E371" s="36">
        <v>11945.770079166521</v>
      </c>
      <c r="F371" s="36">
        <v>45150.834527343766</v>
      </c>
      <c r="G371" s="36">
        <v>24837.5683157032</v>
      </c>
      <c r="H371" s="36">
        <v>9598.4827241015773</v>
      </c>
      <c r="I371" s="36">
        <v>22878.336909125013</v>
      </c>
      <c r="J371" s="36">
        <v>143.36692499999998</v>
      </c>
      <c r="K371" s="36">
        <v>13664.42311487503</v>
      </c>
      <c r="L371" s="36">
        <v>8330.7785292265617</v>
      </c>
      <c r="M371" s="36">
        <v>27301.757758988861</v>
      </c>
      <c r="N371" s="36">
        <v>12849.38450585938</v>
      </c>
      <c r="O371" s="36">
        <v>35056.100657437499</v>
      </c>
      <c r="P371" s="36">
        <v>3856.3359514554013</v>
      </c>
      <c r="Q371" s="36">
        <v>34.061121</v>
      </c>
      <c r="R371" s="36">
        <v>4411.1290527343763</v>
      </c>
      <c r="S371" s="36">
        <v>35157.962179687514</v>
      </c>
      <c r="T371" s="36">
        <v>11024.491608000017</v>
      </c>
      <c r="U371" s="36">
        <v>5842.2481953125107</v>
      </c>
      <c r="V371" s="36">
        <v>46382.113771140634</v>
      </c>
      <c r="W371" s="36">
        <v>4424.0650390625096</v>
      </c>
      <c r="X371" s="36">
        <v>14229.254025920105</v>
      </c>
      <c r="Y371" s="36">
        <v>23124.627747080471</v>
      </c>
      <c r="Z371" s="36">
        <v>255.8979458618164</v>
      </c>
      <c r="AA371" s="36">
        <v>15777.40521817188</v>
      </c>
      <c r="AB371" s="36">
        <v>15648.839345937522</v>
      </c>
      <c r="AC371" s="36">
        <v>19113.541376125009</v>
      </c>
      <c r="AD371" s="36">
        <v>25578.650157374996</v>
      </c>
      <c r="AE371" s="36">
        <v>4353.7922207457741</v>
      </c>
      <c r="AF371" s="36">
        <v>11.560282258064516</v>
      </c>
      <c r="AG371" s="36">
        <v>17666.898479874999</v>
      </c>
      <c r="AH371" s="36">
        <v>31151.39582596875</v>
      </c>
      <c r="AI371" s="36">
        <v>4415.3377976191987</v>
      </c>
      <c r="AJ371" s="36">
        <v>96.229179687500164</v>
      </c>
      <c r="AK371" s="36">
        <v>5517.9069153443688</v>
      </c>
      <c r="AL371" s="36">
        <v>15715.01905387503</v>
      </c>
      <c r="AM371" s="36">
        <v>2348.3452344284492</v>
      </c>
      <c r="AN371" s="36">
        <v>10311.85675078125</v>
      </c>
      <c r="AO371" s="36">
        <v>35605.496804988281</v>
      </c>
      <c r="AP371" s="36">
        <v>736.65194740429706</v>
      </c>
      <c r="AQ371" s="36">
        <v>35538.171110671887</v>
      </c>
      <c r="AR371" s="36">
        <v>38903.297672070323</v>
      </c>
      <c r="AS371" s="36">
        <v>40746.447424156271</v>
      </c>
      <c r="AT371" s="36">
        <v>16512.904893421895</v>
      </c>
      <c r="AU371" s="36">
        <v>39223.458093750014</v>
      </c>
      <c r="AV371" s="36">
        <v>13545.897074812503</v>
      </c>
      <c r="AW371" s="36">
        <v>1813.2651672363279</v>
      </c>
      <c r="AX371" s="36">
        <v>30372.544724121115</v>
      </c>
      <c r="AY371" s="36">
        <v>34363.457641031309</v>
      </c>
    </row>
    <row r="372" spans="1:51" x14ac:dyDescent="0.25">
      <c r="A372" s="34">
        <v>44212</v>
      </c>
      <c r="B372" s="35">
        <v>11</v>
      </c>
      <c r="C372" s="36">
        <v>23629.481833031259</v>
      </c>
      <c r="D372" s="36">
        <v>32585.599822140339</v>
      </c>
      <c r="E372" s="36">
        <v>13907.596826596207</v>
      </c>
      <c r="F372" s="36">
        <v>49833.310261718754</v>
      </c>
      <c r="G372" s="36">
        <v>28333.273502262666</v>
      </c>
      <c r="H372" s="36">
        <v>9322.5330298203189</v>
      </c>
      <c r="I372" s="36">
        <v>25121.953824179698</v>
      </c>
      <c r="J372" s="36">
        <v>154.48140699999999</v>
      </c>
      <c r="K372" s="36">
        <v>15243.604006281272</v>
      </c>
      <c r="L372" s="36">
        <v>9007.3403498437547</v>
      </c>
      <c r="M372" s="36">
        <v>28505.99919988124</v>
      </c>
      <c r="N372" s="36">
        <v>14933.951796875001</v>
      </c>
      <c r="O372" s="36">
        <v>38774.762565437515</v>
      </c>
      <c r="P372" s="36">
        <v>3852.8551039090462</v>
      </c>
      <c r="Q372" s="36">
        <v>34.594177999999999</v>
      </c>
      <c r="R372" s="36">
        <v>5040.2195068359397</v>
      </c>
      <c r="S372" s="36">
        <v>39310.634613281261</v>
      </c>
      <c r="T372" s="36">
        <v>12926.851161695331</v>
      </c>
      <c r="U372" s="36">
        <v>7019.6302119140701</v>
      </c>
      <c r="V372" s="36">
        <v>52933.040733624992</v>
      </c>
      <c r="W372" s="36">
        <v>4977.86506347657</v>
      </c>
      <c r="X372" s="36">
        <v>15154.037266920102</v>
      </c>
      <c r="Y372" s="36">
        <v>24562.470706959914</v>
      </c>
      <c r="Z372" s="36">
        <v>231.46388336181641</v>
      </c>
      <c r="AA372" s="36">
        <v>18192.787875281261</v>
      </c>
      <c r="AB372" s="36">
        <v>16780.441698765655</v>
      </c>
      <c r="AC372" s="36">
        <v>21806.240549109396</v>
      </c>
      <c r="AD372" s="36">
        <v>29517.232318781244</v>
      </c>
      <c r="AE372" s="36">
        <v>5354.7693770601363</v>
      </c>
      <c r="AF372" s="36">
        <v>11.560282258064516</v>
      </c>
      <c r="AG372" s="36">
        <v>19590.880999625002</v>
      </c>
      <c r="AH372" s="36">
        <v>36057.020826749998</v>
      </c>
      <c r="AI372" s="36">
        <v>5124.1506173623375</v>
      </c>
      <c r="AJ372" s="36">
        <v>104.331468017578</v>
      </c>
      <c r="AK372" s="36">
        <v>5715.9669972922438</v>
      </c>
      <c r="AL372" s="36">
        <v>17993.323407562522</v>
      </c>
      <c r="AM372" s="36">
        <v>3197.2382880222021</v>
      </c>
      <c r="AN372" s="36">
        <v>11276.245987562501</v>
      </c>
      <c r="AO372" s="36">
        <v>39921.986523511718</v>
      </c>
      <c r="AP372" s="36">
        <v>769.66693124413973</v>
      </c>
      <c r="AQ372" s="36">
        <v>38967.63609016408</v>
      </c>
      <c r="AR372" s="36">
        <v>43013.384214929712</v>
      </c>
      <c r="AS372" s="36">
        <v>45806.514738156271</v>
      </c>
      <c r="AT372" s="36">
        <v>17499.737306500021</v>
      </c>
      <c r="AU372" s="36">
        <v>43693.581580078127</v>
      </c>
      <c r="AV372" s="36">
        <v>16176.647647250004</v>
      </c>
      <c r="AW372" s="36">
        <v>2488.6207275390698</v>
      </c>
      <c r="AX372" s="36">
        <v>34774.994398193368</v>
      </c>
      <c r="AY372" s="36">
        <v>36749.20987368752</v>
      </c>
    </row>
    <row r="373" spans="1:51" x14ac:dyDescent="0.25">
      <c r="A373" s="34">
        <v>44212</v>
      </c>
      <c r="B373" s="35">
        <v>12</v>
      </c>
      <c r="C373" s="36">
        <v>25249.895957406246</v>
      </c>
      <c r="D373" s="36">
        <v>34619.154709015347</v>
      </c>
      <c r="E373" s="36">
        <v>15790.735582439973</v>
      </c>
      <c r="F373" s="36">
        <v>53618.869730468752</v>
      </c>
      <c r="G373" s="36">
        <v>31058.889173530566</v>
      </c>
      <c r="H373" s="36">
        <v>9579.3832540625317</v>
      </c>
      <c r="I373" s="36">
        <v>26226.515662578146</v>
      </c>
      <c r="J373" s="36">
        <v>162.318195</v>
      </c>
      <c r="K373" s="36">
        <v>16209.485295187522</v>
      </c>
      <c r="L373" s="36">
        <v>9927.2950043593719</v>
      </c>
      <c r="M373" s="36">
        <v>28386.417890501176</v>
      </c>
      <c r="N373" s="36">
        <v>16758.53455859375</v>
      </c>
      <c r="O373" s="36">
        <v>41085.074222945317</v>
      </c>
      <c r="P373" s="36">
        <v>4056.7334989185601</v>
      </c>
      <c r="Q373" s="36">
        <v>34.974042000000004</v>
      </c>
      <c r="R373" s="36">
        <v>5587.8163574218752</v>
      </c>
      <c r="S373" s="36">
        <v>42652.868587890625</v>
      </c>
      <c r="T373" s="36">
        <v>14439.636832546897</v>
      </c>
      <c r="U373" s="36">
        <v>7969.9554414062604</v>
      </c>
      <c r="V373" s="36">
        <v>57477.019529281242</v>
      </c>
      <c r="W373" s="36">
        <v>5155.2120361328198</v>
      </c>
      <c r="X373" s="36">
        <v>15837.159936217038</v>
      </c>
      <c r="Y373" s="36">
        <v>24718.440456279455</v>
      </c>
      <c r="Z373" s="36">
        <v>220.28295852661131</v>
      </c>
      <c r="AA373" s="36">
        <v>19877.613377609385</v>
      </c>
      <c r="AB373" s="36">
        <v>17291.007993593761</v>
      </c>
      <c r="AC373" s="36">
        <v>23840.34950850001</v>
      </c>
      <c r="AD373" s="36">
        <v>32407.999811406247</v>
      </c>
      <c r="AE373" s="36">
        <v>5866.6806786876505</v>
      </c>
      <c r="AF373" s="36">
        <v>11.560282258064516</v>
      </c>
      <c r="AG373" s="36">
        <v>20902.992032437502</v>
      </c>
      <c r="AH373" s="36">
        <v>39458.632268249996</v>
      </c>
      <c r="AI373" s="36">
        <v>5748.7554378759851</v>
      </c>
      <c r="AJ373" s="36">
        <v>103.42264013671894</v>
      </c>
      <c r="AK373" s="36">
        <v>5892.9914558909404</v>
      </c>
      <c r="AL373" s="36">
        <v>19894.970198593761</v>
      </c>
      <c r="AM373" s="36">
        <v>4383.147212319077</v>
      </c>
      <c r="AN373" s="36">
        <v>11282.791373250009</v>
      </c>
      <c r="AO373" s="36">
        <v>43416.341263210939</v>
      </c>
      <c r="AP373" s="36">
        <v>792.13647363671885</v>
      </c>
      <c r="AQ373" s="36">
        <v>41186.299379562515</v>
      </c>
      <c r="AR373" s="36">
        <v>45348.499627164085</v>
      </c>
      <c r="AS373" s="36">
        <v>49383.289870234395</v>
      </c>
      <c r="AT373" s="36">
        <v>17756.71910868751</v>
      </c>
      <c r="AU373" s="36">
        <v>46826.896808593767</v>
      </c>
      <c r="AV373" s="36">
        <v>16834.810385593752</v>
      </c>
      <c r="AW373" s="36">
        <v>3622.0704040527371</v>
      </c>
      <c r="AX373" s="36">
        <v>38082.40858398439</v>
      </c>
      <c r="AY373" s="36">
        <v>38599.887978484381</v>
      </c>
    </row>
    <row r="374" spans="1:51" x14ac:dyDescent="0.25">
      <c r="A374" s="34">
        <v>44212</v>
      </c>
      <c r="B374" s="35">
        <v>13</v>
      </c>
      <c r="C374" s="36">
        <v>26830.873248750024</v>
      </c>
      <c r="D374" s="36">
        <v>36978.387286671583</v>
      </c>
      <c r="E374" s="36">
        <v>17948.865785377468</v>
      </c>
      <c r="F374" s="36">
        <v>57950.591027343755</v>
      </c>
      <c r="G374" s="36">
        <v>33147.601514051195</v>
      </c>
      <c r="H374" s="36">
        <v>9174.533509265646</v>
      </c>
      <c r="I374" s="36">
        <v>27476.28928107032</v>
      </c>
      <c r="J374" s="36">
        <v>167.750542</v>
      </c>
      <c r="K374" s="36">
        <v>17127.856747171892</v>
      </c>
      <c r="L374" s="36">
        <v>10089.183495960922</v>
      </c>
      <c r="M374" s="36">
        <v>28525.462743746612</v>
      </c>
      <c r="N374" s="36">
        <v>18210.287828125001</v>
      </c>
      <c r="O374" s="36">
        <v>43288.346529554692</v>
      </c>
      <c r="P374" s="36">
        <v>4173.7301616080704</v>
      </c>
      <c r="Q374" s="36">
        <v>34.917961999999996</v>
      </c>
      <c r="R374" s="36">
        <v>6067.7107055664083</v>
      </c>
      <c r="S374" s="36">
        <v>45878.882140625021</v>
      </c>
      <c r="T374" s="36">
        <v>15563.729485796888</v>
      </c>
      <c r="U374" s="36">
        <v>8832.5564648437594</v>
      </c>
      <c r="V374" s="36">
        <v>62874.292007718752</v>
      </c>
      <c r="W374" s="36">
        <v>5226.4341552734395</v>
      </c>
      <c r="X374" s="36">
        <v>16536.342001615463</v>
      </c>
      <c r="Y374" s="36">
        <v>25078.157740989034</v>
      </c>
      <c r="Z374" s="36">
        <v>257.92504119873041</v>
      </c>
      <c r="AA374" s="36">
        <v>21172.626048062539</v>
      </c>
      <c r="AB374" s="36">
        <v>17807.833974750021</v>
      </c>
      <c r="AC374" s="36">
        <v>25875.163888375013</v>
      </c>
      <c r="AD374" s="36">
        <v>35703.351954687503</v>
      </c>
      <c r="AE374" s="36">
        <v>6041.5690397485096</v>
      </c>
      <c r="AF374" s="36">
        <v>11.560282258064516</v>
      </c>
      <c r="AG374" s="36">
        <v>22225.355669687502</v>
      </c>
      <c r="AH374" s="36">
        <v>43111.715581875003</v>
      </c>
      <c r="AI374" s="36">
        <v>5974.653088957084</v>
      </c>
      <c r="AJ374" s="36">
        <v>102.25493188476491</v>
      </c>
      <c r="AK374" s="36">
        <v>5879.2738846880648</v>
      </c>
      <c r="AL374" s="36">
        <v>21499.96248334377</v>
      </c>
      <c r="AM374" s="36">
        <v>6046.6998860846943</v>
      </c>
      <c r="AN374" s="36">
        <v>11356.35500446876</v>
      </c>
      <c r="AO374" s="36">
        <v>46782.756191230466</v>
      </c>
      <c r="AP374" s="36">
        <v>779.54275551562398</v>
      </c>
      <c r="AQ374" s="36">
        <v>43098.872436835947</v>
      </c>
      <c r="AR374" s="36">
        <v>47967.629896578139</v>
      </c>
      <c r="AS374" s="36">
        <v>53151.154106937509</v>
      </c>
      <c r="AT374" s="36">
        <v>18504.585269906245</v>
      </c>
      <c r="AU374" s="36">
        <v>50058.813267578138</v>
      </c>
      <c r="AV374" s="36">
        <v>17160.493713000007</v>
      </c>
      <c r="AW374" s="36">
        <v>5356.0894775390734</v>
      </c>
      <c r="AX374" s="36">
        <v>41712.302714843754</v>
      </c>
      <c r="AY374" s="36">
        <v>40180.820024718785</v>
      </c>
    </row>
    <row r="375" spans="1:51" x14ac:dyDescent="0.25">
      <c r="A375" s="34">
        <v>44212</v>
      </c>
      <c r="B375" s="35">
        <v>14</v>
      </c>
      <c r="C375" s="36">
        <v>28164.982066359393</v>
      </c>
      <c r="D375" s="36">
        <v>38314.425657077831</v>
      </c>
      <c r="E375" s="36">
        <v>19595.839212049341</v>
      </c>
      <c r="F375" s="36">
        <v>61573.585648437496</v>
      </c>
      <c r="G375" s="36">
        <v>34673.122299572395</v>
      </c>
      <c r="H375" s="36">
        <v>8966.2240512812714</v>
      </c>
      <c r="I375" s="36">
        <v>28376.6281097344</v>
      </c>
      <c r="J375" s="36">
        <v>172.02618700000002</v>
      </c>
      <c r="K375" s="36">
        <v>17917.18548653126</v>
      </c>
      <c r="L375" s="36">
        <v>9765.6127098828292</v>
      </c>
      <c r="M375" s="36">
        <v>29278.405121776123</v>
      </c>
      <c r="N375" s="36">
        <v>19528.014703125002</v>
      </c>
      <c r="O375" s="36">
        <v>45157.528604007821</v>
      </c>
      <c r="P375" s="36">
        <v>4341.074614973184</v>
      </c>
      <c r="Q375" s="36">
        <v>35.231043999999997</v>
      </c>
      <c r="R375" s="36">
        <v>6797.2256713867355</v>
      </c>
      <c r="S375" s="36">
        <v>49091.356509765639</v>
      </c>
      <c r="T375" s="36">
        <v>16454.73334762501</v>
      </c>
      <c r="U375" s="36">
        <v>9607.6505214843801</v>
      </c>
      <c r="V375" s="36">
        <v>69726.222646687514</v>
      </c>
      <c r="W375" s="36">
        <v>5001.6159423828194</v>
      </c>
      <c r="X375" s="36">
        <v>17610.974065959181</v>
      </c>
      <c r="Y375" s="36">
        <v>25362.682568540877</v>
      </c>
      <c r="Z375" s="36">
        <v>234.73742752075191</v>
      </c>
      <c r="AA375" s="36">
        <v>22891.545754750015</v>
      </c>
      <c r="AB375" s="36">
        <v>18083.277860656272</v>
      </c>
      <c r="AC375" s="36">
        <v>27374.937561218765</v>
      </c>
      <c r="AD375" s="36">
        <v>39219.298702687505</v>
      </c>
      <c r="AE375" s="36">
        <v>7139.199029621489</v>
      </c>
      <c r="AF375" s="36">
        <v>11.560282258064516</v>
      </c>
      <c r="AG375" s="36">
        <v>24007.48286290625</v>
      </c>
      <c r="AH375" s="36">
        <v>47398.916193656245</v>
      </c>
      <c r="AI375" s="36">
        <v>6513.0061138018482</v>
      </c>
      <c r="AJ375" s="36">
        <v>87.420252929687194</v>
      </c>
      <c r="AK375" s="36">
        <v>5779.4267049954778</v>
      </c>
      <c r="AL375" s="36">
        <v>23412.170341593766</v>
      </c>
      <c r="AM375" s="36">
        <v>7098.9871715378104</v>
      </c>
      <c r="AN375" s="36">
        <v>12224.51766432813</v>
      </c>
      <c r="AO375" s="36">
        <v>50251.862517996095</v>
      </c>
      <c r="AP375" s="36">
        <v>760.71418679394515</v>
      </c>
      <c r="AQ375" s="36">
        <v>43821.57391496878</v>
      </c>
      <c r="AR375" s="36">
        <v>51127.357664890631</v>
      </c>
      <c r="AS375" s="36">
        <v>56939.616082046894</v>
      </c>
      <c r="AT375" s="36">
        <v>18770.477588859416</v>
      </c>
      <c r="AU375" s="36">
        <v>53568.646195312518</v>
      </c>
      <c r="AV375" s="36">
        <v>18858.318963437516</v>
      </c>
      <c r="AW375" s="36">
        <v>6423.6739196777471</v>
      </c>
      <c r="AX375" s="36">
        <v>45595.58696044924</v>
      </c>
      <c r="AY375" s="36">
        <v>41414.070454328139</v>
      </c>
    </row>
    <row r="376" spans="1:51" x14ac:dyDescent="0.25">
      <c r="A376" s="34">
        <v>44212</v>
      </c>
      <c r="B376" s="35">
        <v>15</v>
      </c>
      <c r="C376" s="36">
        <v>27528.684573156261</v>
      </c>
      <c r="D376" s="36">
        <v>39083.919060390341</v>
      </c>
      <c r="E376" s="36">
        <v>18909.825973533709</v>
      </c>
      <c r="F376" s="36">
        <v>60953.942832031244</v>
      </c>
      <c r="G376" s="36">
        <v>35572.645316547649</v>
      </c>
      <c r="H376" s="36">
        <v>8866.1788208281432</v>
      </c>
      <c r="I376" s="36">
        <v>28344.791370874998</v>
      </c>
      <c r="J376" s="36">
        <v>176.82261699999998</v>
      </c>
      <c r="K376" s="36">
        <v>17958.58367723439</v>
      </c>
      <c r="L376" s="36">
        <v>10013.962064984376</v>
      </c>
      <c r="M376" s="36">
        <v>29370.549304144715</v>
      </c>
      <c r="N376" s="36">
        <v>19724.268449218747</v>
      </c>
      <c r="O376" s="36">
        <v>45517.813859937494</v>
      </c>
      <c r="P376" s="36">
        <v>4460.3389394457035</v>
      </c>
      <c r="Q376" s="36">
        <v>35.886561999999998</v>
      </c>
      <c r="R376" s="36">
        <v>7154.3078735351592</v>
      </c>
      <c r="S376" s="36">
        <v>50378.664585937513</v>
      </c>
      <c r="T376" s="36">
        <v>16390.838551453151</v>
      </c>
      <c r="U376" s="36">
        <v>9514.1881054687601</v>
      </c>
      <c r="V376" s="36">
        <v>71869.849833968765</v>
      </c>
      <c r="W376" s="36">
        <v>5026.98308105469</v>
      </c>
      <c r="X376" s="36">
        <v>17814.90920159981</v>
      </c>
      <c r="Y376" s="36">
        <v>25160.223408303842</v>
      </c>
      <c r="Z376" s="36">
        <v>276.0392430114747</v>
      </c>
      <c r="AA376" s="36">
        <v>23567.846874156276</v>
      </c>
      <c r="AB376" s="36">
        <v>17823.793156062529</v>
      </c>
      <c r="AC376" s="36">
        <v>26971.064510046876</v>
      </c>
      <c r="AD376" s="36">
        <v>40572.646353781238</v>
      </c>
      <c r="AE376" s="36">
        <v>7606.6465084986248</v>
      </c>
      <c r="AF376" s="36">
        <v>11.560282258064516</v>
      </c>
      <c r="AG376" s="36">
        <v>24341.804881781249</v>
      </c>
      <c r="AH376" s="36">
        <v>50027.189422125004</v>
      </c>
      <c r="AI376" s="36">
        <v>6769.0575879756216</v>
      </c>
      <c r="AJ376" s="36">
        <v>88.935758056641106</v>
      </c>
      <c r="AK376" s="36">
        <v>5679.1337093211432</v>
      </c>
      <c r="AL376" s="36">
        <v>24845.685042015648</v>
      </c>
      <c r="AM376" s="36">
        <v>7109.0819970065477</v>
      </c>
      <c r="AN376" s="36">
        <v>12515.9815308125</v>
      </c>
      <c r="AO376" s="36">
        <v>51674.866422949221</v>
      </c>
      <c r="AP376" s="36">
        <v>665.67858927539089</v>
      </c>
      <c r="AQ376" s="36">
        <v>43103.875702406265</v>
      </c>
      <c r="AR376" s="36">
        <v>51912.905675671878</v>
      </c>
      <c r="AS376" s="36">
        <v>58757.739967281268</v>
      </c>
      <c r="AT376" s="36">
        <v>18593.553992750029</v>
      </c>
      <c r="AU376" s="36">
        <v>54190.379783203127</v>
      </c>
      <c r="AV376" s="36">
        <v>19808.576244062497</v>
      </c>
      <c r="AW376" s="36">
        <v>6869.9274291992315</v>
      </c>
      <c r="AX376" s="36">
        <v>47581.863332519577</v>
      </c>
      <c r="AY376" s="36">
        <v>40555.274436500018</v>
      </c>
    </row>
    <row r="377" spans="1:51" x14ac:dyDescent="0.25">
      <c r="A377" s="34">
        <v>44212</v>
      </c>
      <c r="B377" s="35">
        <v>16</v>
      </c>
      <c r="C377" s="36">
        <v>25957.240904281258</v>
      </c>
      <c r="D377" s="36">
        <v>38375.837314515338</v>
      </c>
      <c r="E377" s="36">
        <v>18019.795215064962</v>
      </c>
      <c r="F377" s="36">
        <v>58179.5010625</v>
      </c>
      <c r="G377" s="36">
        <v>35324.103550680971</v>
      </c>
      <c r="H377" s="36">
        <v>9011.2171659296982</v>
      </c>
      <c r="I377" s="36">
        <v>27572.153287249996</v>
      </c>
      <c r="J377" s="36">
        <v>163.677875</v>
      </c>
      <c r="K377" s="36">
        <v>17383.97397900002</v>
      </c>
      <c r="L377" s="36">
        <v>10391.567796554702</v>
      </c>
      <c r="M377" s="36">
        <v>27922.163198630642</v>
      </c>
      <c r="N377" s="36">
        <v>19572.19937109375</v>
      </c>
      <c r="O377" s="36">
        <v>44169.716086179687</v>
      </c>
      <c r="P377" s="36">
        <v>4568.1697744559506</v>
      </c>
      <c r="Q377" s="36">
        <v>36.600099999999998</v>
      </c>
      <c r="R377" s="36">
        <v>7035.7727539062571</v>
      </c>
      <c r="S377" s="36">
        <v>49346.661958984383</v>
      </c>
      <c r="T377" s="36">
        <v>15711.562082671891</v>
      </c>
      <c r="U377" s="36">
        <v>9254.6114023437603</v>
      </c>
      <c r="V377" s="36">
        <v>69948.708540406253</v>
      </c>
      <c r="W377" s="36">
        <v>4896.2731689453303</v>
      </c>
      <c r="X377" s="36">
        <v>14847.448547927928</v>
      </c>
      <c r="Y377" s="36">
        <v>24669.741427866807</v>
      </c>
      <c r="Z377" s="36">
        <v>267.60560028076168</v>
      </c>
      <c r="AA377" s="36">
        <v>22654.180068109399</v>
      </c>
      <c r="AB377" s="36">
        <v>17276.962650843769</v>
      </c>
      <c r="AC377" s="36">
        <v>25959.926813626054</v>
      </c>
      <c r="AD377" s="36">
        <v>39557.913138249998</v>
      </c>
      <c r="AE377" s="36">
        <v>7218.7427868681125</v>
      </c>
      <c r="AF377" s="36">
        <v>11.560282258064516</v>
      </c>
      <c r="AG377" s="36">
        <v>23628.361946468751</v>
      </c>
      <c r="AH377" s="36">
        <v>49829.635089187497</v>
      </c>
      <c r="AI377" s="36">
        <v>6643.5635275268878</v>
      </c>
      <c r="AJ377" s="36">
        <v>73.696348510741899</v>
      </c>
      <c r="AK377" s="36">
        <v>5636.2146461185293</v>
      </c>
      <c r="AL377" s="36">
        <v>25000.014768023459</v>
      </c>
      <c r="AM377" s="36">
        <v>9317.7771178581479</v>
      </c>
      <c r="AN377" s="36">
        <v>12717.780114468751</v>
      </c>
      <c r="AO377" s="36">
        <v>50525.179316371097</v>
      </c>
      <c r="AP377" s="36">
        <v>633.11346342968704</v>
      </c>
      <c r="AQ377" s="36">
        <v>41560.992922109384</v>
      </c>
      <c r="AR377" s="36">
        <v>50657.527974015633</v>
      </c>
      <c r="AS377" s="36">
        <v>57905.76544696877</v>
      </c>
      <c r="AT377" s="36">
        <v>18255.069647187502</v>
      </c>
      <c r="AU377" s="36">
        <v>52168.989537109381</v>
      </c>
      <c r="AV377" s="36">
        <v>19027.119388000003</v>
      </c>
      <c r="AW377" s="36">
        <v>7118.8273620605505</v>
      </c>
      <c r="AX377" s="36">
        <v>47134.073354492219</v>
      </c>
      <c r="AY377" s="36">
        <v>39072.56533560939</v>
      </c>
    </row>
    <row r="378" spans="1:51" x14ac:dyDescent="0.25">
      <c r="A378" s="34">
        <v>44212</v>
      </c>
      <c r="B378" s="35">
        <v>17</v>
      </c>
      <c r="C378" s="36">
        <v>24977.604605578133</v>
      </c>
      <c r="D378" s="36">
        <v>37499.462546421579</v>
      </c>
      <c r="E378" s="36">
        <v>17779.657254861842</v>
      </c>
      <c r="F378" s="36">
        <v>56629.429253906252</v>
      </c>
      <c r="G378" s="36">
        <v>33872.800863280616</v>
      </c>
      <c r="H378" s="36">
        <v>7899.0036553750087</v>
      </c>
      <c r="I378" s="36">
        <v>26527.80870459375</v>
      </c>
      <c r="J378" s="36">
        <v>163.45274599999999</v>
      </c>
      <c r="K378" s="36">
        <v>16982.418632671899</v>
      </c>
      <c r="L378" s="36">
        <v>9662.6076292812468</v>
      </c>
      <c r="M378" s="36">
        <v>26609.948777985413</v>
      </c>
      <c r="N378" s="36">
        <v>18845.210566406251</v>
      </c>
      <c r="O378" s="36">
        <v>42894.84449774219</v>
      </c>
      <c r="P378" s="36">
        <v>4536.7234851124249</v>
      </c>
      <c r="Q378" s="36">
        <v>36.847969999999997</v>
      </c>
      <c r="R378" s="36">
        <v>6991.1762695312555</v>
      </c>
      <c r="S378" s="36">
        <v>48220.128292968759</v>
      </c>
      <c r="T378" s="36">
        <v>15119.111762476577</v>
      </c>
      <c r="U378" s="36">
        <v>8951.2265312500112</v>
      </c>
      <c r="V378" s="36">
        <v>67749.530110843756</v>
      </c>
      <c r="W378" s="36">
        <v>4415.6208740234397</v>
      </c>
      <c r="X378" s="36">
        <v>12290.349192888858</v>
      </c>
      <c r="Y378" s="36">
        <v>24184.228414099107</v>
      </c>
      <c r="Z378" s="36">
        <v>274.0969483947755</v>
      </c>
      <c r="AA378" s="36">
        <v>22067.431718171902</v>
      </c>
      <c r="AB378" s="36">
        <v>16912.209676234394</v>
      </c>
      <c r="AC378" s="36">
        <v>25043.28486234869</v>
      </c>
      <c r="AD378" s="36">
        <v>39044.536128499996</v>
      </c>
      <c r="AE378" s="36">
        <v>6475.7468756864137</v>
      </c>
      <c r="AF378" s="36">
        <v>11.560282258064516</v>
      </c>
      <c r="AG378" s="36">
        <v>23048.346210093754</v>
      </c>
      <c r="AH378" s="36">
        <v>49445.54110128124</v>
      </c>
      <c r="AI378" s="36">
        <v>6545.4171111472551</v>
      </c>
      <c r="AJ378" s="36">
        <v>68.472511230468115</v>
      </c>
      <c r="AK378" s="36">
        <v>5709.8681145337632</v>
      </c>
      <c r="AL378" s="36">
        <v>24562.074944453139</v>
      </c>
      <c r="AM378" s="36">
        <v>14434.91420060034</v>
      </c>
      <c r="AN378" s="36">
        <v>12420.580597984381</v>
      </c>
      <c r="AO378" s="36">
        <v>47910.260854085936</v>
      </c>
      <c r="AP378" s="36">
        <v>586.96862677734407</v>
      </c>
      <c r="AQ378" s="36">
        <v>40250.508057781277</v>
      </c>
      <c r="AR378" s="36">
        <v>48915.348283953135</v>
      </c>
      <c r="AS378" s="36">
        <v>56599.47707323439</v>
      </c>
      <c r="AT378" s="36">
        <v>17881.853502687518</v>
      </c>
      <c r="AU378" s="36">
        <v>50332.452050781263</v>
      </c>
      <c r="AV378" s="36">
        <v>19977.618515468748</v>
      </c>
      <c r="AW378" s="36">
        <v>6050.3867187500073</v>
      </c>
      <c r="AX378" s="36">
        <v>46267.016860351592</v>
      </c>
      <c r="AY378" s="36">
        <v>37895.379411656308</v>
      </c>
    </row>
    <row r="379" spans="1:51" x14ac:dyDescent="0.25">
      <c r="A379" s="34">
        <v>44212</v>
      </c>
      <c r="B379" s="35">
        <v>18</v>
      </c>
      <c r="C379" s="36">
        <v>24703.893656796896</v>
      </c>
      <c r="D379" s="36">
        <v>36615.628184109082</v>
      </c>
      <c r="E379" s="36">
        <v>17644.1439447681</v>
      </c>
      <c r="F379" s="36">
        <v>55631.404816406248</v>
      </c>
      <c r="G379" s="36">
        <v>32967.026066554179</v>
      </c>
      <c r="H379" s="36">
        <v>7074.7041769297111</v>
      </c>
      <c r="I379" s="36">
        <v>25810.474323375009</v>
      </c>
      <c r="J379" s="36">
        <v>156.53071199999999</v>
      </c>
      <c r="K379" s="36">
        <v>16670.665837609402</v>
      </c>
      <c r="L379" s="36">
        <v>8844.9056311953027</v>
      </c>
      <c r="M379" s="36">
        <v>26194.638649393561</v>
      </c>
      <c r="N379" s="36">
        <v>18312.74280859375</v>
      </c>
      <c r="O379" s="36">
        <v>41963.500195929693</v>
      </c>
      <c r="P379" s="36">
        <v>4397.9443702054868</v>
      </c>
      <c r="Q379" s="36">
        <v>36.582516999999996</v>
      </c>
      <c r="R379" s="36">
        <v>7022.739770507811</v>
      </c>
      <c r="S379" s="36">
        <v>47501.23203906251</v>
      </c>
      <c r="T379" s="36">
        <v>14344.863766312514</v>
      </c>
      <c r="U379" s="36">
        <v>8308.8795849609487</v>
      </c>
      <c r="V379" s="36">
        <v>66089.590506562497</v>
      </c>
      <c r="W379" s="36">
        <v>4438.5720214843805</v>
      </c>
      <c r="X379" s="36">
        <v>12107.693277349827</v>
      </c>
      <c r="Y379" s="36">
        <v>23511.563002813356</v>
      </c>
      <c r="Z379" s="36">
        <v>304.53940582275396</v>
      </c>
      <c r="AA379" s="36">
        <v>21690.592828281246</v>
      </c>
      <c r="AB379" s="36">
        <v>16455.843483453162</v>
      </c>
      <c r="AC379" s="36">
        <v>24127.793007572047</v>
      </c>
      <c r="AD379" s="36">
        <v>38598.716284781251</v>
      </c>
      <c r="AE379" s="36">
        <v>7064.7830114814224</v>
      </c>
      <c r="AF379" s="36">
        <v>11.560282258064516</v>
      </c>
      <c r="AG379" s="36">
        <v>22645.074307499999</v>
      </c>
      <c r="AH379" s="36">
        <v>49241.142612875003</v>
      </c>
      <c r="AI379" s="36">
        <v>6482.7664218836435</v>
      </c>
      <c r="AJ379" s="36">
        <v>70.953472900391148</v>
      </c>
      <c r="AK379" s="36">
        <v>5813.6093560001755</v>
      </c>
      <c r="AL379" s="36">
        <v>24328.954557703139</v>
      </c>
      <c r="AM379" s="36">
        <v>14384.986864709726</v>
      </c>
      <c r="AN379" s="36">
        <v>12217.837037187499</v>
      </c>
      <c r="AO379" s="36">
        <v>47071.258988238274</v>
      </c>
      <c r="AP379" s="36">
        <v>582.73884500293002</v>
      </c>
      <c r="AQ379" s="36">
        <v>39572.75981496094</v>
      </c>
      <c r="AR379" s="36">
        <v>48011.907510007826</v>
      </c>
      <c r="AS379" s="36">
        <v>55664.166769890653</v>
      </c>
      <c r="AT379" s="36">
        <v>17332.162140125023</v>
      </c>
      <c r="AU379" s="36">
        <v>49375.988042968762</v>
      </c>
      <c r="AV379" s="36">
        <v>20643.513427218746</v>
      </c>
      <c r="AW379" s="36">
        <v>5021.1537170410211</v>
      </c>
      <c r="AX379" s="36">
        <v>46031.022226562527</v>
      </c>
      <c r="AY379" s="36">
        <v>37415.669856343775</v>
      </c>
    </row>
    <row r="380" spans="1:51" x14ac:dyDescent="0.25">
      <c r="A380" s="34">
        <v>44212</v>
      </c>
      <c r="B380" s="35">
        <v>19</v>
      </c>
      <c r="C380" s="36">
        <v>24413.582296515662</v>
      </c>
      <c r="D380" s="36">
        <v>36134.493837077825</v>
      </c>
      <c r="E380" s="36">
        <v>16846.610976143089</v>
      </c>
      <c r="F380" s="36">
        <v>55056.690707031245</v>
      </c>
      <c r="G380" s="36">
        <v>32071.899116769946</v>
      </c>
      <c r="H380" s="36">
        <v>6323.9970501796797</v>
      </c>
      <c r="I380" s="36">
        <v>25205.351365492217</v>
      </c>
      <c r="J380" s="36">
        <v>157.18774000000002</v>
      </c>
      <c r="K380" s="36">
        <v>16419.13485532815</v>
      </c>
      <c r="L380" s="36">
        <v>8385.7780258750099</v>
      </c>
      <c r="M380" s="36">
        <v>25824.244662722114</v>
      </c>
      <c r="N380" s="36">
        <v>17695.02590234375</v>
      </c>
      <c r="O380" s="36">
        <v>41351.6492448672</v>
      </c>
      <c r="P380" s="36">
        <v>4546.1778032164621</v>
      </c>
      <c r="Q380" s="36">
        <v>35.950854</v>
      </c>
      <c r="R380" s="36">
        <v>6951.9790039062664</v>
      </c>
      <c r="S380" s="36">
        <v>46520.083521484383</v>
      </c>
      <c r="T380" s="36">
        <v>13886.053536148462</v>
      </c>
      <c r="U380" s="36">
        <v>7630.1517099609509</v>
      </c>
      <c r="V380" s="36">
        <v>64813.609352812498</v>
      </c>
      <c r="W380" s="36">
        <v>4227.2261962890698</v>
      </c>
      <c r="X380" s="36">
        <v>12195.564034670133</v>
      </c>
      <c r="Y380" s="36">
        <v>22625.22250042505</v>
      </c>
      <c r="Z380" s="36">
        <v>281.44469375610345</v>
      </c>
      <c r="AA380" s="36">
        <v>21277.181232000021</v>
      </c>
      <c r="AB380" s="36">
        <v>16104.057564812525</v>
      </c>
      <c r="AC380" s="36">
        <v>23131.497296558402</v>
      </c>
      <c r="AD380" s="36">
        <v>38291.042633687503</v>
      </c>
      <c r="AE380" s="36">
        <v>7097.9179167007433</v>
      </c>
      <c r="AF380" s="36">
        <v>11.560282258064516</v>
      </c>
      <c r="AG380" s="36">
        <v>22523.653378999999</v>
      </c>
      <c r="AH380" s="36">
        <v>48496.649034374997</v>
      </c>
      <c r="AI380" s="36">
        <v>6483.3878342668613</v>
      </c>
      <c r="AJ380" s="36">
        <v>67.341081054686867</v>
      </c>
      <c r="AK380" s="36">
        <v>5705.3027098674856</v>
      </c>
      <c r="AL380" s="36">
        <v>24341.625960296886</v>
      </c>
      <c r="AM380" s="36">
        <v>14045.686123600333</v>
      </c>
      <c r="AN380" s="36">
        <v>11866.29874321876</v>
      </c>
      <c r="AO380" s="36">
        <v>46376.268755449215</v>
      </c>
      <c r="AP380" s="36">
        <v>588.94140562500081</v>
      </c>
      <c r="AQ380" s="36">
        <v>38691.631622578134</v>
      </c>
      <c r="AR380" s="36">
        <v>47189.241556898443</v>
      </c>
      <c r="AS380" s="36">
        <v>55071.991788546897</v>
      </c>
      <c r="AT380" s="36">
        <v>16709.167820296901</v>
      </c>
      <c r="AU380" s="36">
        <v>49298.034253906255</v>
      </c>
      <c r="AV380" s="36">
        <v>20354.325590624998</v>
      </c>
      <c r="AW380" s="36">
        <v>6499.9307556152453</v>
      </c>
      <c r="AX380" s="36">
        <v>45900.973261718769</v>
      </c>
      <c r="AY380" s="36">
        <v>36906.960900437516</v>
      </c>
    </row>
    <row r="381" spans="1:51" x14ac:dyDescent="0.25">
      <c r="A381" s="34">
        <v>44212</v>
      </c>
      <c r="B381" s="35">
        <v>20</v>
      </c>
      <c r="C381" s="36">
        <v>24024.67897381253</v>
      </c>
      <c r="D381" s="36">
        <v>35687.865606515319</v>
      </c>
      <c r="E381" s="36">
        <v>15683.475967033721</v>
      </c>
      <c r="F381" s="36">
        <v>54226.12287109375</v>
      </c>
      <c r="G381" s="36">
        <v>31671.188813810146</v>
      </c>
      <c r="H381" s="36">
        <v>5738.2219814453201</v>
      </c>
      <c r="I381" s="36">
        <v>24843.195689542979</v>
      </c>
      <c r="J381" s="36">
        <v>172.63692900000001</v>
      </c>
      <c r="K381" s="36">
        <v>16247.609477375012</v>
      </c>
      <c r="L381" s="36">
        <v>7455.8010901875014</v>
      </c>
      <c r="M381" s="36">
        <v>26224.816932387846</v>
      </c>
      <c r="N381" s="36">
        <v>16506.6627734375</v>
      </c>
      <c r="O381" s="36">
        <v>40997.69302510938</v>
      </c>
      <c r="P381" s="36">
        <v>4097.323947390717</v>
      </c>
      <c r="Q381" s="36">
        <v>36.388297999999999</v>
      </c>
      <c r="R381" s="36">
        <v>6807.5598876953118</v>
      </c>
      <c r="S381" s="36">
        <v>46090.840214843745</v>
      </c>
      <c r="T381" s="36">
        <v>13153.84026838283</v>
      </c>
      <c r="U381" s="36">
        <v>6951.0197050781298</v>
      </c>
      <c r="V381" s="36">
        <v>63540.517776375003</v>
      </c>
      <c r="W381" s="36">
        <v>4253.1855712890792</v>
      </c>
      <c r="X381" s="36">
        <v>11547.409065638876</v>
      </c>
      <c r="Y381" s="36">
        <v>22813.468983785839</v>
      </c>
      <c r="Z381" s="36">
        <v>268.0027488708497</v>
      </c>
      <c r="AA381" s="36">
        <v>20918.992038156255</v>
      </c>
      <c r="AB381" s="36">
        <v>15852.357308656259</v>
      </c>
      <c r="AC381" s="36">
        <v>22207.382540958733</v>
      </c>
      <c r="AD381" s="36">
        <v>37488.571119718748</v>
      </c>
      <c r="AE381" s="36">
        <v>7116.6145639921915</v>
      </c>
      <c r="AF381" s="36">
        <v>11.560282258064516</v>
      </c>
      <c r="AG381" s="36">
        <v>22514.194863562501</v>
      </c>
      <c r="AH381" s="36">
        <v>48175.435344031248</v>
      </c>
      <c r="AI381" s="36">
        <v>6462.6879000415774</v>
      </c>
      <c r="AJ381" s="36">
        <v>66.171404052733806</v>
      </c>
      <c r="AK381" s="36">
        <v>5476.9631168413362</v>
      </c>
      <c r="AL381" s="36">
        <v>24499.286501312519</v>
      </c>
      <c r="AM381" s="36">
        <v>14250.173678944073</v>
      </c>
      <c r="AN381" s="36">
        <v>11347.17014092188</v>
      </c>
      <c r="AO381" s="36">
        <v>45418.014544296871</v>
      </c>
      <c r="AP381" s="36">
        <v>555.14020971504533</v>
      </c>
      <c r="AQ381" s="36">
        <v>37640.579285835964</v>
      </c>
      <c r="AR381" s="36">
        <v>46066.527379437524</v>
      </c>
      <c r="AS381" s="36">
        <v>54974.672832453143</v>
      </c>
      <c r="AT381" s="36">
        <v>15854.835387984394</v>
      </c>
      <c r="AU381" s="36">
        <v>49033.00458984376</v>
      </c>
      <c r="AV381" s="36">
        <v>18798.154933437476</v>
      </c>
      <c r="AW381" s="36">
        <v>9068.6656188964935</v>
      </c>
      <c r="AX381" s="36">
        <v>45554.557490234394</v>
      </c>
      <c r="AY381" s="36">
        <v>35997.471526281282</v>
      </c>
    </row>
    <row r="382" spans="1:51" x14ac:dyDescent="0.25">
      <c r="A382" s="34">
        <v>44212</v>
      </c>
      <c r="B382" s="35">
        <v>21</v>
      </c>
      <c r="C382" s="36">
        <v>23907.942385437502</v>
      </c>
      <c r="D382" s="36">
        <v>35335.903520359076</v>
      </c>
      <c r="E382" s="36">
        <v>15166.651853877458</v>
      </c>
      <c r="F382" s="36">
        <v>53011.902808593746</v>
      </c>
      <c r="G382" s="36">
        <v>32401.004851070666</v>
      </c>
      <c r="H382" s="36">
        <v>5210.3981957578198</v>
      </c>
      <c r="I382" s="36">
        <v>24582.616033867194</v>
      </c>
      <c r="J382" s="36">
        <v>178.465981</v>
      </c>
      <c r="K382" s="36">
        <v>16209.022222703141</v>
      </c>
      <c r="L382" s="36">
        <v>7346.2921532968739</v>
      </c>
      <c r="M382" s="36">
        <v>26019.657655635383</v>
      </c>
      <c r="N382" s="36">
        <v>15924.797777343751</v>
      </c>
      <c r="O382" s="36">
        <v>40982.483441093747</v>
      </c>
      <c r="P382" s="36">
        <v>4076.594655772999</v>
      </c>
      <c r="Q382" s="36">
        <v>36.575508999999997</v>
      </c>
      <c r="R382" s="36">
        <v>6678.5621459960967</v>
      </c>
      <c r="S382" s="36">
        <v>46227.751306640639</v>
      </c>
      <c r="T382" s="36">
        <v>12885.848232421889</v>
      </c>
      <c r="U382" s="36">
        <v>6883.9109257812497</v>
      </c>
      <c r="V382" s="36">
        <v>63101.585960218748</v>
      </c>
      <c r="W382" s="36">
        <v>4244.7108154297002</v>
      </c>
      <c r="X382" s="36">
        <v>12022.771178904506</v>
      </c>
      <c r="Y382" s="36">
        <v>21556.888404971531</v>
      </c>
      <c r="Z382" s="36">
        <v>268.41450164794924</v>
      </c>
      <c r="AA382" s="36">
        <v>21065.003540265654</v>
      </c>
      <c r="AB382" s="36">
        <v>15752.59811443752</v>
      </c>
      <c r="AC382" s="36">
        <v>22679.087561551773</v>
      </c>
      <c r="AD382" s="36">
        <v>37265.851987375005</v>
      </c>
      <c r="AE382" s="36">
        <v>6585.7266474020234</v>
      </c>
      <c r="AF382" s="36">
        <v>11.560282258064516</v>
      </c>
      <c r="AG382" s="36">
        <v>22518.1888163125</v>
      </c>
      <c r="AH382" s="36">
        <v>48136.034391374997</v>
      </c>
      <c r="AI382" s="36">
        <v>6525.5319672330097</v>
      </c>
      <c r="AJ382" s="36">
        <v>63.822088623047193</v>
      </c>
      <c r="AK382" s="36">
        <v>5248.7248086664558</v>
      </c>
      <c r="AL382" s="36">
        <v>25013.514117781269</v>
      </c>
      <c r="AM382" s="36">
        <v>14444.831504147218</v>
      </c>
      <c r="AN382" s="36">
        <v>11001.613707921892</v>
      </c>
      <c r="AO382" s="36">
        <v>44970.060827460933</v>
      </c>
      <c r="AP382" s="36">
        <v>508.08042922680744</v>
      </c>
      <c r="AQ382" s="36">
        <v>36904.294207406267</v>
      </c>
      <c r="AR382" s="36">
        <v>45499.185216953148</v>
      </c>
      <c r="AS382" s="36">
        <v>56081.263700781274</v>
      </c>
      <c r="AT382" s="36">
        <v>15617.61180315628</v>
      </c>
      <c r="AU382" s="36">
        <v>48292.025195312504</v>
      </c>
      <c r="AV382" s="36">
        <v>20102.01290184374</v>
      </c>
      <c r="AW382" s="36">
        <v>9215.7226867675872</v>
      </c>
      <c r="AX382" s="36">
        <v>45611.873554687518</v>
      </c>
      <c r="AY382" s="36">
        <v>35283.905453843785</v>
      </c>
    </row>
    <row r="383" spans="1:51" x14ac:dyDescent="0.25">
      <c r="A383" s="34">
        <v>44212</v>
      </c>
      <c r="B383" s="35">
        <v>22</v>
      </c>
      <c r="C383" s="36">
        <v>27007.613532125022</v>
      </c>
      <c r="D383" s="36">
        <v>38338.518865327824</v>
      </c>
      <c r="E383" s="36">
        <v>17844.725424986838</v>
      </c>
      <c r="F383" s="36">
        <v>57449.333347656247</v>
      </c>
      <c r="G383" s="36">
        <v>37096.231828234384</v>
      </c>
      <c r="H383" s="36">
        <v>5548.8416923515797</v>
      </c>
      <c r="I383" s="36">
        <v>25461.112406367196</v>
      </c>
      <c r="J383" s="36">
        <v>198.11922800000002</v>
      </c>
      <c r="K383" s="36">
        <v>17645.37829192189</v>
      </c>
      <c r="L383" s="36">
        <v>7795.1086450546854</v>
      </c>
      <c r="M383" s="36">
        <v>27797.798820358767</v>
      </c>
      <c r="N383" s="36">
        <v>18015.903867187502</v>
      </c>
      <c r="O383" s="36">
        <v>42939.378523632826</v>
      </c>
      <c r="P383" s="36">
        <v>4506.7714547576197</v>
      </c>
      <c r="Q383" s="36">
        <v>36.078153</v>
      </c>
      <c r="R383" s="36">
        <v>7566.1373779296973</v>
      </c>
      <c r="S383" s="36">
        <v>51314.82396875001</v>
      </c>
      <c r="T383" s="36">
        <v>15089.445953070343</v>
      </c>
      <c r="U383" s="36">
        <v>8461.0629130859397</v>
      </c>
      <c r="V383" s="36">
        <v>69681.860226999997</v>
      </c>
      <c r="W383" s="36">
        <v>4037.0584960937495</v>
      </c>
      <c r="X383" s="36">
        <v>14082.143476849818</v>
      </c>
      <c r="Y383" s="36">
        <v>21833.220508947576</v>
      </c>
      <c r="Z383" s="36">
        <v>274.66520446777344</v>
      </c>
      <c r="AA383" s="36">
        <v>23885.347017546897</v>
      </c>
      <c r="AB383" s="36">
        <v>15813.072518078152</v>
      </c>
      <c r="AC383" s="36">
        <v>25412.110997232416</v>
      </c>
      <c r="AD383" s="36">
        <v>42377.065891656253</v>
      </c>
      <c r="AE383" s="36">
        <v>7415.9249173786002</v>
      </c>
      <c r="AF383" s="36">
        <v>11.560282258064516</v>
      </c>
      <c r="AG383" s="36">
        <v>24937.8878788125</v>
      </c>
      <c r="AH383" s="36">
        <v>53680.324760187497</v>
      </c>
      <c r="AI383" s="36">
        <v>7606.0440429687606</v>
      </c>
      <c r="AJ383" s="36">
        <v>67.857650146484104</v>
      </c>
      <c r="AK383" s="36">
        <v>5357.6008499140698</v>
      </c>
      <c r="AL383" s="36">
        <v>27690.88456267189</v>
      </c>
      <c r="AM383" s="36">
        <v>17437.893255725343</v>
      </c>
      <c r="AN383" s="36">
        <v>10478.88672693751</v>
      </c>
      <c r="AO383" s="36">
        <v>48901.225603984378</v>
      </c>
      <c r="AP383" s="36">
        <v>694.40501403808707</v>
      </c>
      <c r="AQ383" s="36">
        <v>38096.582669234384</v>
      </c>
      <c r="AR383" s="36">
        <v>49813.139647554686</v>
      </c>
      <c r="AS383" s="36">
        <v>61332.982960343761</v>
      </c>
      <c r="AT383" s="36">
        <v>15896.107560625023</v>
      </c>
      <c r="AU383" s="36">
        <v>51789.168132812512</v>
      </c>
      <c r="AV383" s="36">
        <v>25501.453837531248</v>
      </c>
      <c r="AW383" s="36">
        <v>9739.5424804687536</v>
      </c>
      <c r="AX383" s="36">
        <v>51835.609458007857</v>
      </c>
      <c r="AY383" s="36">
        <v>36260.609005171922</v>
      </c>
    </row>
    <row r="384" spans="1:51" x14ac:dyDescent="0.25">
      <c r="A384" s="34">
        <v>44212</v>
      </c>
      <c r="B384" s="35">
        <v>23</v>
      </c>
      <c r="C384" s="36">
        <v>25978.913811453145</v>
      </c>
      <c r="D384" s="36">
        <v>37837.879186515333</v>
      </c>
      <c r="E384" s="36">
        <v>17306.567013424352</v>
      </c>
      <c r="F384" s="36">
        <v>54879.529187499997</v>
      </c>
      <c r="G384" s="36">
        <v>36168.071880468764</v>
      </c>
      <c r="H384" s="36">
        <v>5655.4525150390791</v>
      </c>
      <c r="I384" s="36">
        <v>24573.828614632821</v>
      </c>
      <c r="J384" s="36">
        <v>188.631641</v>
      </c>
      <c r="K384" s="36">
        <v>17352.103278000031</v>
      </c>
      <c r="L384" s="36">
        <v>8271.6564963906112</v>
      </c>
      <c r="M384" s="36">
        <v>27875.619802392488</v>
      </c>
      <c r="N384" s="36">
        <v>17520.308074218752</v>
      </c>
      <c r="O384" s="36">
        <v>41698.984277531257</v>
      </c>
      <c r="P384" s="36">
        <v>4340.5282825505637</v>
      </c>
      <c r="Q384" s="36">
        <v>35.623646000000008</v>
      </c>
      <c r="R384" s="36">
        <v>7570.4675292968695</v>
      </c>
      <c r="S384" s="36">
        <v>51016.271527343764</v>
      </c>
      <c r="T384" s="36">
        <v>14831.056368312498</v>
      </c>
      <c r="U384" s="36">
        <v>8537.3049531250199</v>
      </c>
      <c r="V384" s="36">
        <v>67929.376020937503</v>
      </c>
      <c r="W384" s="36">
        <v>3855.5865722656299</v>
      </c>
      <c r="X384" s="36">
        <v>14577.889008427941</v>
      </c>
      <c r="Y384" s="36">
        <v>20976.266139606654</v>
      </c>
      <c r="Z384" s="36">
        <v>280.0309646606446</v>
      </c>
      <c r="AA384" s="36">
        <v>23409.455357953142</v>
      </c>
      <c r="AB384" s="36">
        <v>15253.2194966719</v>
      </c>
      <c r="AC384" s="36">
        <v>25127.747816297415</v>
      </c>
      <c r="AD384" s="36">
        <v>41850.615131968749</v>
      </c>
      <c r="AE384" s="36">
        <v>7380.3848051129753</v>
      </c>
      <c r="AF384" s="36">
        <v>11.560282258064516</v>
      </c>
      <c r="AG384" s="36">
        <v>24409.066802968751</v>
      </c>
      <c r="AH384" s="36">
        <v>54185.209997625003</v>
      </c>
      <c r="AI384" s="36">
        <v>7726.6339355468799</v>
      </c>
      <c r="AJ384" s="36">
        <v>70.146245605469062</v>
      </c>
      <c r="AK384" s="36">
        <v>5278.34130910156</v>
      </c>
      <c r="AL384" s="36">
        <v>27557.435447953136</v>
      </c>
      <c r="AM384" s="36">
        <v>16800.842566694089</v>
      </c>
      <c r="AN384" s="36">
        <v>11400.56208318752</v>
      </c>
      <c r="AO384" s="36">
        <v>48281.478593832027</v>
      </c>
      <c r="AP384" s="36">
        <v>728.21824645996105</v>
      </c>
      <c r="AQ384" s="36">
        <v>37116.532681773453</v>
      </c>
      <c r="AR384" s="36">
        <v>48964.25998783594</v>
      </c>
      <c r="AS384" s="36">
        <v>60141.473593546893</v>
      </c>
      <c r="AT384" s="36">
        <v>15683.669686109411</v>
      </c>
      <c r="AU384" s="36">
        <v>49949.718125000014</v>
      </c>
      <c r="AV384" s="36">
        <v>24520.978553218763</v>
      </c>
      <c r="AW384" s="36">
        <v>10100.495849609386</v>
      </c>
      <c r="AX384" s="36">
        <v>51593.439870605507</v>
      </c>
      <c r="AY384" s="36">
        <v>34922.979622828163</v>
      </c>
    </row>
    <row r="385" spans="1:51" x14ac:dyDescent="0.25">
      <c r="A385" s="34">
        <v>44212</v>
      </c>
      <c r="B385" s="35">
        <v>24</v>
      </c>
      <c r="C385" s="36">
        <v>23910.489667328133</v>
      </c>
      <c r="D385" s="36">
        <v>35212.095719546582</v>
      </c>
      <c r="E385" s="36">
        <v>16550.922940674332</v>
      </c>
      <c r="F385" s="36">
        <v>50257.640777343753</v>
      </c>
      <c r="G385" s="36">
        <v>32287.684321593748</v>
      </c>
      <c r="H385" s="36">
        <v>5376.9673859531295</v>
      </c>
      <c r="I385" s="36">
        <v>23069.132234070323</v>
      </c>
      <c r="J385" s="36">
        <v>162.912125</v>
      </c>
      <c r="K385" s="36">
        <v>15988.175263328141</v>
      </c>
      <c r="L385" s="36">
        <v>8178.2762220625009</v>
      </c>
      <c r="M385" s="36">
        <v>26626.216785880108</v>
      </c>
      <c r="N385" s="36">
        <v>16372.4208125</v>
      </c>
      <c r="O385" s="36">
        <v>38683.164466664064</v>
      </c>
      <c r="P385" s="36">
        <v>4128.7116896343068</v>
      </c>
      <c r="Q385" s="36">
        <v>35.095433999999997</v>
      </c>
      <c r="R385" s="36">
        <v>6874.9451293945331</v>
      </c>
      <c r="S385" s="36">
        <v>47179.427820312514</v>
      </c>
      <c r="T385" s="36">
        <v>13626.465995867209</v>
      </c>
      <c r="U385" s="36">
        <v>7936.8978671875102</v>
      </c>
      <c r="V385" s="36">
        <v>64912.365263656247</v>
      </c>
      <c r="W385" s="36">
        <v>3654.1150756835959</v>
      </c>
      <c r="X385" s="36">
        <v>14105.348539084192</v>
      </c>
      <c r="Y385" s="36">
        <v>19643.017392936556</v>
      </c>
      <c r="Z385" s="36">
        <v>275.26651229858396</v>
      </c>
      <c r="AA385" s="36">
        <v>21179.403781703142</v>
      </c>
      <c r="AB385" s="36">
        <v>14631.621855507829</v>
      </c>
      <c r="AC385" s="36">
        <v>23082.512724737728</v>
      </c>
      <c r="AD385" s="36">
        <v>38304.642011406249</v>
      </c>
      <c r="AE385" s="36">
        <v>6701.5782489332969</v>
      </c>
      <c r="AF385" s="36">
        <v>11.560282258064516</v>
      </c>
      <c r="AG385" s="36">
        <v>22476.039063093747</v>
      </c>
      <c r="AH385" s="36">
        <v>48493.000999156255</v>
      </c>
      <c r="AI385" s="36">
        <v>7172.6654541015596</v>
      </c>
      <c r="AJ385" s="36">
        <v>75.089749267578895</v>
      </c>
      <c r="AK385" s="36">
        <v>5079.4914963359397</v>
      </c>
      <c r="AL385" s="36">
        <v>25954.806822046878</v>
      </c>
      <c r="AM385" s="36">
        <v>15181.783473592526</v>
      </c>
      <c r="AN385" s="36">
        <v>11224.60348165625</v>
      </c>
      <c r="AO385" s="36">
        <v>45161.486148753909</v>
      </c>
      <c r="AP385" s="36">
        <v>719.97639465331997</v>
      </c>
      <c r="AQ385" s="36">
        <v>35305.632114460976</v>
      </c>
      <c r="AR385" s="36">
        <v>45580.183489804695</v>
      </c>
      <c r="AS385" s="36">
        <v>55777.056803015636</v>
      </c>
      <c r="AT385" s="36">
        <v>14746.266248484408</v>
      </c>
      <c r="AU385" s="36">
        <v>45751.75560351563</v>
      </c>
      <c r="AV385" s="36">
        <v>14745.956441406248</v>
      </c>
      <c r="AW385" s="36">
        <v>21282.802947998047</v>
      </c>
      <c r="AX385" s="36">
        <v>47571.748964843769</v>
      </c>
      <c r="AY385" s="36">
        <v>32871.808104796903</v>
      </c>
    </row>
    <row r="386" spans="1:51" x14ac:dyDescent="0.25">
      <c r="A386" s="34">
        <v>44213</v>
      </c>
      <c r="B386" s="35">
        <v>1</v>
      </c>
      <c r="C386" s="36">
        <v>21951.405130343763</v>
      </c>
      <c r="D386" s="36">
        <v>32277.864197984072</v>
      </c>
      <c r="E386" s="36">
        <v>14529.06842468996</v>
      </c>
      <c r="F386" s="36">
        <v>45291.285718750019</v>
      </c>
      <c r="G386" s="36">
        <v>28139.234417171894</v>
      </c>
      <c r="H386" s="36">
        <v>5086.5857137265793</v>
      </c>
      <c r="I386" s="36">
        <v>21479.604107757823</v>
      </c>
      <c r="J386" s="36">
        <v>137.79502099999999</v>
      </c>
      <c r="K386" s="36">
        <v>16063.39016157814</v>
      </c>
      <c r="L386" s="36">
        <v>7976.4753061484316</v>
      </c>
      <c r="M386" s="36">
        <v>24957.41830904724</v>
      </c>
      <c r="N386" s="36">
        <v>14901.709957031249</v>
      </c>
      <c r="O386" s="36">
        <v>35549.31497692188</v>
      </c>
      <c r="P386" s="36">
        <v>3904.598291906254</v>
      </c>
      <c r="Q386" s="36">
        <v>34.681217999999994</v>
      </c>
      <c r="R386" s="36">
        <v>6090.9346191406257</v>
      </c>
      <c r="S386" s="36">
        <v>41929.963341796887</v>
      </c>
      <c r="T386" s="36">
        <v>11781.791206250027</v>
      </c>
      <c r="U386" s="36">
        <v>7203.9389677734398</v>
      </c>
      <c r="V386" s="36">
        <v>57914.33992690625</v>
      </c>
      <c r="W386" s="36">
        <v>3179.9710205078127</v>
      </c>
      <c r="X386" s="36">
        <v>13266.736669451369</v>
      </c>
      <c r="Y386" s="36">
        <v>18016.925771466504</v>
      </c>
      <c r="Z386" s="36">
        <v>271.2461854553224</v>
      </c>
      <c r="AA386" s="36">
        <v>18561.756061726552</v>
      </c>
      <c r="AB386" s="36">
        <v>13921.244046546894</v>
      </c>
      <c r="AC386" s="36">
        <v>21429.839126226456</v>
      </c>
      <c r="AD386" s="36">
        <v>33846.035699812499</v>
      </c>
      <c r="AE386" s="36">
        <v>6033.1151243317381</v>
      </c>
      <c r="AF386" s="36">
        <v>11.560282258064516</v>
      </c>
      <c r="AG386" s="36">
        <v>20102.756199656251</v>
      </c>
      <c r="AH386" s="36">
        <v>41800.130938375005</v>
      </c>
      <c r="AI386" s="36">
        <v>6413.2102294921897</v>
      </c>
      <c r="AJ386" s="36">
        <v>69.147615234374882</v>
      </c>
      <c r="AK386" s="36">
        <v>4858.6328975468896</v>
      </c>
      <c r="AL386" s="36">
        <v>25413.79892229689</v>
      </c>
      <c r="AM386" s="36">
        <v>13214.23818862376</v>
      </c>
      <c r="AN386" s="36">
        <v>10196.32638825001</v>
      </c>
      <c r="AO386" s="36">
        <v>41273.987694640629</v>
      </c>
      <c r="AP386" s="36">
        <v>687.20489501953102</v>
      </c>
      <c r="AQ386" s="36">
        <v>33453.636977375034</v>
      </c>
      <c r="AR386" s="36">
        <v>41365.612282390626</v>
      </c>
      <c r="AS386" s="36">
        <v>46626.649363437522</v>
      </c>
      <c r="AT386" s="36">
        <v>14081.186454718769</v>
      </c>
      <c r="AU386" s="36">
        <v>41581.474775390641</v>
      </c>
      <c r="AV386" s="36">
        <v>10808.186489249998</v>
      </c>
      <c r="AW386" s="36">
        <v>20909.73291015625</v>
      </c>
      <c r="AX386" s="36">
        <v>42325.21369628908</v>
      </c>
      <c r="AY386" s="36">
        <v>30890.406607671928</v>
      </c>
    </row>
    <row r="387" spans="1:51" x14ac:dyDescent="0.25">
      <c r="A387" s="34">
        <v>44213</v>
      </c>
      <c r="B387" s="35">
        <v>2</v>
      </c>
      <c r="C387" s="36">
        <v>20182.800916937515</v>
      </c>
      <c r="D387" s="36">
        <v>28724.881840155955</v>
      </c>
      <c r="E387" s="36">
        <v>12893.460762471221</v>
      </c>
      <c r="F387" s="36">
        <v>42032.805699218763</v>
      </c>
      <c r="G387" s="36">
        <v>26114.96323496876</v>
      </c>
      <c r="H387" s="36">
        <v>5247.7115874062602</v>
      </c>
      <c r="I387" s="36">
        <v>19715.682289464854</v>
      </c>
      <c r="J387" s="36">
        <v>119.274496</v>
      </c>
      <c r="K387" s="36">
        <v>15420.865610937521</v>
      </c>
      <c r="L387" s="36">
        <v>7776.3684499531355</v>
      </c>
      <c r="M387" s="36">
        <v>20387.214932388804</v>
      </c>
      <c r="N387" s="36">
        <v>13523.639384765631</v>
      </c>
      <c r="O387" s="36">
        <v>32283.808577937529</v>
      </c>
      <c r="P387" s="36">
        <v>3464.5037915509342</v>
      </c>
      <c r="Q387" s="36">
        <v>34.252815999999996</v>
      </c>
      <c r="R387" s="36">
        <v>5201.023791503907</v>
      </c>
      <c r="S387" s="36">
        <v>36699.296343750051</v>
      </c>
      <c r="T387" s="36">
        <v>7211.710652882839</v>
      </c>
      <c r="U387" s="36">
        <v>6547.7140898437501</v>
      </c>
      <c r="V387" s="36">
        <v>50497.678143906247</v>
      </c>
      <c r="W387" s="36">
        <v>2932.1450439453129</v>
      </c>
      <c r="X387" s="36">
        <v>12319.936195607626</v>
      </c>
      <c r="Y387" s="36">
        <v>16687.860686563545</v>
      </c>
      <c r="Z387" s="36">
        <v>297.18598312377941</v>
      </c>
      <c r="AA387" s="36">
        <v>15826.391211570342</v>
      </c>
      <c r="AB387" s="36">
        <v>13104.396230421889</v>
      </c>
      <c r="AC387" s="36">
        <v>21313.556482856726</v>
      </c>
      <c r="AD387" s="36">
        <v>29067.777072000001</v>
      </c>
      <c r="AE387" s="36">
        <v>4871.7817101559303</v>
      </c>
      <c r="AF387" s="36">
        <v>11.560282258064516</v>
      </c>
      <c r="AG387" s="36">
        <v>17555.2388965625</v>
      </c>
      <c r="AH387" s="36">
        <v>36376.216097718752</v>
      </c>
      <c r="AI387" s="36">
        <v>5552.2301269531399</v>
      </c>
      <c r="AJ387" s="36">
        <v>63.790118896485069</v>
      </c>
      <c r="AK387" s="36">
        <v>4551.9051874609404</v>
      </c>
      <c r="AL387" s="36">
        <v>24145.824212890639</v>
      </c>
      <c r="AM387" s="36">
        <v>10400.164230811257</v>
      </c>
      <c r="AN387" s="36">
        <v>9756.5252824218896</v>
      </c>
      <c r="AO387" s="36">
        <v>36660.664862832025</v>
      </c>
      <c r="AP387" s="36">
        <v>665.67311096191395</v>
      </c>
      <c r="AQ387" s="36">
        <v>31373.212231800815</v>
      </c>
      <c r="AR387" s="36">
        <v>36632.530377335934</v>
      </c>
      <c r="AS387" s="36">
        <v>36918.646365750006</v>
      </c>
      <c r="AT387" s="36">
        <v>13469.501707750018</v>
      </c>
      <c r="AU387" s="36">
        <v>37438.51521484377</v>
      </c>
      <c r="AV387" s="36">
        <v>11418.811906875006</v>
      </c>
      <c r="AW387" s="36">
        <v>15906.657775878906</v>
      </c>
      <c r="AX387" s="36">
        <v>35966.056347656267</v>
      </c>
      <c r="AY387" s="36">
        <v>29017.458198406301</v>
      </c>
    </row>
    <row r="388" spans="1:51" x14ac:dyDescent="0.25">
      <c r="A388" s="34">
        <v>44213</v>
      </c>
      <c r="B388" s="35">
        <v>3</v>
      </c>
      <c r="C388" s="36">
        <v>19279.448248593788</v>
      </c>
      <c r="D388" s="36">
        <v>26135.236259343466</v>
      </c>
      <c r="E388" s="36">
        <v>11328.28559964309</v>
      </c>
      <c r="F388" s="36">
        <v>39126.247082031259</v>
      </c>
      <c r="G388" s="36">
        <v>22889.604515781262</v>
      </c>
      <c r="H388" s="36">
        <v>5158.2500004023595</v>
      </c>
      <c r="I388" s="36">
        <v>18628.587429117186</v>
      </c>
      <c r="J388" s="36">
        <v>112.94230099999999</v>
      </c>
      <c r="K388" s="36">
        <v>14014.641950585961</v>
      </c>
      <c r="L388" s="36">
        <v>7058.881377289068</v>
      </c>
      <c r="M388" s="36">
        <v>19835.593910189156</v>
      </c>
      <c r="N388" s="36">
        <v>12369.36790234376</v>
      </c>
      <c r="O388" s="36">
        <v>30044.126165148456</v>
      </c>
      <c r="P388" s="36">
        <v>3249.9429863363971</v>
      </c>
      <c r="Q388" s="36">
        <v>33.266840000000002</v>
      </c>
      <c r="R388" s="36">
        <v>4623.5593383789092</v>
      </c>
      <c r="S388" s="36">
        <v>32695.099899414094</v>
      </c>
      <c r="T388" s="36">
        <v>6659.449497195309</v>
      </c>
      <c r="U388" s="36">
        <v>6052.1821240234403</v>
      </c>
      <c r="V388" s="36">
        <v>45237.493629437522</v>
      </c>
      <c r="W388" s="36">
        <v>2616.6092407226561</v>
      </c>
      <c r="X388" s="36">
        <v>11802.846546779476</v>
      </c>
      <c r="Y388" s="36">
        <v>15735.479809744513</v>
      </c>
      <c r="Z388" s="36">
        <v>267.67308471679689</v>
      </c>
      <c r="AA388" s="36">
        <v>13712.415203710956</v>
      </c>
      <c r="AB388" s="36">
        <v>12621.738288390639</v>
      </c>
      <c r="AC388" s="36">
        <v>20051.598573527644</v>
      </c>
      <c r="AD388" s="36">
        <v>25715.841278281252</v>
      </c>
      <c r="AE388" s="36">
        <v>4402.6467423317081</v>
      </c>
      <c r="AF388" s="36">
        <v>11.560282258064516</v>
      </c>
      <c r="AG388" s="36">
        <v>15861.141224218749</v>
      </c>
      <c r="AH388" s="36">
        <v>34438.167198156247</v>
      </c>
      <c r="AI388" s="36">
        <v>4912.0912841796899</v>
      </c>
      <c r="AJ388" s="36">
        <v>56.582708007813267</v>
      </c>
      <c r="AK388" s="36">
        <v>4322.61048157813</v>
      </c>
      <c r="AL388" s="36">
        <v>21488.378685406267</v>
      </c>
      <c r="AM388" s="36">
        <v>9321.637706123769</v>
      </c>
      <c r="AN388" s="36">
        <v>8862.4748736718902</v>
      </c>
      <c r="AO388" s="36">
        <v>33173.857284578124</v>
      </c>
      <c r="AP388" s="36">
        <v>636.67340087890693</v>
      </c>
      <c r="AQ388" s="36">
        <v>29996.900537933634</v>
      </c>
      <c r="AR388" s="36">
        <v>33436.780447945341</v>
      </c>
      <c r="AS388" s="36">
        <v>32918.253311109387</v>
      </c>
      <c r="AT388" s="36">
        <v>12856.948346671899</v>
      </c>
      <c r="AU388" s="36">
        <v>34415.977025390646</v>
      </c>
      <c r="AV388" s="36">
        <v>11873.036208750025</v>
      </c>
      <c r="AW388" s="36">
        <v>10513.012664794926</v>
      </c>
      <c r="AX388" s="36">
        <v>31753.417998046898</v>
      </c>
      <c r="AY388" s="36">
        <v>27824.429498390669</v>
      </c>
    </row>
    <row r="389" spans="1:51" x14ac:dyDescent="0.25">
      <c r="A389" s="34">
        <v>44213</v>
      </c>
      <c r="B389" s="35">
        <v>4</v>
      </c>
      <c r="C389" s="36">
        <v>18394.631335343794</v>
      </c>
      <c r="D389" s="36">
        <v>24330.505486530958</v>
      </c>
      <c r="E389" s="36">
        <v>10151.856426994647</v>
      </c>
      <c r="F389" s="36">
        <v>37164.631435546915</v>
      </c>
      <c r="G389" s="36">
        <v>20943.236949265647</v>
      </c>
      <c r="H389" s="36">
        <v>5218.1739249453294</v>
      </c>
      <c r="I389" s="36">
        <v>17791.041766558603</v>
      </c>
      <c r="J389" s="36">
        <v>103.27788</v>
      </c>
      <c r="K389" s="36">
        <v>13095.253985804702</v>
      </c>
      <c r="L389" s="36">
        <v>6808.3540725859302</v>
      </c>
      <c r="M389" s="36">
        <v>18733.532021620784</v>
      </c>
      <c r="N389" s="36">
        <v>11697.660685546891</v>
      </c>
      <c r="O389" s="36">
        <v>28536.495139351591</v>
      </c>
      <c r="P389" s="36">
        <v>3096.986935886086</v>
      </c>
      <c r="Q389" s="36">
        <v>32.433817000000005</v>
      </c>
      <c r="R389" s="36">
        <v>4214.4120483398438</v>
      </c>
      <c r="S389" s="36">
        <v>29733.895524414085</v>
      </c>
      <c r="T389" s="36">
        <v>6413.5262041093793</v>
      </c>
      <c r="U389" s="36">
        <v>5724.1538906250098</v>
      </c>
      <c r="V389" s="36">
        <v>40923.64909468752</v>
      </c>
      <c r="W389" s="36">
        <v>2784.8880981445309</v>
      </c>
      <c r="X389" s="36">
        <v>11004.5737278498</v>
      </c>
      <c r="Y389" s="36">
        <v>15377.486295155444</v>
      </c>
      <c r="Z389" s="36">
        <v>267.06562255859387</v>
      </c>
      <c r="AA389" s="36">
        <v>12033.349074070353</v>
      </c>
      <c r="AB389" s="36">
        <v>12375.275204429699</v>
      </c>
      <c r="AC389" s="36">
        <v>19364.979776526328</v>
      </c>
      <c r="AD389" s="36">
        <v>23426.149602984384</v>
      </c>
      <c r="AE389" s="36">
        <v>3911.4510000582868</v>
      </c>
      <c r="AF389" s="36">
        <v>11.560282258064516</v>
      </c>
      <c r="AG389" s="36">
        <v>14575.428749250001</v>
      </c>
      <c r="AH389" s="36">
        <v>31400.82773128125</v>
      </c>
      <c r="AI389" s="36">
        <v>4459.88395996094</v>
      </c>
      <c r="AJ389" s="36">
        <v>56.057069091797928</v>
      </c>
      <c r="AK389" s="36">
        <v>4137.5174235937502</v>
      </c>
      <c r="AL389" s="36">
        <v>19391.648780187519</v>
      </c>
      <c r="AM389" s="36">
        <v>7805.2442671471999</v>
      </c>
      <c r="AN389" s="36">
        <v>8645.8698596406302</v>
      </c>
      <c r="AO389" s="36">
        <v>30420.552075511725</v>
      </c>
      <c r="AP389" s="36">
        <v>636.50500488281205</v>
      </c>
      <c r="AQ389" s="36">
        <v>28979.036358367241</v>
      </c>
      <c r="AR389" s="36">
        <v>31013.453668972666</v>
      </c>
      <c r="AS389" s="36">
        <v>29958.867621906258</v>
      </c>
      <c r="AT389" s="36">
        <v>12290.593045531281</v>
      </c>
      <c r="AU389" s="36">
        <v>32423.767146484388</v>
      </c>
      <c r="AV389" s="36">
        <v>10049.375971109408</v>
      </c>
      <c r="AW389" s="36">
        <v>9672.3991699218786</v>
      </c>
      <c r="AX389" s="36">
        <v>28747.447824707036</v>
      </c>
      <c r="AY389" s="36">
        <v>26984.755078453167</v>
      </c>
    </row>
    <row r="390" spans="1:51" x14ac:dyDescent="0.25">
      <c r="A390" s="34">
        <v>44213</v>
      </c>
      <c r="B390" s="35">
        <v>5</v>
      </c>
      <c r="C390" s="36">
        <v>17883.161896593778</v>
      </c>
      <c r="D390" s="36">
        <v>23342.554789421582</v>
      </c>
      <c r="E390" s="36">
        <v>9528.7391392836889</v>
      </c>
      <c r="F390" s="36">
        <v>35949.471455078143</v>
      </c>
      <c r="G390" s="36">
        <v>19693.702642546894</v>
      </c>
      <c r="H390" s="36">
        <v>5241.9397301171884</v>
      </c>
      <c r="I390" s="36">
        <v>17298.902137953137</v>
      </c>
      <c r="J390" s="36">
        <v>98.835578999999996</v>
      </c>
      <c r="K390" s="36">
        <v>12514.645738171881</v>
      </c>
      <c r="L390" s="36">
        <v>6377.0364586171836</v>
      </c>
      <c r="M390" s="36">
        <v>18938.611210655727</v>
      </c>
      <c r="N390" s="36">
        <v>11223.48040039063</v>
      </c>
      <c r="O390" s="36">
        <v>27719.897833320349</v>
      </c>
      <c r="P390" s="36">
        <v>3015.3033325607735</v>
      </c>
      <c r="Q390" s="36">
        <v>31.778714000000001</v>
      </c>
      <c r="R390" s="36">
        <v>3937.8626403808603</v>
      </c>
      <c r="S390" s="36">
        <v>27930.885615234401</v>
      </c>
      <c r="T390" s="36">
        <v>6294.5951563281187</v>
      </c>
      <c r="U390" s="36">
        <v>5590.5788515624999</v>
      </c>
      <c r="V390" s="36">
        <v>38541.112352421907</v>
      </c>
      <c r="W390" s="36">
        <v>2617.5606567382829</v>
      </c>
      <c r="X390" s="36">
        <v>10986.964324330291</v>
      </c>
      <c r="Y390" s="36">
        <v>14745.072159176258</v>
      </c>
      <c r="Z390" s="36">
        <v>262.53806442260736</v>
      </c>
      <c r="AA390" s="36">
        <v>11057.539847953134</v>
      </c>
      <c r="AB390" s="36">
        <v>12212.99695752345</v>
      </c>
      <c r="AC390" s="36">
        <v>18896.940139021419</v>
      </c>
      <c r="AD390" s="36">
        <v>22165.416163843758</v>
      </c>
      <c r="AE390" s="36">
        <v>3615.6130803395126</v>
      </c>
      <c r="AF390" s="36">
        <v>11.560282258064516</v>
      </c>
      <c r="AG390" s="36">
        <v>13887.02532353125</v>
      </c>
      <c r="AH390" s="36">
        <v>28436.306480562496</v>
      </c>
      <c r="AI390" s="36">
        <v>4151.9261230468701</v>
      </c>
      <c r="AJ390" s="36">
        <v>57.863150146485111</v>
      </c>
      <c r="AK390" s="36">
        <v>3964.0780502968801</v>
      </c>
      <c r="AL390" s="36">
        <v>18120.791022859401</v>
      </c>
      <c r="AM390" s="36">
        <v>7168.6102166706423</v>
      </c>
      <c r="AN390" s="36">
        <v>8324.8019308281291</v>
      </c>
      <c r="AO390" s="36">
        <v>28906.13355249611</v>
      </c>
      <c r="AP390" s="36">
        <v>586.79325866699207</v>
      </c>
      <c r="AQ390" s="36">
        <v>28372.477649980505</v>
      </c>
      <c r="AR390" s="36">
        <v>29520.433248078141</v>
      </c>
      <c r="AS390" s="36">
        <v>28178.035994062506</v>
      </c>
      <c r="AT390" s="36">
        <v>11924.793408734407</v>
      </c>
      <c r="AU390" s="36">
        <v>31307.416261718779</v>
      </c>
      <c r="AV390" s="36">
        <v>9502.7540582656256</v>
      </c>
      <c r="AW390" s="36">
        <v>8923.2185363769586</v>
      </c>
      <c r="AX390" s="36">
        <v>26945.042396240246</v>
      </c>
      <c r="AY390" s="36">
        <v>26534.576019687556</v>
      </c>
    </row>
    <row r="391" spans="1:51" x14ac:dyDescent="0.25">
      <c r="A391" s="34">
        <v>44213</v>
      </c>
      <c r="B391" s="35">
        <v>6</v>
      </c>
      <c r="C391" s="36">
        <v>17680.964384093782</v>
      </c>
      <c r="D391" s="36">
        <v>22571.294885937205</v>
      </c>
      <c r="E391" s="36">
        <v>9185.2464409165004</v>
      </c>
      <c r="F391" s="36">
        <v>35597.862248046891</v>
      </c>
      <c r="G391" s="36">
        <v>19216.179794015647</v>
      </c>
      <c r="H391" s="36">
        <v>5271.7183413593793</v>
      </c>
      <c r="I391" s="36">
        <v>17140.859071937513</v>
      </c>
      <c r="J391" s="36">
        <v>94.026055000000014</v>
      </c>
      <c r="K391" s="36">
        <v>12123.844640335939</v>
      </c>
      <c r="L391" s="36">
        <v>6751.2328585624991</v>
      </c>
      <c r="M391" s="36">
        <v>17499.240766292576</v>
      </c>
      <c r="N391" s="36">
        <v>10930.829136718759</v>
      </c>
      <c r="O391" s="36">
        <v>27571.571141851589</v>
      </c>
      <c r="P391" s="36">
        <v>3032.5643646765411</v>
      </c>
      <c r="Q391" s="36">
        <v>31.770266999999997</v>
      </c>
      <c r="R391" s="36">
        <v>3791.813696289063</v>
      </c>
      <c r="S391" s="36">
        <v>27035.450504882836</v>
      </c>
      <c r="T391" s="36">
        <v>6196.7549106640581</v>
      </c>
      <c r="U391" s="36">
        <v>5649.9805830078203</v>
      </c>
      <c r="V391" s="36">
        <v>37759.414396421897</v>
      </c>
      <c r="W391" s="36">
        <v>2553.2396972656252</v>
      </c>
      <c r="X391" s="36">
        <v>10754.870133951361</v>
      </c>
      <c r="Y391" s="36">
        <v>14280.74169936123</v>
      </c>
      <c r="Z391" s="36">
        <v>252.69857131958014</v>
      </c>
      <c r="AA391" s="36">
        <v>10422.41757842189</v>
      </c>
      <c r="AB391" s="36">
        <v>12149.466561570311</v>
      </c>
      <c r="AC391" s="36">
        <v>18679.784484252115</v>
      </c>
      <c r="AD391" s="36">
        <v>21587.73783346876</v>
      </c>
      <c r="AE391" s="36">
        <v>3555.7774091832916</v>
      </c>
      <c r="AF391" s="36">
        <v>11.560282258064516</v>
      </c>
      <c r="AG391" s="36">
        <v>13477.94215725</v>
      </c>
      <c r="AH391" s="36">
        <v>26936.306134437502</v>
      </c>
      <c r="AI391" s="36">
        <v>4000.1038940429798</v>
      </c>
      <c r="AJ391" s="36">
        <v>67.082262207031079</v>
      </c>
      <c r="AK391" s="36">
        <v>3980.2725664296904</v>
      </c>
      <c r="AL391" s="36">
        <v>17187.57893326565</v>
      </c>
      <c r="AM391" s="36">
        <v>2463.6640703503126</v>
      </c>
      <c r="AN391" s="36">
        <v>8000.0960209297</v>
      </c>
      <c r="AO391" s="36">
        <v>27898.256309929704</v>
      </c>
      <c r="AP391" s="36">
        <v>543.25419616699207</v>
      </c>
      <c r="AQ391" s="36">
        <v>28208.15549237503</v>
      </c>
      <c r="AR391" s="36">
        <v>28890.904908542976</v>
      </c>
      <c r="AS391" s="36">
        <v>27246.695124046888</v>
      </c>
      <c r="AT391" s="36">
        <v>11796.91558268751</v>
      </c>
      <c r="AU391" s="36">
        <v>30692.77655078128</v>
      </c>
      <c r="AV391" s="36">
        <v>9126.9905209531535</v>
      </c>
      <c r="AW391" s="36">
        <v>8568.8582153320349</v>
      </c>
      <c r="AX391" s="36">
        <v>25934.480718994153</v>
      </c>
      <c r="AY391" s="36">
        <v>26394.285016203157</v>
      </c>
    </row>
    <row r="392" spans="1:51" x14ac:dyDescent="0.25">
      <c r="A392" s="34">
        <v>44213</v>
      </c>
      <c r="B392" s="35">
        <v>7</v>
      </c>
      <c r="C392" s="36">
        <v>17537.301931843795</v>
      </c>
      <c r="D392" s="36">
        <v>21754.310155874715</v>
      </c>
      <c r="E392" s="36">
        <v>9393.8277517290189</v>
      </c>
      <c r="F392" s="36">
        <v>35373.045525390648</v>
      </c>
      <c r="G392" s="36">
        <v>18928.004405453154</v>
      </c>
      <c r="H392" s="36">
        <v>5109.4091827031407</v>
      </c>
      <c r="I392" s="36">
        <v>17080.173666808605</v>
      </c>
      <c r="J392" s="36">
        <v>95.221536000000015</v>
      </c>
      <c r="K392" s="36">
        <v>11787.271781343759</v>
      </c>
      <c r="L392" s="36">
        <v>6597.3348150937554</v>
      </c>
      <c r="M392" s="36">
        <v>16905.986065439702</v>
      </c>
      <c r="N392" s="36">
        <v>10744.191029296879</v>
      </c>
      <c r="O392" s="36">
        <v>27220.919159019555</v>
      </c>
      <c r="P392" s="36">
        <v>3112.6050320581917</v>
      </c>
      <c r="Q392" s="36">
        <v>31.626257000000003</v>
      </c>
      <c r="R392" s="36">
        <v>3593.8993896484376</v>
      </c>
      <c r="S392" s="36">
        <v>25854.182218750029</v>
      </c>
      <c r="T392" s="36">
        <v>5898.3771326963006</v>
      </c>
      <c r="U392" s="36">
        <v>5359.39380468749</v>
      </c>
      <c r="V392" s="36">
        <v>36948.563289640661</v>
      </c>
      <c r="W392" s="36">
        <v>2567.7126953124998</v>
      </c>
      <c r="X392" s="36">
        <v>10336.772033951349</v>
      </c>
      <c r="Y392" s="36">
        <v>14271.60449172174</v>
      </c>
      <c r="Z392" s="36">
        <v>224.77066848754879</v>
      </c>
      <c r="AA392" s="36">
        <v>9860.9032602813095</v>
      </c>
      <c r="AB392" s="36">
        <v>12127.383661875019</v>
      </c>
      <c r="AC392" s="36">
        <v>18570.650328142623</v>
      </c>
      <c r="AD392" s="36">
        <v>20804.762415500005</v>
      </c>
      <c r="AE392" s="36">
        <v>3125.715360241873</v>
      </c>
      <c r="AF392" s="36">
        <v>11.560282258064516</v>
      </c>
      <c r="AG392" s="36">
        <v>13197.5398135</v>
      </c>
      <c r="AH392" s="36">
        <v>25362.7269064375</v>
      </c>
      <c r="AI392" s="36">
        <v>3764.9513519787474</v>
      </c>
      <c r="AJ392" s="36">
        <v>53.44226782226599</v>
      </c>
      <c r="AK392" s="36">
        <v>4115.4511033201197</v>
      </c>
      <c r="AL392" s="36">
        <v>16579.626737726569</v>
      </c>
      <c r="AM392" s="36">
        <v>-576.31809518874479</v>
      </c>
      <c r="AN392" s="36">
        <v>7436.5760391718904</v>
      </c>
      <c r="AO392" s="36">
        <v>26627.042867187505</v>
      </c>
      <c r="AP392" s="36">
        <v>486.33922633154305</v>
      </c>
      <c r="AQ392" s="36">
        <v>28155.56349181644</v>
      </c>
      <c r="AR392" s="36">
        <v>27929.486792468757</v>
      </c>
      <c r="AS392" s="36">
        <v>26621.371121296877</v>
      </c>
      <c r="AT392" s="36">
        <v>11450.487608695335</v>
      </c>
      <c r="AU392" s="36">
        <v>30125.564632812529</v>
      </c>
      <c r="AV392" s="36">
        <v>8097.1293308593822</v>
      </c>
      <c r="AW392" s="36">
        <v>7913.1322326660302</v>
      </c>
      <c r="AX392" s="36">
        <v>24730.745828857413</v>
      </c>
      <c r="AY392" s="36">
        <v>26365.451715828163</v>
      </c>
    </row>
    <row r="393" spans="1:51" x14ac:dyDescent="0.25">
      <c r="A393" s="34">
        <v>44213</v>
      </c>
      <c r="B393" s="35">
        <v>8</v>
      </c>
      <c r="C393" s="36">
        <v>16683.575870078166</v>
      </c>
      <c r="D393" s="36">
        <v>20169.175275265337</v>
      </c>
      <c r="E393" s="36">
        <v>9225.3571018071398</v>
      </c>
      <c r="F393" s="36">
        <v>34731.420625000013</v>
      </c>
      <c r="G393" s="36">
        <v>17237.692271364558</v>
      </c>
      <c r="H393" s="36">
        <v>4790.8218258593915</v>
      </c>
      <c r="I393" s="36">
        <v>16736.527514304707</v>
      </c>
      <c r="J393" s="36">
        <v>100.56652700000001</v>
      </c>
      <c r="K393" s="36">
        <v>11322.534329445321</v>
      </c>
      <c r="L393" s="36">
        <v>6168.1893099687659</v>
      </c>
      <c r="M393" s="36">
        <v>15757.774661759693</v>
      </c>
      <c r="N393" s="36">
        <v>9591.9753925781406</v>
      </c>
      <c r="O393" s="36">
        <v>26620.754076433597</v>
      </c>
      <c r="P393" s="36">
        <v>3090.5407409776512</v>
      </c>
      <c r="Q393" s="36">
        <v>32.507137</v>
      </c>
      <c r="R393" s="36">
        <v>3242.6966369628908</v>
      </c>
      <c r="S393" s="36">
        <v>24368.516666992211</v>
      </c>
      <c r="T393" s="36">
        <v>4808.7695107031286</v>
      </c>
      <c r="U393" s="36">
        <v>4455.4210605468797</v>
      </c>
      <c r="V393" s="36">
        <v>34263.129011015626</v>
      </c>
      <c r="W393" s="36">
        <v>2269.8505249023438</v>
      </c>
      <c r="X393" s="36">
        <v>9807.5059754123322</v>
      </c>
      <c r="Y393" s="36">
        <v>13808.543419671221</v>
      </c>
      <c r="Z393" s="36">
        <v>226.44486984252944</v>
      </c>
      <c r="AA393" s="36">
        <v>8582.1831716172092</v>
      </c>
      <c r="AB393" s="36">
        <v>12170.88607380469</v>
      </c>
      <c r="AC393" s="36">
        <v>17122.704827028032</v>
      </c>
      <c r="AD393" s="36">
        <v>18773.101008093774</v>
      </c>
      <c r="AE393" s="36">
        <v>2548.1443881832752</v>
      </c>
      <c r="AF393" s="36">
        <v>11.560282258064516</v>
      </c>
      <c r="AG393" s="36">
        <v>12582.272429562501</v>
      </c>
      <c r="AH393" s="36">
        <v>22921.653596484386</v>
      </c>
      <c r="AI393" s="36">
        <v>3312.9036603759459</v>
      </c>
      <c r="AJ393" s="36">
        <v>43.032645507813072</v>
      </c>
      <c r="AK393" s="36">
        <v>4102.1916781619793</v>
      </c>
      <c r="AL393" s="36">
        <v>15589.206614023471</v>
      </c>
      <c r="AM393" s="36">
        <v>-1118.0282546887561</v>
      </c>
      <c r="AN393" s="36">
        <v>7559.6181962421906</v>
      </c>
      <c r="AO393" s="36">
        <v>24441.811304230483</v>
      </c>
      <c r="AP393" s="36">
        <v>415.95496421031157</v>
      </c>
      <c r="AQ393" s="36">
        <v>27788.12483484768</v>
      </c>
      <c r="AR393" s="36">
        <v>26554.931232441435</v>
      </c>
      <c r="AS393" s="36">
        <v>24858.834796343766</v>
      </c>
      <c r="AT393" s="36">
        <v>9999.1300978593936</v>
      </c>
      <c r="AU393" s="36">
        <v>28624.074833984392</v>
      </c>
      <c r="AV393" s="36">
        <v>6779.1313465000267</v>
      </c>
      <c r="AW393" s="36">
        <v>7069.1982421875082</v>
      </c>
      <c r="AX393" s="36">
        <v>22325.572918701178</v>
      </c>
      <c r="AY393" s="36">
        <v>26172.991421390656</v>
      </c>
    </row>
    <row r="394" spans="1:51" x14ac:dyDescent="0.25">
      <c r="A394" s="34">
        <v>44213</v>
      </c>
      <c r="B394" s="35">
        <v>9</v>
      </c>
      <c r="C394" s="36">
        <v>17954.956816734426</v>
      </c>
      <c r="D394" s="36">
        <v>21782.06596601534</v>
      </c>
      <c r="E394" s="36">
        <v>10095.340716471201</v>
      </c>
      <c r="F394" s="36">
        <v>38286.744126953134</v>
      </c>
      <c r="G394" s="36">
        <v>19658.699347796672</v>
      </c>
      <c r="H394" s="36">
        <v>4535.3982498593887</v>
      </c>
      <c r="I394" s="36">
        <v>18241.61356734376</v>
      </c>
      <c r="J394" s="36">
        <v>117.05162199999999</v>
      </c>
      <c r="K394" s="36">
        <v>12193.726362460962</v>
      </c>
      <c r="L394" s="36">
        <v>6267.405604632836</v>
      </c>
      <c r="M394" s="36">
        <v>16310.894938372167</v>
      </c>
      <c r="N394" s="36">
        <v>10289.720091796889</v>
      </c>
      <c r="O394" s="36">
        <v>28694.76146600004</v>
      </c>
      <c r="P394" s="36">
        <v>3455.4338920224382</v>
      </c>
      <c r="Q394" s="36">
        <v>34.007375000000003</v>
      </c>
      <c r="R394" s="36">
        <v>3545.9307922363291</v>
      </c>
      <c r="S394" s="36">
        <v>26361.942722656255</v>
      </c>
      <c r="T394" s="36">
        <v>5185.5255006562584</v>
      </c>
      <c r="U394" s="36">
        <v>4808.9494228515596</v>
      </c>
      <c r="V394" s="36">
        <v>37103.134545437526</v>
      </c>
      <c r="W394" s="36">
        <v>2330.9366088867191</v>
      </c>
      <c r="X394" s="36">
        <v>9493.0124827873042</v>
      </c>
      <c r="Y394" s="36">
        <v>15697.45667882646</v>
      </c>
      <c r="Z394" s="36">
        <v>244.79044555664063</v>
      </c>
      <c r="AA394" s="36">
        <v>10333.386910054724</v>
      </c>
      <c r="AB394" s="36">
        <v>12665.558055101581</v>
      </c>
      <c r="AC394" s="36">
        <v>18460.888865936355</v>
      </c>
      <c r="AD394" s="36">
        <v>20475.477432734377</v>
      </c>
      <c r="AE394" s="36">
        <v>2942.5042290954048</v>
      </c>
      <c r="AF394" s="36">
        <v>11.560282258064516</v>
      </c>
      <c r="AG394" s="36">
        <v>13848.028228687501</v>
      </c>
      <c r="AH394" s="36">
        <v>25367.847354906247</v>
      </c>
      <c r="AI394" s="36">
        <v>3651.0056832566879</v>
      </c>
      <c r="AJ394" s="36">
        <v>45.880670654297035</v>
      </c>
      <c r="AK394" s="36">
        <v>4434.4873321963551</v>
      </c>
      <c r="AL394" s="36">
        <v>16665.516104484399</v>
      </c>
      <c r="AM394" s="36">
        <v>79.629954381556217</v>
      </c>
      <c r="AN394" s="36">
        <v>7608.0562651249993</v>
      </c>
      <c r="AO394" s="36">
        <v>26612.927546843774</v>
      </c>
      <c r="AP394" s="36">
        <v>459.04567755029234</v>
      </c>
      <c r="AQ394" s="36">
        <v>29200.350070703153</v>
      </c>
      <c r="AR394" s="36">
        <v>28417.895956386736</v>
      </c>
      <c r="AS394" s="36">
        <v>27095.848488406267</v>
      </c>
      <c r="AT394" s="36">
        <v>10776.852975429703</v>
      </c>
      <c r="AU394" s="36">
        <v>30758.396271484424</v>
      </c>
      <c r="AV394" s="36">
        <v>8421.0430942187686</v>
      </c>
      <c r="AW394" s="36">
        <v>5619.2898406982567</v>
      </c>
      <c r="AX394" s="36">
        <v>24415.221501464875</v>
      </c>
      <c r="AY394" s="36">
        <v>27888.297457375054</v>
      </c>
    </row>
    <row r="395" spans="1:51" x14ac:dyDescent="0.25">
      <c r="A395" s="34">
        <v>44213</v>
      </c>
      <c r="B395" s="35">
        <v>10</v>
      </c>
      <c r="C395" s="36">
        <v>20217.736073843764</v>
      </c>
      <c r="D395" s="36">
        <v>25158.716395140342</v>
      </c>
      <c r="E395" s="36">
        <v>11403.812554252472</v>
      </c>
      <c r="F395" s="36">
        <v>43896.103486328138</v>
      </c>
      <c r="G395" s="36">
        <v>23799.594142813225</v>
      </c>
      <c r="H395" s="36">
        <v>5216.28831469533</v>
      </c>
      <c r="I395" s="36">
        <v>20470.802960882829</v>
      </c>
      <c r="J395" s="36">
        <v>146.88199200000003</v>
      </c>
      <c r="K395" s="36">
        <v>13973.49269951564</v>
      </c>
      <c r="L395" s="36">
        <v>6452.9268208046797</v>
      </c>
      <c r="M395" s="36">
        <v>17887.036565593273</v>
      </c>
      <c r="N395" s="36">
        <v>12347.09984375002</v>
      </c>
      <c r="O395" s="36">
        <v>32302.887035015643</v>
      </c>
      <c r="P395" s="36">
        <v>3646.5783161231493</v>
      </c>
      <c r="Q395" s="36">
        <v>34.509281000000001</v>
      </c>
      <c r="R395" s="36">
        <v>4194.3917968749993</v>
      </c>
      <c r="S395" s="36">
        <v>31186.529631835965</v>
      </c>
      <c r="T395" s="36">
        <v>6222.2582097187587</v>
      </c>
      <c r="U395" s="36">
        <v>5761.2793535156197</v>
      </c>
      <c r="V395" s="36">
        <v>43873.69512562501</v>
      </c>
      <c r="W395" s="36">
        <v>2502.8992187499998</v>
      </c>
      <c r="X395" s="36">
        <v>9375.4480958654312</v>
      </c>
      <c r="Y395" s="36">
        <v>17427.060353887922</v>
      </c>
      <c r="Z395" s="36">
        <v>267.70184432983393</v>
      </c>
      <c r="AA395" s="36">
        <v>12995.098613757822</v>
      </c>
      <c r="AB395" s="36">
        <v>13558.7140544297</v>
      </c>
      <c r="AC395" s="36">
        <v>20705.437829667597</v>
      </c>
      <c r="AD395" s="36">
        <v>24430.351419859377</v>
      </c>
      <c r="AE395" s="36">
        <v>3345.4709423359136</v>
      </c>
      <c r="AF395" s="36">
        <v>11.560282258064516</v>
      </c>
      <c r="AG395" s="36">
        <v>16330.824896187502</v>
      </c>
      <c r="AH395" s="36">
        <v>29887.188389468753</v>
      </c>
      <c r="AI395" s="36">
        <v>4328.3977486272197</v>
      </c>
      <c r="AJ395" s="36">
        <v>45.933511962890123</v>
      </c>
      <c r="AK395" s="36">
        <v>4680.4498105877528</v>
      </c>
      <c r="AL395" s="36">
        <v>18939.420780562519</v>
      </c>
      <c r="AM395" s="36">
        <v>-452.57210234501144</v>
      </c>
      <c r="AN395" s="36">
        <v>7952.9826981953211</v>
      </c>
      <c r="AO395" s="36">
        <v>30769.109250921872</v>
      </c>
      <c r="AP395" s="36">
        <v>526.82286024902282</v>
      </c>
      <c r="AQ395" s="36">
        <v>31821.564047070358</v>
      </c>
      <c r="AR395" s="36">
        <v>32965.724042238289</v>
      </c>
      <c r="AS395" s="36">
        <v>31516.598505808601</v>
      </c>
      <c r="AT395" s="36">
        <v>11885.573527578157</v>
      </c>
      <c r="AU395" s="36">
        <v>35884.64549609377</v>
      </c>
      <c r="AV395" s="36">
        <v>10956.481563015652</v>
      </c>
      <c r="AW395" s="36">
        <v>5052.7764282226472</v>
      </c>
      <c r="AX395" s="36">
        <v>28768.148265380874</v>
      </c>
      <c r="AY395" s="36">
        <v>30584.754078781272</v>
      </c>
    </row>
    <row r="396" spans="1:51" x14ac:dyDescent="0.25">
      <c r="A396" s="34">
        <v>44213</v>
      </c>
      <c r="B396" s="35">
        <v>11</v>
      </c>
      <c r="C396" s="36">
        <v>21885.983177109403</v>
      </c>
      <c r="D396" s="36">
        <v>28999.586769093461</v>
      </c>
      <c r="E396" s="36">
        <v>12860.144016814949</v>
      </c>
      <c r="F396" s="36">
        <v>49257.187566406254</v>
      </c>
      <c r="G396" s="36">
        <v>28050.66412043988</v>
      </c>
      <c r="H396" s="36">
        <v>5101.5101401718675</v>
      </c>
      <c r="I396" s="36">
        <v>22590.416343832025</v>
      </c>
      <c r="J396" s="36">
        <v>160.83683400000001</v>
      </c>
      <c r="K396" s="36">
        <v>14615.400031109381</v>
      </c>
      <c r="L396" s="36">
        <v>6632.2305836249834</v>
      </c>
      <c r="M396" s="36">
        <v>18627.406365039526</v>
      </c>
      <c r="N396" s="36">
        <v>14585.248902343759</v>
      </c>
      <c r="O396" s="36">
        <v>36230.042586804688</v>
      </c>
      <c r="P396" s="36">
        <v>3711.0634014475108</v>
      </c>
      <c r="Q396" s="36">
        <v>34.283737000000002</v>
      </c>
      <c r="R396" s="36">
        <v>4946.783203125</v>
      </c>
      <c r="S396" s="36">
        <v>36008.491083984394</v>
      </c>
      <c r="T396" s="36">
        <v>7596.0046927812591</v>
      </c>
      <c r="U396" s="36">
        <v>6949.127882324211</v>
      </c>
      <c r="V396" s="36">
        <v>51157.127963437495</v>
      </c>
      <c r="W396" s="36">
        <v>2857.465197753907</v>
      </c>
      <c r="X396" s="36">
        <v>10102.338009154424</v>
      </c>
      <c r="Y396" s="36">
        <v>19043.500049102251</v>
      </c>
      <c r="Z396" s="36">
        <v>308.5443949890136</v>
      </c>
      <c r="AA396" s="36">
        <v>15441.26428410158</v>
      </c>
      <c r="AB396" s="36">
        <v>14747.260895656271</v>
      </c>
      <c r="AC396" s="36">
        <v>23856.305786114735</v>
      </c>
      <c r="AD396" s="36">
        <v>28922.375647562505</v>
      </c>
      <c r="AE396" s="36">
        <v>4198.8631387328096</v>
      </c>
      <c r="AF396" s="36">
        <v>11.560282258064516</v>
      </c>
      <c r="AG396" s="36">
        <v>18442.077734781251</v>
      </c>
      <c r="AH396" s="36">
        <v>35320.800984750007</v>
      </c>
      <c r="AI396" s="36">
        <v>5098.4168498737326</v>
      </c>
      <c r="AJ396" s="36">
        <v>53.674291870118083</v>
      </c>
      <c r="AK396" s="36">
        <v>4903.4002219356689</v>
      </c>
      <c r="AL396" s="36">
        <v>20563.295971031279</v>
      </c>
      <c r="AM396" s="36">
        <v>941.38555310032416</v>
      </c>
      <c r="AN396" s="36">
        <v>8910.7752151875102</v>
      </c>
      <c r="AO396" s="36">
        <v>35346.356860910149</v>
      </c>
      <c r="AP396" s="36">
        <v>550.95275783398506</v>
      </c>
      <c r="AQ396" s="36">
        <v>34972.131872148457</v>
      </c>
      <c r="AR396" s="36">
        <v>37342.408667601572</v>
      </c>
      <c r="AS396" s="36">
        <v>39547.047139218776</v>
      </c>
      <c r="AT396" s="36">
        <v>12923.17142860941</v>
      </c>
      <c r="AU396" s="36">
        <v>41004.751322265642</v>
      </c>
      <c r="AV396" s="36">
        <v>13471.381482484403</v>
      </c>
      <c r="AW396" s="36">
        <v>5728.3601074218823</v>
      </c>
      <c r="AX396" s="36">
        <v>33443.034482421877</v>
      </c>
      <c r="AY396" s="36">
        <v>32964.208930718771</v>
      </c>
    </row>
    <row r="397" spans="1:51" x14ac:dyDescent="0.25">
      <c r="A397" s="34">
        <v>44213</v>
      </c>
      <c r="B397" s="35">
        <v>12</v>
      </c>
      <c r="C397" s="36">
        <v>22902.857615140671</v>
      </c>
      <c r="D397" s="36">
        <v>31642.837826452822</v>
      </c>
      <c r="E397" s="36">
        <v>15134.569869596215</v>
      </c>
      <c r="F397" s="36">
        <v>53483.931363281255</v>
      </c>
      <c r="G397" s="36">
        <v>30651.354598378613</v>
      </c>
      <c r="H397" s="36">
        <v>5466.9988156640811</v>
      </c>
      <c r="I397" s="36">
        <v>23992.268415125025</v>
      </c>
      <c r="J397" s="36">
        <v>162.668834</v>
      </c>
      <c r="K397" s="36">
        <v>14264.50478176565</v>
      </c>
      <c r="L397" s="36">
        <v>7156.0177042265641</v>
      </c>
      <c r="M397" s="36">
        <v>20497.130584998016</v>
      </c>
      <c r="N397" s="36">
        <v>16298.7615546875</v>
      </c>
      <c r="O397" s="36">
        <v>39063.929729882817</v>
      </c>
      <c r="P397" s="36">
        <v>3941.4338335460725</v>
      </c>
      <c r="Q397" s="36">
        <v>34.945913999999995</v>
      </c>
      <c r="R397" s="36">
        <v>5527.136120605468</v>
      </c>
      <c r="S397" s="36">
        <v>39880.036314453144</v>
      </c>
      <c r="T397" s="36">
        <v>8526.083978796878</v>
      </c>
      <c r="U397" s="36">
        <v>7868.33854980469</v>
      </c>
      <c r="V397" s="36">
        <v>56473.318757375004</v>
      </c>
      <c r="W397" s="36">
        <v>3020.4257202148447</v>
      </c>
      <c r="X397" s="36">
        <v>10872.334614935731</v>
      </c>
      <c r="Y397" s="36">
        <v>19411.457063753795</v>
      </c>
      <c r="Z397" s="36">
        <v>288.96072143554687</v>
      </c>
      <c r="AA397" s="36">
        <v>17610.146368484406</v>
      </c>
      <c r="AB397" s="36">
        <v>15339.169960265643</v>
      </c>
      <c r="AC397" s="36">
        <v>26233.655220800229</v>
      </c>
      <c r="AD397" s="36">
        <v>32230.053836656247</v>
      </c>
      <c r="AE397" s="36">
        <v>4654.6536413684262</v>
      </c>
      <c r="AF397" s="36">
        <v>11.560282258064516</v>
      </c>
      <c r="AG397" s="36">
        <v>19839.085294562501</v>
      </c>
      <c r="AH397" s="36">
        <v>39486.762082437497</v>
      </c>
      <c r="AI397" s="36">
        <v>5653.5105894214948</v>
      </c>
      <c r="AJ397" s="36">
        <v>54.102599365235193</v>
      </c>
      <c r="AK397" s="36">
        <v>5114.3250520252859</v>
      </c>
      <c r="AL397" s="36">
        <v>20667.656973031269</v>
      </c>
      <c r="AM397" s="36">
        <v>1978.7910898971968</v>
      </c>
      <c r="AN397" s="36">
        <v>9554.2481530468904</v>
      </c>
      <c r="AO397" s="36">
        <v>39236.706698406248</v>
      </c>
      <c r="AP397" s="36">
        <v>574.6985160957031</v>
      </c>
      <c r="AQ397" s="36">
        <v>37176.061292421895</v>
      </c>
      <c r="AR397" s="36">
        <v>40783.581150156242</v>
      </c>
      <c r="AS397" s="36">
        <v>47661.55681746878</v>
      </c>
      <c r="AT397" s="36">
        <v>13551.147125500007</v>
      </c>
      <c r="AU397" s="36">
        <v>44616.150947265633</v>
      </c>
      <c r="AV397" s="36">
        <v>14768.440464593761</v>
      </c>
      <c r="AW397" s="36">
        <v>6663.4068603515771</v>
      </c>
      <c r="AX397" s="36">
        <v>37128.4022949219</v>
      </c>
      <c r="AY397" s="36">
        <v>35467.814071250054</v>
      </c>
    </row>
    <row r="398" spans="1:51" x14ac:dyDescent="0.25">
      <c r="A398" s="34">
        <v>44213</v>
      </c>
      <c r="B398" s="35">
        <v>13</v>
      </c>
      <c r="C398" s="36">
        <v>24575.548961562519</v>
      </c>
      <c r="D398" s="36">
        <v>34287.877316234073</v>
      </c>
      <c r="E398" s="36">
        <v>17200.635230486841</v>
      </c>
      <c r="F398" s="36">
        <v>58043.35054296875</v>
      </c>
      <c r="G398" s="36">
        <v>33265.617848661175</v>
      </c>
      <c r="H398" s="36">
        <v>5188.2400881093909</v>
      </c>
      <c r="I398" s="36">
        <v>25392.613189179701</v>
      </c>
      <c r="J398" s="36">
        <v>181.63747100000001</v>
      </c>
      <c r="K398" s="36">
        <v>15535.21210001564</v>
      </c>
      <c r="L398" s="36">
        <v>7325.4794215156198</v>
      </c>
      <c r="M398" s="36">
        <v>20576.637344808925</v>
      </c>
      <c r="N398" s="36">
        <v>17623.601617187502</v>
      </c>
      <c r="O398" s="36">
        <v>41520.983906164067</v>
      </c>
      <c r="P398" s="36">
        <v>4132.7021249243562</v>
      </c>
      <c r="Q398" s="36">
        <v>35.426320999999994</v>
      </c>
      <c r="R398" s="36">
        <v>6206.758605957034</v>
      </c>
      <c r="S398" s="36">
        <v>43350.936158203142</v>
      </c>
      <c r="T398" s="36">
        <v>9475.706635750008</v>
      </c>
      <c r="U398" s="36">
        <v>8525.7783730468909</v>
      </c>
      <c r="V398" s="36">
        <v>61375.155689499996</v>
      </c>
      <c r="W398" s="36">
        <v>3454.94327392578</v>
      </c>
      <c r="X398" s="36">
        <v>12188.290263849791</v>
      </c>
      <c r="Y398" s="36">
        <v>19749.076306618426</v>
      </c>
      <c r="Z398" s="36">
        <v>286.99967376708992</v>
      </c>
      <c r="AA398" s="36">
        <v>19831.389094960952</v>
      </c>
      <c r="AB398" s="36">
        <v>16264.228974437521</v>
      </c>
      <c r="AC398" s="36">
        <v>28120.358004167454</v>
      </c>
      <c r="AD398" s="36">
        <v>35791.973326062493</v>
      </c>
      <c r="AE398" s="36">
        <v>5370.6754156795196</v>
      </c>
      <c r="AF398" s="36">
        <v>11.560282258064516</v>
      </c>
      <c r="AG398" s="36">
        <v>21460.507668437502</v>
      </c>
      <c r="AH398" s="36">
        <v>43784.926200312504</v>
      </c>
      <c r="AI398" s="36">
        <v>6107.0343933657832</v>
      </c>
      <c r="AJ398" s="36">
        <v>55.228554443360025</v>
      </c>
      <c r="AK398" s="36">
        <v>5245.2866149275978</v>
      </c>
      <c r="AL398" s="36">
        <v>22743.187793750032</v>
      </c>
      <c r="AM398" s="36">
        <v>2757.0306411315687</v>
      </c>
      <c r="AN398" s="36">
        <v>10329.141988031261</v>
      </c>
      <c r="AO398" s="36">
        <v>42867.744038957026</v>
      </c>
      <c r="AP398" s="36">
        <v>595.92663529492188</v>
      </c>
      <c r="AQ398" s="36">
        <v>38925.303315031277</v>
      </c>
      <c r="AR398" s="36">
        <v>44000.860877593776</v>
      </c>
      <c r="AS398" s="36">
        <v>52220.723740687507</v>
      </c>
      <c r="AT398" s="36">
        <v>14410.883530562523</v>
      </c>
      <c r="AU398" s="36">
        <v>48545.294654296878</v>
      </c>
      <c r="AV398" s="36">
        <v>18569.234192750006</v>
      </c>
      <c r="AW398" s="36">
        <v>6005.5253295898447</v>
      </c>
      <c r="AX398" s="36">
        <v>41119.670476074236</v>
      </c>
      <c r="AY398" s="36">
        <v>37485.184627187518</v>
      </c>
    </row>
    <row r="399" spans="1:51" x14ac:dyDescent="0.25">
      <c r="A399" s="34">
        <v>44213</v>
      </c>
      <c r="B399" s="35">
        <v>14</v>
      </c>
      <c r="C399" s="36">
        <v>25840.873078750014</v>
      </c>
      <c r="D399" s="36">
        <v>36855.265666265324</v>
      </c>
      <c r="E399" s="36">
        <v>22014.567949721211</v>
      </c>
      <c r="F399" s="36">
        <v>59592.962660156249</v>
      </c>
      <c r="G399" s="36">
        <v>35997.235446046965</v>
      </c>
      <c r="H399" s="36">
        <v>5534.9339256640696</v>
      </c>
      <c r="I399" s="36">
        <v>26604.532416468759</v>
      </c>
      <c r="J399" s="36">
        <v>193.81248400000001</v>
      </c>
      <c r="K399" s="36">
        <v>16567.183421890652</v>
      </c>
      <c r="L399" s="36">
        <v>8007.3579220781257</v>
      </c>
      <c r="M399" s="36">
        <v>22493.418363138549</v>
      </c>
      <c r="N399" s="36">
        <v>19050.73914453125</v>
      </c>
      <c r="O399" s="36">
        <v>44268.274619492186</v>
      </c>
      <c r="P399" s="36">
        <v>4331.2544095754984</v>
      </c>
      <c r="Q399" s="36">
        <v>35.828412999999998</v>
      </c>
      <c r="R399" s="36">
        <v>6883.2566406250071</v>
      </c>
      <c r="S399" s="36">
        <v>47446.195714843765</v>
      </c>
      <c r="T399" s="36">
        <v>10053.999857953131</v>
      </c>
      <c r="U399" s="36">
        <v>9207.8252851562702</v>
      </c>
      <c r="V399" s="36">
        <v>69443.742607218752</v>
      </c>
      <c r="W399" s="36">
        <v>3513.1563720703189</v>
      </c>
      <c r="X399" s="36">
        <v>13842.620274857594</v>
      </c>
      <c r="Y399" s="36">
        <v>19437.925633927454</v>
      </c>
      <c r="Z399" s="36">
        <v>288.47681243896483</v>
      </c>
      <c r="AA399" s="36">
        <v>21922.985232406274</v>
      </c>
      <c r="AB399" s="36">
        <v>17000.80741129689</v>
      </c>
      <c r="AC399" s="36">
        <v>30489.635453411171</v>
      </c>
      <c r="AD399" s="36">
        <v>40166.101462781247</v>
      </c>
      <c r="AE399" s="36">
        <v>6001.7919937957777</v>
      </c>
      <c r="AF399" s="36">
        <v>11.560282258064516</v>
      </c>
      <c r="AG399" s="36">
        <v>23726.827489781252</v>
      </c>
      <c r="AH399" s="36">
        <v>50108.876609874998</v>
      </c>
      <c r="AI399" s="36">
        <v>6799.6035275220502</v>
      </c>
      <c r="AJ399" s="36">
        <v>53.204491333008917</v>
      </c>
      <c r="AK399" s="36">
        <v>5354.33110520218</v>
      </c>
      <c r="AL399" s="36">
        <v>25017.688293218769</v>
      </c>
      <c r="AM399" s="36">
        <v>3894.2603899128326</v>
      </c>
      <c r="AN399" s="36">
        <v>10830.510240703141</v>
      </c>
      <c r="AO399" s="36">
        <v>46741.689494335937</v>
      </c>
      <c r="AP399" s="36">
        <v>613.58480727343704</v>
      </c>
      <c r="AQ399" s="36">
        <v>39861.944228414082</v>
      </c>
      <c r="AR399" s="36">
        <v>47952.040946679692</v>
      </c>
      <c r="AS399" s="36">
        <v>56887.909727234393</v>
      </c>
      <c r="AT399" s="36">
        <v>14769.527780328153</v>
      </c>
      <c r="AU399" s="36">
        <v>53001.624095703126</v>
      </c>
      <c r="AV399" s="36">
        <v>21753.034419343749</v>
      </c>
      <c r="AW399" s="36">
        <v>6355.3372192382867</v>
      </c>
      <c r="AX399" s="36">
        <v>45755.926945800806</v>
      </c>
      <c r="AY399" s="36">
        <v>39327.645763562512</v>
      </c>
    </row>
    <row r="400" spans="1:51" x14ac:dyDescent="0.25">
      <c r="A400" s="34">
        <v>44213</v>
      </c>
      <c r="B400" s="35">
        <v>15</v>
      </c>
      <c r="C400" s="36">
        <v>25556.883520125022</v>
      </c>
      <c r="D400" s="36">
        <v>37941.641711109085</v>
      </c>
      <c r="E400" s="36">
        <v>24614.721702986819</v>
      </c>
      <c r="F400" s="36">
        <v>57628.125019531246</v>
      </c>
      <c r="G400" s="36">
        <v>37081.181794073098</v>
      </c>
      <c r="H400" s="36">
        <v>5442.1090232734405</v>
      </c>
      <c r="I400" s="36">
        <v>27336.046334187511</v>
      </c>
      <c r="J400" s="36">
        <v>186.98700299999999</v>
      </c>
      <c r="K400" s="36">
        <v>16952.722149718771</v>
      </c>
      <c r="L400" s="36">
        <v>7972.9939245937567</v>
      </c>
      <c r="M400" s="36">
        <v>22519.441385975384</v>
      </c>
      <c r="N400" s="36">
        <v>19553.15045703125</v>
      </c>
      <c r="O400" s="36">
        <v>45085.233121679688</v>
      </c>
      <c r="P400" s="36">
        <v>4409.9193343625093</v>
      </c>
      <c r="Q400" s="36">
        <v>36.143605000000001</v>
      </c>
      <c r="R400" s="36">
        <v>7444.7910400390683</v>
      </c>
      <c r="S400" s="36">
        <v>49593.569857421891</v>
      </c>
      <c r="T400" s="36">
        <v>10211.93154728126</v>
      </c>
      <c r="U400" s="36">
        <v>9292.0480351562601</v>
      </c>
      <c r="V400" s="36">
        <v>72343.340532531234</v>
      </c>
      <c r="W400" s="36">
        <v>3476.8496215820278</v>
      </c>
      <c r="X400" s="36">
        <v>14477.517298873223</v>
      </c>
      <c r="Y400" s="36">
        <v>19819.698053416618</v>
      </c>
      <c r="Z400" s="36">
        <v>300.19295120239258</v>
      </c>
      <c r="AA400" s="36">
        <v>23288.15369017189</v>
      </c>
      <c r="AB400" s="36">
        <v>17133.630565968757</v>
      </c>
      <c r="AC400" s="36">
        <v>30558.161024138295</v>
      </c>
      <c r="AD400" s="36">
        <v>42008.654282406249</v>
      </c>
      <c r="AE400" s="36">
        <v>6279.673607903118</v>
      </c>
      <c r="AF400" s="36">
        <v>11.560282258064516</v>
      </c>
      <c r="AG400" s="36">
        <v>24329.9080339375</v>
      </c>
      <c r="AH400" s="36">
        <v>52836.975404312499</v>
      </c>
      <c r="AI400" s="36">
        <v>7181.7778573875839</v>
      </c>
      <c r="AJ400" s="36">
        <v>58.779593872070961</v>
      </c>
      <c r="AK400" s="36">
        <v>5317.5864746151747</v>
      </c>
      <c r="AL400" s="36">
        <v>26132.958434437525</v>
      </c>
      <c r="AM400" s="36">
        <v>4230.1270534909436</v>
      </c>
      <c r="AN400" s="36">
        <v>11619.256097640631</v>
      </c>
      <c r="AO400" s="36">
        <v>48777.961015687499</v>
      </c>
      <c r="AP400" s="36">
        <v>604.3711540957031</v>
      </c>
      <c r="AQ400" s="36">
        <v>40760.570975273469</v>
      </c>
      <c r="AR400" s="36">
        <v>49711.999377914071</v>
      </c>
      <c r="AS400" s="36">
        <v>59479.353559125011</v>
      </c>
      <c r="AT400" s="36">
        <v>15241.297789718759</v>
      </c>
      <c r="AU400" s="36">
        <v>54160.570021484389</v>
      </c>
      <c r="AV400" s="36">
        <v>23941.693544000005</v>
      </c>
      <c r="AW400" s="36">
        <v>6032.3394165039153</v>
      </c>
      <c r="AX400" s="36">
        <v>48378.996669921886</v>
      </c>
      <c r="AY400" s="36">
        <v>39190.765149562518</v>
      </c>
    </row>
    <row r="401" spans="1:51" x14ac:dyDescent="0.25">
      <c r="A401" s="34">
        <v>44213</v>
      </c>
      <c r="B401" s="35">
        <v>16</v>
      </c>
      <c r="C401" s="36">
        <v>24177.366063250047</v>
      </c>
      <c r="D401" s="36">
        <v>37336.406444109074</v>
      </c>
      <c r="E401" s="36">
        <v>23842.480682143079</v>
      </c>
      <c r="F401" s="36">
        <v>55028.467054687499</v>
      </c>
      <c r="G401" s="36">
        <v>37047.590923940093</v>
      </c>
      <c r="H401" s="36">
        <v>4868.3149687656423</v>
      </c>
      <c r="I401" s="36">
        <v>26749.855168132824</v>
      </c>
      <c r="J401" s="36">
        <v>181.46437799999998</v>
      </c>
      <c r="K401" s="36">
        <v>16718.736506296889</v>
      </c>
      <c r="L401" s="36">
        <v>8278.4688406328241</v>
      </c>
      <c r="M401" s="36">
        <v>23085.803396056188</v>
      </c>
      <c r="N401" s="36">
        <v>19537.072093750001</v>
      </c>
      <c r="O401" s="36">
        <v>44030.122765445318</v>
      </c>
      <c r="P401" s="36">
        <v>4451.7798722132484</v>
      </c>
      <c r="Q401" s="36">
        <v>36.211404999999999</v>
      </c>
      <c r="R401" s="36">
        <v>7372.6464233398438</v>
      </c>
      <c r="S401" s="36">
        <v>48651.890203125011</v>
      </c>
      <c r="T401" s="36">
        <v>9786.1520081718809</v>
      </c>
      <c r="U401" s="36">
        <v>9094.320367187509</v>
      </c>
      <c r="V401" s="36">
        <v>70631.342505281253</v>
      </c>
      <c r="W401" s="36">
        <v>3506.2079467773442</v>
      </c>
      <c r="X401" s="36">
        <v>14623.897333904515</v>
      </c>
      <c r="Y401" s="36">
        <v>19644.663734647871</v>
      </c>
      <c r="Z401" s="36">
        <v>308.3136547851563</v>
      </c>
      <c r="AA401" s="36">
        <v>22620.49586626565</v>
      </c>
      <c r="AB401" s="36">
        <v>16854.379564906281</v>
      </c>
      <c r="AC401" s="36">
        <v>29353.179662143921</v>
      </c>
      <c r="AD401" s="36">
        <v>41358.402147468747</v>
      </c>
      <c r="AE401" s="36">
        <v>6431.8976775822739</v>
      </c>
      <c r="AF401" s="36">
        <v>11.560282258064516</v>
      </c>
      <c r="AG401" s="36">
        <v>23671.59045628125</v>
      </c>
      <c r="AH401" s="36">
        <v>52146.811993124997</v>
      </c>
      <c r="AI401" s="36">
        <v>7076.7348679982106</v>
      </c>
      <c r="AJ401" s="36">
        <v>61.741586791991921</v>
      </c>
      <c r="AK401" s="36">
        <v>5316.158919311536</v>
      </c>
      <c r="AL401" s="36">
        <v>26129.743556140653</v>
      </c>
      <c r="AM401" s="36">
        <v>4232.4342201628151</v>
      </c>
      <c r="AN401" s="36">
        <v>11825.08449706252</v>
      </c>
      <c r="AO401" s="36">
        <v>47796.947646261717</v>
      </c>
      <c r="AP401" s="36">
        <v>601.79815717187375</v>
      </c>
      <c r="AQ401" s="36">
        <v>40124.178127734383</v>
      </c>
      <c r="AR401" s="36">
        <v>48840.989937085942</v>
      </c>
      <c r="AS401" s="36">
        <v>58596.097765234379</v>
      </c>
      <c r="AT401" s="36">
        <v>15419.88723734379</v>
      </c>
      <c r="AU401" s="36">
        <v>51959.393023437508</v>
      </c>
      <c r="AV401" s="36">
        <v>23799.836616687506</v>
      </c>
      <c r="AW401" s="36">
        <v>5496.0435485839971</v>
      </c>
      <c r="AX401" s="36">
        <v>47963.697687988308</v>
      </c>
      <c r="AY401" s="36">
        <v>38394.149959343755</v>
      </c>
    </row>
    <row r="402" spans="1:51" x14ac:dyDescent="0.25">
      <c r="A402" s="34">
        <v>44213</v>
      </c>
      <c r="B402" s="35">
        <v>17</v>
      </c>
      <c r="C402" s="36">
        <v>23642.46444545317</v>
      </c>
      <c r="D402" s="36">
        <v>36734.813280890325</v>
      </c>
      <c r="E402" s="36">
        <v>23360.920832033698</v>
      </c>
      <c r="F402" s="36">
        <v>54004.225917968746</v>
      </c>
      <c r="G402" s="36">
        <v>37129.856027558912</v>
      </c>
      <c r="H402" s="36">
        <v>4715.9764245234401</v>
      </c>
      <c r="I402" s="36">
        <v>25949.82494768751</v>
      </c>
      <c r="J402" s="36">
        <v>172.80641199999997</v>
      </c>
      <c r="K402" s="36">
        <v>16437.754624296889</v>
      </c>
      <c r="L402" s="36">
        <v>8388.3445780390794</v>
      </c>
      <c r="M402" s="36">
        <v>23034.266564901842</v>
      </c>
      <c r="N402" s="36">
        <v>19735.707863281248</v>
      </c>
      <c r="O402" s="36">
        <v>43048.118454679687</v>
      </c>
      <c r="P402" s="36">
        <v>4530.3701345970485</v>
      </c>
      <c r="Q402" s="36">
        <v>36.714983000000004</v>
      </c>
      <c r="R402" s="36">
        <v>7458.1590820312585</v>
      </c>
      <c r="S402" s="36">
        <v>47838.527531250009</v>
      </c>
      <c r="T402" s="36">
        <v>9509.8215248870911</v>
      </c>
      <c r="U402" s="36">
        <v>8914.1317158203219</v>
      </c>
      <c r="V402" s="36">
        <v>69032.20009109375</v>
      </c>
      <c r="W402" s="36">
        <v>3653.9261962890596</v>
      </c>
      <c r="X402" s="36">
        <v>14641.625707716985</v>
      </c>
      <c r="Y402" s="36">
        <v>19774.124879971332</v>
      </c>
      <c r="Z402" s="36">
        <v>322.40530227661134</v>
      </c>
      <c r="AA402" s="36">
        <v>22008.352738171892</v>
      </c>
      <c r="AB402" s="36">
        <v>16667.076033062509</v>
      </c>
      <c r="AC402" s="36">
        <v>28620.624827271884</v>
      </c>
      <c r="AD402" s="36">
        <v>41186.644352593758</v>
      </c>
      <c r="AE402" s="36">
        <v>6410.7880722593791</v>
      </c>
      <c r="AF402" s="36">
        <v>11.560282258064516</v>
      </c>
      <c r="AG402" s="36">
        <v>23258.71325271875</v>
      </c>
      <c r="AH402" s="36">
        <v>51260.219316531249</v>
      </c>
      <c r="AI402" s="36">
        <v>6981.8636782025396</v>
      </c>
      <c r="AJ402" s="36">
        <v>61.340433227537886</v>
      </c>
      <c r="AK402" s="36">
        <v>5256.2562718228455</v>
      </c>
      <c r="AL402" s="36">
        <v>26000.054977890639</v>
      </c>
      <c r="AM402" s="36">
        <v>9916.224516850345</v>
      </c>
      <c r="AN402" s="36">
        <v>11556.961898296891</v>
      </c>
      <c r="AO402" s="36">
        <v>45921.592860273435</v>
      </c>
      <c r="AP402" s="36">
        <v>601.25146542578091</v>
      </c>
      <c r="AQ402" s="36">
        <v>39399.089493773463</v>
      </c>
      <c r="AR402" s="36">
        <v>47983.053342890627</v>
      </c>
      <c r="AS402" s="36">
        <v>57418.616623609385</v>
      </c>
      <c r="AT402" s="36">
        <v>15234.850202156273</v>
      </c>
      <c r="AU402" s="36">
        <v>50450.454654296889</v>
      </c>
      <c r="AV402" s="36">
        <v>24739.297044218751</v>
      </c>
      <c r="AW402" s="36">
        <v>4195.0444335937445</v>
      </c>
      <c r="AX402" s="36">
        <v>47436.957800292992</v>
      </c>
      <c r="AY402" s="36">
        <v>38076.316546437512</v>
      </c>
    </row>
    <row r="403" spans="1:51" x14ac:dyDescent="0.25">
      <c r="A403" s="34">
        <v>44213</v>
      </c>
      <c r="B403" s="35">
        <v>18</v>
      </c>
      <c r="C403" s="36">
        <v>24366.2787951719</v>
      </c>
      <c r="D403" s="36">
        <v>36440.606402202829</v>
      </c>
      <c r="E403" s="36">
        <v>22475.093562189948</v>
      </c>
      <c r="F403" s="36">
        <v>54085.9814921875</v>
      </c>
      <c r="G403" s="36">
        <v>37069.055803122581</v>
      </c>
      <c r="H403" s="36">
        <v>4849.7882619922002</v>
      </c>
      <c r="I403" s="36">
        <v>25375.453609406271</v>
      </c>
      <c r="J403" s="36">
        <v>162.518258</v>
      </c>
      <c r="K403" s="36">
        <v>16283.624970984412</v>
      </c>
      <c r="L403" s="36">
        <v>8492.8505607734405</v>
      </c>
      <c r="M403" s="36">
        <v>22637.58856738521</v>
      </c>
      <c r="N403" s="36">
        <v>19325.97736328125</v>
      </c>
      <c r="O403" s="36">
        <v>42631.161141804696</v>
      </c>
      <c r="P403" s="36">
        <v>4541.8719724862067</v>
      </c>
      <c r="Q403" s="36">
        <v>37.078870000000002</v>
      </c>
      <c r="R403" s="36">
        <v>7533.551818847669</v>
      </c>
      <c r="S403" s="36">
        <v>47732.240337890638</v>
      </c>
      <c r="T403" s="36">
        <v>8970.6041924062702</v>
      </c>
      <c r="U403" s="36">
        <v>8537.8299628906298</v>
      </c>
      <c r="V403" s="36">
        <v>68151.955404062508</v>
      </c>
      <c r="W403" s="36">
        <v>3550.9719726562498</v>
      </c>
      <c r="X403" s="36">
        <v>14734.014941060734</v>
      </c>
      <c r="Y403" s="36">
        <v>19313.704804456727</v>
      </c>
      <c r="Z403" s="36">
        <v>321.02175888061532</v>
      </c>
      <c r="AA403" s="36">
        <v>21878.777914140654</v>
      </c>
      <c r="AB403" s="36">
        <v>16443.795217250019</v>
      </c>
      <c r="AC403" s="36">
        <v>28104.08867525031</v>
      </c>
      <c r="AD403" s="36">
        <v>41006.921157843753</v>
      </c>
      <c r="AE403" s="36">
        <v>6234.3629989131214</v>
      </c>
      <c r="AF403" s="36">
        <v>11.560282258064516</v>
      </c>
      <c r="AG403" s="36">
        <v>22983.077466374998</v>
      </c>
      <c r="AH403" s="36">
        <v>51363.803835500003</v>
      </c>
      <c r="AI403" s="36">
        <v>6939.74895353579</v>
      </c>
      <c r="AJ403" s="36">
        <v>68.78340380859305</v>
      </c>
      <c r="AK403" s="36">
        <v>5318.6800495394709</v>
      </c>
      <c r="AL403" s="36">
        <v>25927.528679562518</v>
      </c>
      <c r="AM403" s="36">
        <v>16789.878622621378</v>
      </c>
      <c r="AN403" s="36">
        <v>11137.296523421881</v>
      </c>
      <c r="AO403" s="36">
        <v>45640.67061517969</v>
      </c>
      <c r="AP403" s="36">
        <v>606.53625442773409</v>
      </c>
      <c r="AQ403" s="36">
        <v>40094.869042773425</v>
      </c>
      <c r="AR403" s="36">
        <v>47680.420933718749</v>
      </c>
      <c r="AS403" s="36">
        <v>56960.684995625008</v>
      </c>
      <c r="AT403" s="36">
        <v>15010.06665371875</v>
      </c>
      <c r="AU403" s="36">
        <v>50238.639527343759</v>
      </c>
      <c r="AV403" s="36">
        <v>25946.769338562503</v>
      </c>
      <c r="AW403" s="36">
        <v>3656.2136840820372</v>
      </c>
      <c r="AX403" s="36">
        <v>47519.703913574238</v>
      </c>
      <c r="AY403" s="36">
        <v>37302.974102171909</v>
      </c>
    </row>
    <row r="404" spans="1:51" x14ac:dyDescent="0.25">
      <c r="A404" s="34">
        <v>44213</v>
      </c>
      <c r="B404" s="35">
        <v>19</v>
      </c>
      <c r="C404" s="36">
        <v>24850.19202081253</v>
      </c>
      <c r="D404" s="36">
        <v>36127.491122890322</v>
      </c>
      <c r="E404" s="36">
        <v>22145.674430611827</v>
      </c>
      <c r="F404" s="36">
        <v>54232.40043359375</v>
      </c>
      <c r="G404" s="36">
        <v>36860.535345242111</v>
      </c>
      <c r="H404" s="36">
        <v>4389.4492899140805</v>
      </c>
      <c r="I404" s="36">
        <v>25437.346632812521</v>
      </c>
      <c r="J404" s="36">
        <v>169.85200799999998</v>
      </c>
      <c r="K404" s="36">
        <v>16457.820167984391</v>
      </c>
      <c r="L404" s="36">
        <v>8586.1138965937571</v>
      </c>
      <c r="M404" s="36">
        <v>22685.369713984979</v>
      </c>
      <c r="N404" s="36">
        <v>18566.197414062499</v>
      </c>
      <c r="O404" s="36">
        <v>42629.231730953135</v>
      </c>
      <c r="P404" s="36">
        <v>4775.0903186971873</v>
      </c>
      <c r="Q404" s="36">
        <v>36.585678000000001</v>
      </c>
      <c r="R404" s="36">
        <v>7510.428002929707</v>
      </c>
      <c r="S404" s="36">
        <v>47878.830669921881</v>
      </c>
      <c r="T404" s="36">
        <v>8670.8524855468804</v>
      </c>
      <c r="U404" s="36">
        <v>7867.8458789062397</v>
      </c>
      <c r="V404" s="36">
        <v>68062.700362187505</v>
      </c>
      <c r="W404" s="36">
        <v>3455.868432617186</v>
      </c>
      <c r="X404" s="36">
        <v>14778.817940670098</v>
      </c>
      <c r="Y404" s="36">
        <v>19488.868408592043</v>
      </c>
      <c r="Z404" s="36">
        <v>323.07529937744141</v>
      </c>
      <c r="AA404" s="36">
        <v>21787.007652000008</v>
      </c>
      <c r="AB404" s="36">
        <v>16384.940467031258</v>
      </c>
      <c r="AC404" s="36">
        <v>27690.216259167039</v>
      </c>
      <c r="AD404" s="36">
        <v>40926.549657062511</v>
      </c>
      <c r="AE404" s="36">
        <v>6575.152454459886</v>
      </c>
      <c r="AF404" s="36">
        <v>11.560282258064516</v>
      </c>
      <c r="AG404" s="36">
        <v>23067.044346593746</v>
      </c>
      <c r="AH404" s="36">
        <v>51296.618117812497</v>
      </c>
      <c r="AI404" s="36">
        <v>6925.8038153405923</v>
      </c>
      <c r="AJ404" s="36">
        <v>62.599063720703896</v>
      </c>
      <c r="AK404" s="36">
        <v>5196.7297795287568</v>
      </c>
      <c r="AL404" s="36">
        <v>26011.179588062518</v>
      </c>
      <c r="AM404" s="36">
        <v>17674.924705256588</v>
      </c>
      <c r="AN404" s="36">
        <v>11039.285030546891</v>
      </c>
      <c r="AO404" s="36">
        <v>46116.845985648441</v>
      </c>
      <c r="AP404" s="36">
        <v>576.14347810644495</v>
      </c>
      <c r="AQ404" s="36">
        <v>39953.954995328138</v>
      </c>
      <c r="AR404" s="36">
        <v>47036.767798296896</v>
      </c>
      <c r="AS404" s="36">
        <v>57099.849126281268</v>
      </c>
      <c r="AT404" s="36">
        <v>14887.190024187521</v>
      </c>
      <c r="AU404" s="36">
        <v>50954.159021484389</v>
      </c>
      <c r="AV404" s="36">
        <v>25825.459982062501</v>
      </c>
      <c r="AW404" s="36">
        <v>4196.9662780761691</v>
      </c>
      <c r="AX404" s="36">
        <v>47628.679885253943</v>
      </c>
      <c r="AY404" s="36">
        <v>36981.012669781281</v>
      </c>
    </row>
    <row r="405" spans="1:51" x14ac:dyDescent="0.25">
      <c r="A405" s="34">
        <v>44213</v>
      </c>
      <c r="B405" s="35">
        <v>20</v>
      </c>
      <c r="C405" s="36">
        <v>24736.156757421886</v>
      </c>
      <c r="D405" s="36">
        <v>36057.638851921569</v>
      </c>
      <c r="E405" s="36">
        <v>22035.477444877459</v>
      </c>
      <c r="F405" s="36">
        <v>53564.075367187506</v>
      </c>
      <c r="G405" s="36">
        <v>36065.972614621263</v>
      </c>
      <c r="H405" s="36">
        <v>4353.237098820302</v>
      </c>
      <c r="I405" s="36">
        <v>25329.395704726565</v>
      </c>
      <c r="J405" s="36">
        <v>182.145805</v>
      </c>
      <c r="K405" s="36">
        <v>16567.030071140649</v>
      </c>
      <c r="L405" s="36">
        <v>8670.4241877890636</v>
      </c>
      <c r="M405" s="36">
        <v>22906.674464479929</v>
      </c>
      <c r="N405" s="36">
        <v>17525.630132812501</v>
      </c>
      <c r="O405" s="36">
        <v>42282.541984851574</v>
      </c>
      <c r="P405" s="36">
        <v>4243.2235861290073</v>
      </c>
      <c r="Q405" s="36">
        <v>36.520336999999998</v>
      </c>
      <c r="R405" s="36">
        <v>7367.1410644531279</v>
      </c>
      <c r="S405" s="36">
        <v>47828.063542968761</v>
      </c>
      <c r="T405" s="36">
        <v>10218.507753429709</v>
      </c>
      <c r="U405" s="36">
        <v>7121.9989521484395</v>
      </c>
      <c r="V405" s="36">
        <v>67002.052649749996</v>
      </c>
      <c r="W405" s="36">
        <v>3563.2897949218782</v>
      </c>
      <c r="X405" s="36">
        <v>14595.735102170118</v>
      </c>
      <c r="Y405" s="36">
        <v>19608.800925134768</v>
      </c>
      <c r="Z405" s="36">
        <v>311.31864822387701</v>
      </c>
      <c r="AA405" s="36">
        <v>21698.600892781265</v>
      </c>
      <c r="AB405" s="36">
        <v>16185.140197906261</v>
      </c>
      <c r="AC405" s="36">
        <v>24960.335996106503</v>
      </c>
      <c r="AD405" s="36">
        <v>40123.559769437503</v>
      </c>
      <c r="AE405" s="36">
        <v>6703.8797312759762</v>
      </c>
      <c r="AF405" s="36">
        <v>11.560282258064516</v>
      </c>
      <c r="AG405" s="36">
        <v>23075.828945687499</v>
      </c>
      <c r="AH405" s="36">
        <v>50820.452099093753</v>
      </c>
      <c r="AI405" s="36">
        <v>6931.9151088005156</v>
      </c>
      <c r="AJ405" s="36">
        <v>61.257738769532239</v>
      </c>
      <c r="AK405" s="36">
        <v>5040.061987478075</v>
      </c>
      <c r="AL405" s="36">
        <v>26005.954733000028</v>
      </c>
      <c r="AM405" s="36">
        <v>17578.404930053453</v>
      </c>
      <c r="AN405" s="36">
        <v>10806.41251190625</v>
      </c>
      <c r="AO405" s="36">
        <v>46772.659888742186</v>
      </c>
      <c r="AP405" s="36">
        <v>518.34262351461757</v>
      </c>
      <c r="AQ405" s="36">
        <v>38607.539823328138</v>
      </c>
      <c r="AR405" s="36">
        <v>46316.144560773442</v>
      </c>
      <c r="AS405" s="36">
        <v>57238.473938187512</v>
      </c>
      <c r="AT405" s="36">
        <v>14563.446977375022</v>
      </c>
      <c r="AU405" s="36">
        <v>51218.123658203127</v>
      </c>
      <c r="AV405" s="36">
        <v>23835.845400468759</v>
      </c>
      <c r="AW405" s="36">
        <v>7084.4780883789081</v>
      </c>
      <c r="AX405" s="36">
        <v>47533.84752197269</v>
      </c>
      <c r="AY405" s="36">
        <v>36517.012274890665</v>
      </c>
    </row>
    <row r="406" spans="1:51" x14ac:dyDescent="0.25">
      <c r="A406" s="34">
        <v>44213</v>
      </c>
      <c r="B406" s="35">
        <v>21</v>
      </c>
      <c r="C406" s="36">
        <v>24867.141637312503</v>
      </c>
      <c r="D406" s="36">
        <v>36373.040436296578</v>
      </c>
      <c r="E406" s="36">
        <v>21614.350138736849</v>
      </c>
      <c r="F406" s="36">
        <v>52630.504023437505</v>
      </c>
      <c r="G406" s="36">
        <v>36225.631203366807</v>
      </c>
      <c r="H406" s="36">
        <v>4656.6361038906198</v>
      </c>
      <c r="I406" s="36">
        <v>25373.106128218762</v>
      </c>
      <c r="J406" s="36">
        <v>185.868382</v>
      </c>
      <c r="K406" s="36">
        <v>16837.783169218768</v>
      </c>
      <c r="L406" s="36">
        <v>8577.1560592265705</v>
      </c>
      <c r="M406" s="36">
        <v>23006.34866518022</v>
      </c>
      <c r="N406" s="36">
        <v>16811.182375</v>
      </c>
      <c r="O406" s="36">
        <v>42694.529374828118</v>
      </c>
      <c r="P406" s="36">
        <v>4091.9269209384652</v>
      </c>
      <c r="Q406" s="36">
        <v>37.571554999999996</v>
      </c>
      <c r="R406" s="36">
        <v>7103.7439453125207</v>
      </c>
      <c r="S406" s="36">
        <v>48180.17570117188</v>
      </c>
      <c r="T406" s="36">
        <v>11387.535488609377</v>
      </c>
      <c r="U406" s="36">
        <v>7100.5337197265708</v>
      </c>
      <c r="V406" s="36">
        <v>66623.995910968748</v>
      </c>
      <c r="W406" s="36">
        <v>3633.4784057617298</v>
      </c>
      <c r="X406" s="36">
        <v>14658.800246771689</v>
      </c>
      <c r="Y406" s="36">
        <v>19469.888836236467</v>
      </c>
      <c r="Z406" s="36">
        <v>284.03634994506842</v>
      </c>
      <c r="AA406" s="36">
        <v>22074.537318796883</v>
      </c>
      <c r="AB406" s="36">
        <v>16086.742917734398</v>
      </c>
      <c r="AC406" s="36">
        <v>23321.281536919912</v>
      </c>
      <c r="AD406" s="36">
        <v>39476.255883593745</v>
      </c>
      <c r="AE406" s="36">
        <v>6470.7887631051617</v>
      </c>
      <c r="AF406" s="36">
        <v>11.560282258064516</v>
      </c>
      <c r="AG406" s="36">
        <v>23474.721999500001</v>
      </c>
      <c r="AH406" s="36">
        <v>50573.834100718756</v>
      </c>
      <c r="AI406" s="36">
        <v>6994.4564442062938</v>
      </c>
      <c r="AJ406" s="36">
        <v>55.064642089844028</v>
      </c>
      <c r="AK406" s="36">
        <v>4987.7454187344474</v>
      </c>
      <c r="AL406" s="36">
        <v>26280.041020562519</v>
      </c>
      <c r="AM406" s="36">
        <v>16934.361728319087</v>
      </c>
      <c r="AN406" s="36">
        <v>10922.583626500011</v>
      </c>
      <c r="AO406" s="36">
        <v>46808.702146718751</v>
      </c>
      <c r="AP406" s="36">
        <v>532.8268279382329</v>
      </c>
      <c r="AQ406" s="36">
        <v>37769.371727890641</v>
      </c>
      <c r="AR406" s="36">
        <v>46843.105774070325</v>
      </c>
      <c r="AS406" s="36">
        <v>58707.813579937516</v>
      </c>
      <c r="AT406" s="36">
        <v>14818.350910328134</v>
      </c>
      <c r="AU406" s="36">
        <v>51044.517244140647</v>
      </c>
      <c r="AV406" s="36">
        <v>23717.267782406252</v>
      </c>
      <c r="AW406" s="36">
        <v>7470.0072326660211</v>
      </c>
      <c r="AX406" s="36">
        <v>47737.892932128918</v>
      </c>
      <c r="AY406" s="36">
        <v>36037.443581656298</v>
      </c>
    </row>
    <row r="407" spans="1:51" x14ac:dyDescent="0.25">
      <c r="A407" s="34">
        <v>44213</v>
      </c>
      <c r="B407" s="35">
        <v>22</v>
      </c>
      <c r="C407" s="36">
        <v>27893.658678734391</v>
      </c>
      <c r="D407" s="36">
        <v>40383.477623202823</v>
      </c>
      <c r="E407" s="36">
        <v>23916.305396502466</v>
      </c>
      <c r="F407" s="36">
        <v>57154.692951171884</v>
      </c>
      <c r="G407" s="36">
        <v>40939.649288218759</v>
      </c>
      <c r="H407" s="36">
        <v>5024.3209972656296</v>
      </c>
      <c r="I407" s="36">
        <v>26467.181779250015</v>
      </c>
      <c r="J407" s="36">
        <v>205.91081000000003</v>
      </c>
      <c r="K407" s="36">
        <v>18357.67907460939</v>
      </c>
      <c r="L407" s="36">
        <v>8857.4539488750015</v>
      </c>
      <c r="M407" s="36">
        <v>25157.175755528944</v>
      </c>
      <c r="N407" s="36">
        <v>18796.946382812501</v>
      </c>
      <c r="O407" s="36">
        <v>45274.901456218759</v>
      </c>
      <c r="P407" s="36">
        <v>4482.0392457325224</v>
      </c>
      <c r="Q407" s="36">
        <v>36.373837000000002</v>
      </c>
      <c r="R407" s="36">
        <v>8028.2385009765694</v>
      </c>
      <c r="S407" s="36">
        <v>53675.627359375008</v>
      </c>
      <c r="T407" s="36">
        <v>13501.870740710952</v>
      </c>
      <c r="U407" s="36">
        <v>8764.1607402343907</v>
      </c>
      <c r="V407" s="36">
        <v>73725.936026812502</v>
      </c>
      <c r="W407" s="36">
        <v>4150.2632812500106</v>
      </c>
      <c r="X407" s="36">
        <v>15568.138869537312</v>
      </c>
      <c r="Y407" s="36">
        <v>21430.372786553176</v>
      </c>
      <c r="Z407" s="36">
        <v>293.5630487060547</v>
      </c>
      <c r="AA407" s="36">
        <v>25347.707210062516</v>
      </c>
      <c r="AB407" s="36">
        <v>16425.754339890649</v>
      </c>
      <c r="AC407" s="36">
        <v>26224.889677231473</v>
      </c>
      <c r="AD407" s="36">
        <v>44526.689629437496</v>
      </c>
      <c r="AE407" s="36">
        <v>7580.921048050448</v>
      </c>
      <c r="AF407" s="36">
        <v>11.560282258064516</v>
      </c>
      <c r="AG407" s="36">
        <v>25995.484671343751</v>
      </c>
      <c r="AH407" s="36">
        <v>56125.084721437495</v>
      </c>
      <c r="AI407" s="36">
        <v>8147.3602783203205</v>
      </c>
      <c r="AJ407" s="36">
        <v>62.32279467773435</v>
      </c>
      <c r="AK407" s="36">
        <v>5181.34203041406</v>
      </c>
      <c r="AL407" s="36">
        <v>29034.383986031276</v>
      </c>
      <c r="AM407" s="36">
        <v>19664.018212569077</v>
      </c>
      <c r="AN407" s="36">
        <v>11289.848653468771</v>
      </c>
      <c r="AO407" s="36">
        <v>51382.426342976563</v>
      </c>
      <c r="AP407" s="36">
        <v>716.27572631835903</v>
      </c>
      <c r="AQ407" s="36">
        <v>39167.548567476573</v>
      </c>
      <c r="AR407" s="36">
        <v>52284.98897721096</v>
      </c>
      <c r="AS407" s="36">
        <v>64476.368882375013</v>
      </c>
      <c r="AT407" s="36">
        <v>15843.665996921893</v>
      </c>
      <c r="AU407" s="36">
        <v>55037.547562499996</v>
      </c>
      <c r="AV407" s="36">
        <v>28408.684573593753</v>
      </c>
      <c r="AW407" s="36">
        <v>7880.8825988769677</v>
      </c>
      <c r="AX407" s="36">
        <v>54288.356953125032</v>
      </c>
      <c r="AY407" s="36">
        <v>37280.44808392191</v>
      </c>
    </row>
    <row r="408" spans="1:51" x14ac:dyDescent="0.25">
      <c r="A408" s="34">
        <v>44213</v>
      </c>
      <c r="B408" s="35">
        <v>23</v>
      </c>
      <c r="C408" s="36">
        <v>27076.522655484398</v>
      </c>
      <c r="D408" s="36">
        <v>40393.897600171586</v>
      </c>
      <c r="E408" s="36">
        <v>22551.704459674333</v>
      </c>
      <c r="F408" s="36">
        <v>53155.313351562494</v>
      </c>
      <c r="G408" s="36">
        <v>40492.659927687499</v>
      </c>
      <c r="H408" s="36">
        <v>5222.4427141093784</v>
      </c>
      <c r="I408" s="36">
        <v>25677.25661233985</v>
      </c>
      <c r="J408" s="36">
        <v>183.14580900000001</v>
      </c>
      <c r="K408" s="36">
        <v>18210.229882406282</v>
      </c>
      <c r="L408" s="36">
        <v>8907.4600674843787</v>
      </c>
      <c r="M408" s="36">
        <v>26035.925773661456</v>
      </c>
      <c r="N408" s="36">
        <v>18494.538843750001</v>
      </c>
      <c r="O408" s="36">
        <v>44239.385953523437</v>
      </c>
      <c r="P408" s="36">
        <v>4449.5006705023661</v>
      </c>
      <c r="Q408" s="36">
        <v>36.533102999999997</v>
      </c>
      <c r="R408" s="36">
        <v>8046.7966064453231</v>
      </c>
      <c r="S408" s="36">
        <v>54150.763794921892</v>
      </c>
      <c r="T408" s="36">
        <v>14920.585235218752</v>
      </c>
      <c r="U408" s="36">
        <v>8694.5239687500107</v>
      </c>
      <c r="V408" s="36">
        <v>71840.67690556249</v>
      </c>
      <c r="W408" s="36">
        <v>4043.8367919921898</v>
      </c>
      <c r="X408" s="36">
        <v>15280.550456006062</v>
      </c>
      <c r="Y408" s="36">
        <v>21641.609153697791</v>
      </c>
      <c r="Z408" s="36">
        <v>323.48544219970699</v>
      </c>
      <c r="AA408" s="36">
        <v>25399.083409734398</v>
      </c>
      <c r="AB408" s="36">
        <v>16104.97017993752</v>
      </c>
      <c r="AC408" s="36">
        <v>25374.09924487488</v>
      </c>
      <c r="AD408" s="36">
        <v>44342.366516718757</v>
      </c>
      <c r="AE408" s="36">
        <v>7780.9533114332544</v>
      </c>
      <c r="AF408" s="36">
        <v>11.560282258064516</v>
      </c>
      <c r="AG408" s="36">
        <v>25802.145202281252</v>
      </c>
      <c r="AH408" s="36">
        <v>56873.549372531248</v>
      </c>
      <c r="AI408" s="36">
        <v>8339.1387207031294</v>
      </c>
      <c r="AJ408" s="36">
        <v>66.727921142578055</v>
      </c>
      <c r="AK408" s="36">
        <v>5071.9938404609502</v>
      </c>
      <c r="AL408" s="36">
        <v>29051.950273281262</v>
      </c>
      <c r="AM408" s="36">
        <v>19712.684398756584</v>
      </c>
      <c r="AN408" s="36">
        <v>11338.973810859381</v>
      </c>
      <c r="AO408" s="36">
        <v>51484.768772671872</v>
      </c>
      <c r="AP408" s="36">
        <v>738.09913635253906</v>
      </c>
      <c r="AQ408" s="36">
        <v>38516.422604828149</v>
      </c>
      <c r="AR408" s="36">
        <v>52319.336248898442</v>
      </c>
      <c r="AS408" s="36">
        <v>64280.660607046877</v>
      </c>
      <c r="AT408" s="36">
        <v>16049.724966312549</v>
      </c>
      <c r="AU408" s="36">
        <v>53390.89467968751</v>
      </c>
      <c r="AV408" s="36">
        <v>28757.323439812499</v>
      </c>
      <c r="AW408" s="36">
        <v>8288.0840759277398</v>
      </c>
      <c r="AX408" s="36">
        <v>54612.122788085959</v>
      </c>
      <c r="AY408" s="36">
        <v>36432.274189968819</v>
      </c>
    </row>
    <row r="409" spans="1:51" x14ac:dyDescent="0.25">
      <c r="A409" s="34">
        <v>44213</v>
      </c>
      <c r="B409" s="35">
        <v>24</v>
      </c>
      <c r="C409" s="36">
        <v>24347.974497187512</v>
      </c>
      <c r="D409" s="36">
        <v>37086.531115546575</v>
      </c>
      <c r="E409" s="36">
        <v>17264.593703549341</v>
      </c>
      <c r="F409" s="36">
        <v>51372.760992187497</v>
      </c>
      <c r="G409" s="36">
        <v>35914.813895796877</v>
      </c>
      <c r="H409" s="36">
        <v>5777.3499417578114</v>
      </c>
      <c r="I409" s="36">
        <v>23688.683545574229</v>
      </c>
      <c r="J409" s="36">
        <v>153.83760100000001</v>
      </c>
      <c r="K409" s="36">
        <v>16624.798092718771</v>
      </c>
      <c r="L409" s="36">
        <v>8305.7489396249985</v>
      </c>
      <c r="M409" s="36">
        <v>25095.489193359383</v>
      </c>
      <c r="N409" s="36">
        <v>16641.940347656251</v>
      </c>
      <c r="O409" s="36">
        <v>40207.996587468748</v>
      </c>
      <c r="P409" s="36">
        <v>4050.0946476930912</v>
      </c>
      <c r="Q409" s="36">
        <v>35.391858999999997</v>
      </c>
      <c r="R409" s="36">
        <v>7170.4031860351679</v>
      </c>
      <c r="S409" s="36">
        <v>49298.565136718767</v>
      </c>
      <c r="T409" s="36">
        <v>13434.359153750012</v>
      </c>
      <c r="U409" s="36">
        <v>7908.5110693359402</v>
      </c>
      <c r="V409" s="36">
        <v>66945.770550562505</v>
      </c>
      <c r="W409" s="36">
        <v>3593.1747192382891</v>
      </c>
      <c r="X409" s="36">
        <v>14486.569325881046</v>
      </c>
      <c r="Y409" s="36">
        <v>20349.722742701404</v>
      </c>
      <c r="Z409" s="36">
        <v>296.47964630126961</v>
      </c>
      <c r="AA409" s="36">
        <v>22542.037107125019</v>
      </c>
      <c r="AB409" s="36">
        <v>15046.935148609413</v>
      </c>
      <c r="AC409" s="36">
        <v>23274.818262113393</v>
      </c>
      <c r="AD409" s="36">
        <v>39703.539711343743</v>
      </c>
      <c r="AE409" s="36">
        <v>6889.6877372613981</v>
      </c>
      <c r="AF409" s="36">
        <v>11.560282258064516</v>
      </c>
      <c r="AG409" s="36">
        <v>23420.045111906249</v>
      </c>
      <c r="AH409" s="36">
        <v>49313.849874968742</v>
      </c>
      <c r="AI409" s="36">
        <v>7415.9484375000102</v>
      </c>
      <c r="AJ409" s="36">
        <v>67.922297607420717</v>
      </c>
      <c r="AK409" s="36">
        <v>4835.4760567421899</v>
      </c>
      <c r="AL409" s="36">
        <v>26482.95657575001</v>
      </c>
      <c r="AM409" s="36">
        <v>18135.156775147221</v>
      </c>
      <c r="AN409" s="36">
        <v>10458.84950159375</v>
      </c>
      <c r="AO409" s="36">
        <v>47371.960995113281</v>
      </c>
      <c r="AP409" s="36">
        <v>688.30819702148506</v>
      </c>
      <c r="AQ409" s="36">
        <v>36286.882051960965</v>
      </c>
      <c r="AR409" s="36">
        <v>47866.010487718762</v>
      </c>
      <c r="AS409" s="36">
        <v>58279.021854375016</v>
      </c>
      <c r="AT409" s="36">
        <v>15634.052698921887</v>
      </c>
      <c r="AU409" s="36">
        <v>47936.72320703126</v>
      </c>
      <c r="AV409" s="36">
        <v>20910.118309843747</v>
      </c>
      <c r="AW409" s="36">
        <v>15773.760437011719</v>
      </c>
      <c r="AX409" s="36">
        <v>49415.124665527372</v>
      </c>
      <c r="AY409" s="36">
        <v>33970.486289828172</v>
      </c>
    </row>
    <row r="410" spans="1:51" x14ac:dyDescent="0.25">
      <c r="A410" s="34">
        <v>44214</v>
      </c>
      <c r="B410" s="35">
        <v>1</v>
      </c>
      <c r="C410" s="36">
        <v>21752.736638171929</v>
      </c>
      <c r="D410" s="36">
        <v>32551.424398640327</v>
      </c>
      <c r="E410" s="36">
        <v>14852.15550718996</v>
      </c>
      <c r="F410" s="36">
        <v>44927.346375000016</v>
      </c>
      <c r="G410" s="36">
        <v>30302.028212359375</v>
      </c>
      <c r="H410" s="36">
        <v>5676.2065125859481</v>
      </c>
      <c r="I410" s="36">
        <v>21587.081881761726</v>
      </c>
      <c r="J410" s="36">
        <v>126.08876099999999</v>
      </c>
      <c r="K410" s="36">
        <v>14748.52843712502</v>
      </c>
      <c r="L410" s="36">
        <v>7570.1212772421923</v>
      </c>
      <c r="M410" s="36">
        <v>23528.197381713875</v>
      </c>
      <c r="N410" s="36">
        <v>14615.036888671881</v>
      </c>
      <c r="O410" s="36">
        <v>35824.546702476568</v>
      </c>
      <c r="P410" s="36">
        <v>3805.4962916250302</v>
      </c>
      <c r="Q410" s="36">
        <v>35.309809000000001</v>
      </c>
      <c r="R410" s="36">
        <v>6098.4125732422008</v>
      </c>
      <c r="S410" s="36">
        <v>42509.655708984377</v>
      </c>
      <c r="T410" s="36">
        <v>12285.953846507817</v>
      </c>
      <c r="U410" s="36">
        <v>7121.3462382812704</v>
      </c>
      <c r="V410" s="36">
        <v>58230.486655218752</v>
      </c>
      <c r="W410" s="36">
        <v>3206.0024536132814</v>
      </c>
      <c r="X410" s="36">
        <v>13442.944181302937</v>
      </c>
      <c r="Y410" s="36">
        <v>18936.269688030563</v>
      </c>
      <c r="Z410" s="36">
        <v>291.95445098876951</v>
      </c>
      <c r="AA410" s="36">
        <v>19165.124650562509</v>
      </c>
      <c r="AB410" s="36">
        <v>14029.207985632809</v>
      </c>
      <c r="AC410" s="36">
        <v>20703.661528519639</v>
      </c>
      <c r="AD410" s="36">
        <v>33849.989388062502</v>
      </c>
      <c r="AE410" s="36">
        <v>6093.0913352770258</v>
      </c>
      <c r="AF410" s="36">
        <v>11.560282258064516</v>
      </c>
      <c r="AG410" s="36">
        <v>20354.119997406251</v>
      </c>
      <c r="AH410" s="36">
        <v>42347.235636812497</v>
      </c>
      <c r="AI410" s="36">
        <v>6367.8651367187595</v>
      </c>
      <c r="AJ410" s="36">
        <v>61.345891601562016</v>
      </c>
      <c r="AK410" s="36">
        <v>4418.9162109765703</v>
      </c>
      <c r="AL410" s="36">
        <v>22937.633898796899</v>
      </c>
      <c r="AM410" s="36">
        <v>14430.584641530024</v>
      </c>
      <c r="AN410" s="36">
        <v>10072.09673134377</v>
      </c>
      <c r="AO410" s="36">
        <v>41698.950913445311</v>
      </c>
      <c r="AP410" s="36">
        <v>657.68345642089901</v>
      </c>
      <c r="AQ410" s="36">
        <v>33653.122304695353</v>
      </c>
      <c r="AR410" s="36">
        <v>42151.274420140639</v>
      </c>
      <c r="AS410" s="36">
        <v>50037.750868531271</v>
      </c>
      <c r="AT410" s="36">
        <v>15334.766929109419</v>
      </c>
      <c r="AU410" s="36">
        <v>42235.150845703138</v>
      </c>
      <c r="AV410" s="36">
        <v>13250.231810437504</v>
      </c>
      <c r="AW410" s="36">
        <v>16942.031585693359</v>
      </c>
      <c r="AX410" s="36">
        <v>42443.998972167974</v>
      </c>
      <c r="AY410" s="36">
        <v>31504.171804843761</v>
      </c>
    </row>
    <row r="411" spans="1:51" x14ac:dyDescent="0.25">
      <c r="A411" s="34">
        <v>44214</v>
      </c>
      <c r="B411" s="35">
        <v>2</v>
      </c>
      <c r="C411" s="36">
        <v>19790.087831250032</v>
      </c>
      <c r="D411" s="36">
        <v>28232.187377077826</v>
      </c>
      <c r="E411" s="36">
        <v>12690.63529957277</v>
      </c>
      <c r="F411" s="36">
        <v>39958.412976562511</v>
      </c>
      <c r="G411" s="36">
        <v>25370.285456828125</v>
      </c>
      <c r="H411" s="36">
        <v>5591.3277507187695</v>
      </c>
      <c r="I411" s="36">
        <v>19518.732677554708</v>
      </c>
      <c r="J411" s="36">
        <v>104.064626</v>
      </c>
      <c r="K411" s="36">
        <v>12848.44382516408</v>
      </c>
      <c r="L411" s="36">
        <v>7338.5311811640513</v>
      </c>
      <c r="M411" s="36">
        <v>21110.961847045917</v>
      </c>
      <c r="N411" s="36">
        <v>13005.477082031261</v>
      </c>
      <c r="O411" s="36">
        <v>32145.23014499222</v>
      </c>
      <c r="P411" s="36">
        <v>3334.505581596557</v>
      </c>
      <c r="Q411" s="36">
        <v>34.827471000000003</v>
      </c>
      <c r="R411" s="36">
        <v>5071.8115722656257</v>
      </c>
      <c r="S411" s="36">
        <v>36184.592888671898</v>
      </c>
      <c r="T411" s="36">
        <v>11147.83807003127</v>
      </c>
      <c r="U411" s="36">
        <v>6426.8457197265598</v>
      </c>
      <c r="V411" s="36">
        <v>50072.39661739063</v>
      </c>
      <c r="W411" s="36">
        <v>2917.0886352539069</v>
      </c>
      <c r="X411" s="36">
        <v>12203.368447654491</v>
      </c>
      <c r="Y411" s="36">
        <v>17634.18957731815</v>
      </c>
      <c r="Z411" s="36">
        <v>280.57278106689449</v>
      </c>
      <c r="AA411" s="36">
        <v>15667.801335359363</v>
      </c>
      <c r="AB411" s="36">
        <v>13125.899992875002</v>
      </c>
      <c r="AC411" s="36">
        <v>18569.120540028784</v>
      </c>
      <c r="AD411" s="36">
        <v>28065.741530624997</v>
      </c>
      <c r="AE411" s="36">
        <v>5029.7091328473471</v>
      </c>
      <c r="AF411" s="36">
        <v>11.560282258064516</v>
      </c>
      <c r="AG411" s="36">
        <v>17423.416144125003</v>
      </c>
      <c r="AH411" s="36">
        <v>36627.737892218749</v>
      </c>
      <c r="AI411" s="36">
        <v>5369.2722412109497</v>
      </c>
      <c r="AJ411" s="36">
        <v>58.970492187499985</v>
      </c>
      <c r="AK411" s="36">
        <v>4198.3543957109505</v>
      </c>
      <c r="AL411" s="36">
        <v>19487.554605984391</v>
      </c>
      <c r="AM411" s="36">
        <v>12375.911213209702</v>
      </c>
      <c r="AN411" s="36">
        <v>8544.9841381875103</v>
      </c>
      <c r="AO411" s="36">
        <v>35801.845831687504</v>
      </c>
      <c r="AP411" s="36">
        <v>591.24969482421795</v>
      </c>
      <c r="AQ411" s="36">
        <v>31286.831251101605</v>
      </c>
      <c r="AR411" s="36">
        <v>36665.593358976577</v>
      </c>
      <c r="AS411" s="36">
        <v>42339.489920171887</v>
      </c>
      <c r="AT411" s="36">
        <v>14630.647074890672</v>
      </c>
      <c r="AU411" s="36">
        <v>37176.437457031294</v>
      </c>
      <c r="AV411" s="36">
        <v>12336.490166468735</v>
      </c>
      <c r="AW411" s="36">
        <v>12549.344909667983</v>
      </c>
      <c r="AX411" s="36">
        <v>35107.881232910171</v>
      </c>
      <c r="AY411" s="36">
        <v>29431.253201156273</v>
      </c>
    </row>
    <row r="412" spans="1:51" x14ac:dyDescent="0.25">
      <c r="A412" s="34">
        <v>44214</v>
      </c>
      <c r="B412" s="35">
        <v>3</v>
      </c>
      <c r="C412" s="36">
        <v>18675.345037609401</v>
      </c>
      <c r="D412" s="36">
        <v>25438.191562843469</v>
      </c>
      <c r="E412" s="36">
        <v>10702.32224965871</v>
      </c>
      <c r="F412" s="36">
        <v>36997.645730468765</v>
      </c>
      <c r="G412" s="36">
        <v>21924.420698375008</v>
      </c>
      <c r="H412" s="36">
        <v>5656.161912648452</v>
      </c>
      <c r="I412" s="36">
        <v>18306.255977511726</v>
      </c>
      <c r="J412" s="36">
        <v>96.835906999999992</v>
      </c>
      <c r="K412" s="36">
        <v>11627.241344843749</v>
      </c>
      <c r="L412" s="36">
        <v>6181.5619670859578</v>
      </c>
      <c r="M412" s="36">
        <v>20772.570840142289</v>
      </c>
      <c r="N412" s="36">
        <v>12004.09585546876</v>
      </c>
      <c r="O412" s="36">
        <v>29837.203161312522</v>
      </c>
      <c r="P412" s="36">
        <v>3124.9219654938543</v>
      </c>
      <c r="Q412" s="36">
        <v>33.918873999999995</v>
      </c>
      <c r="R412" s="36">
        <v>4483.030737304689</v>
      </c>
      <c r="S412" s="36">
        <v>31975.379158203148</v>
      </c>
      <c r="T412" s="36">
        <v>10443.693088007838</v>
      </c>
      <c r="U412" s="36">
        <v>6031.7499501953198</v>
      </c>
      <c r="V412" s="36">
        <v>45977.110256468783</v>
      </c>
      <c r="W412" s="36">
        <v>2706.9392333984388</v>
      </c>
      <c r="X412" s="36">
        <v>11926.076729709206</v>
      </c>
      <c r="Y412" s="36">
        <v>16328.721707249444</v>
      </c>
      <c r="Z412" s="36">
        <v>242.85382553100592</v>
      </c>
      <c r="AA412" s="36">
        <v>13467.324203820333</v>
      </c>
      <c r="AB412" s="36">
        <v>12631.453383296879</v>
      </c>
      <c r="AC412" s="36">
        <v>17233.843003612834</v>
      </c>
      <c r="AD412" s="36">
        <v>24637.638090796881</v>
      </c>
      <c r="AE412" s="36">
        <v>4570.5969474489084</v>
      </c>
      <c r="AF412" s="36">
        <v>11.560282258064516</v>
      </c>
      <c r="AG412" s="36">
        <v>15588.898843406248</v>
      </c>
      <c r="AH412" s="36">
        <v>33219.84801271875</v>
      </c>
      <c r="AI412" s="36">
        <v>4723.0124023437493</v>
      </c>
      <c r="AJ412" s="36">
        <v>53.999185058593866</v>
      </c>
      <c r="AK412" s="36">
        <v>4006.4387675703201</v>
      </c>
      <c r="AL412" s="36">
        <v>17109.8316064219</v>
      </c>
      <c r="AM412" s="36">
        <v>10301.29803485813</v>
      </c>
      <c r="AN412" s="36">
        <v>8132.4548328125111</v>
      </c>
      <c r="AO412" s="36">
        <v>31996.453909531254</v>
      </c>
      <c r="AP412" s="36">
        <v>526.27935791015705</v>
      </c>
      <c r="AQ412" s="36">
        <v>29818.914517042991</v>
      </c>
      <c r="AR412" s="36">
        <v>33161.742122468779</v>
      </c>
      <c r="AS412" s="36">
        <v>37333.625271906276</v>
      </c>
      <c r="AT412" s="36">
        <v>13957.878804828139</v>
      </c>
      <c r="AU412" s="36">
        <v>34143.531488281289</v>
      </c>
      <c r="AV412" s="36">
        <v>13227.596911687511</v>
      </c>
      <c r="AW412" s="36">
        <v>7246.5604248047039</v>
      </c>
      <c r="AX412" s="36">
        <v>30719.182280273442</v>
      </c>
      <c r="AY412" s="36">
        <v>27973.459454125055</v>
      </c>
    </row>
    <row r="413" spans="1:51" x14ac:dyDescent="0.25">
      <c r="A413" s="34">
        <v>44214</v>
      </c>
      <c r="B413" s="35">
        <v>4</v>
      </c>
      <c r="C413" s="36">
        <v>18259.806903218778</v>
      </c>
      <c r="D413" s="36">
        <v>24076.091941905957</v>
      </c>
      <c r="E413" s="36">
        <v>9750.3132804165307</v>
      </c>
      <c r="F413" s="36">
        <v>35543.703226562531</v>
      </c>
      <c r="G413" s="36">
        <v>19799.150116218756</v>
      </c>
      <c r="H413" s="36">
        <v>5891.398124601571</v>
      </c>
      <c r="I413" s="36">
        <v>17656.130504761735</v>
      </c>
      <c r="J413" s="36">
        <v>90.971959999999996</v>
      </c>
      <c r="K413" s="36">
        <v>10862.37218040625</v>
      </c>
      <c r="L413" s="36">
        <v>5898.1729144062519</v>
      </c>
      <c r="M413" s="36">
        <v>20357.774020507837</v>
      </c>
      <c r="N413" s="36">
        <v>11412.11545117188</v>
      </c>
      <c r="O413" s="36">
        <v>28649.1043263672</v>
      </c>
      <c r="P413" s="36">
        <v>3159.7069289581113</v>
      </c>
      <c r="Q413" s="36">
        <v>33.396903999999999</v>
      </c>
      <c r="R413" s="36">
        <v>4154.0048339843761</v>
      </c>
      <c r="S413" s="36">
        <v>29602.147128906261</v>
      </c>
      <c r="T413" s="36">
        <v>10181.895366437509</v>
      </c>
      <c r="U413" s="36">
        <v>5757.0456113281198</v>
      </c>
      <c r="V413" s="36">
        <v>41885.578553171894</v>
      </c>
      <c r="W413" s="36">
        <v>2599.1409179687498</v>
      </c>
      <c r="X413" s="36">
        <v>11432.158246427916</v>
      </c>
      <c r="Y413" s="36">
        <v>15969.469618676354</v>
      </c>
      <c r="Z413" s="36">
        <v>251.03982376098631</v>
      </c>
      <c r="AA413" s="36">
        <v>12038.519169312518</v>
      </c>
      <c r="AB413" s="36">
        <v>12430.294528000022</v>
      </c>
      <c r="AC413" s="36">
        <v>16653.909027890433</v>
      </c>
      <c r="AD413" s="36">
        <v>22880.180639296887</v>
      </c>
      <c r="AE413" s="36">
        <v>4111.0482966051231</v>
      </c>
      <c r="AF413" s="36">
        <v>11.560282258064516</v>
      </c>
      <c r="AG413" s="36">
        <v>14548.200972312501</v>
      </c>
      <c r="AH413" s="36">
        <v>29464.757375750003</v>
      </c>
      <c r="AI413" s="36">
        <v>4369.27653808594</v>
      </c>
      <c r="AJ413" s="36">
        <v>54.206823242187966</v>
      </c>
      <c r="AK413" s="36">
        <v>3937.0346938359398</v>
      </c>
      <c r="AL413" s="36">
        <v>15384.622090250032</v>
      </c>
      <c r="AM413" s="36">
        <v>9755.3813178894034</v>
      </c>
      <c r="AN413" s="36">
        <v>7304.5902023125</v>
      </c>
      <c r="AO413" s="36">
        <v>29797.782153394535</v>
      </c>
      <c r="AP413" s="36">
        <v>519.01202392578102</v>
      </c>
      <c r="AQ413" s="36">
        <v>29133.542078546932</v>
      </c>
      <c r="AR413" s="36">
        <v>31538.522891164077</v>
      </c>
      <c r="AS413" s="36">
        <v>34370.611810968767</v>
      </c>
      <c r="AT413" s="36">
        <v>13507.751302546889</v>
      </c>
      <c r="AU413" s="36">
        <v>32436.784556640661</v>
      </c>
      <c r="AV413" s="36">
        <v>12926.744524718757</v>
      </c>
      <c r="AW413" s="36">
        <v>6318.139587402341</v>
      </c>
      <c r="AX413" s="36">
        <v>28178.850322265636</v>
      </c>
      <c r="AY413" s="36">
        <v>27352.372205203177</v>
      </c>
    </row>
    <row r="414" spans="1:51" x14ac:dyDescent="0.25">
      <c r="A414" s="34">
        <v>44214</v>
      </c>
      <c r="B414" s="35">
        <v>5</v>
      </c>
      <c r="C414" s="36">
        <v>17916.171842125044</v>
      </c>
      <c r="D414" s="36">
        <v>23333.504639765353</v>
      </c>
      <c r="E414" s="36">
        <v>9549.9704698149671</v>
      </c>
      <c r="F414" s="36">
        <v>34806.528888671899</v>
      </c>
      <c r="G414" s="36">
        <v>19748.83984584377</v>
      </c>
      <c r="H414" s="36">
        <v>6287.2581005781303</v>
      </c>
      <c r="I414" s="36">
        <v>17400.568502726579</v>
      </c>
      <c r="J414" s="36">
        <v>88.942005999999992</v>
      </c>
      <c r="K414" s="36">
        <v>10391.12857222658</v>
      </c>
      <c r="L414" s="36">
        <v>5583.1125234453002</v>
      </c>
      <c r="M414" s="36">
        <v>20341.28842211916</v>
      </c>
      <c r="N414" s="36">
        <v>11044.79208007813</v>
      </c>
      <c r="O414" s="36">
        <v>28123.423675078149</v>
      </c>
      <c r="P414" s="36">
        <v>2873.9571719540345</v>
      </c>
      <c r="Q414" s="36">
        <v>33.131365000000002</v>
      </c>
      <c r="R414" s="36">
        <v>3978.3498901367202</v>
      </c>
      <c r="S414" s="36">
        <v>28363.412983398459</v>
      </c>
      <c r="T414" s="36">
        <v>10136.821195781269</v>
      </c>
      <c r="U414" s="36">
        <v>5653.3994736328095</v>
      </c>
      <c r="V414" s="36">
        <v>38817.278297453151</v>
      </c>
      <c r="W414" s="36">
        <v>2751.7767578125004</v>
      </c>
      <c r="X414" s="36">
        <v>10594.619819506072</v>
      </c>
      <c r="Y414" s="36">
        <v>15861.434343938556</v>
      </c>
      <c r="Z414" s="36">
        <v>249.2586010742188</v>
      </c>
      <c r="AA414" s="36">
        <v>11293.370197843784</v>
      </c>
      <c r="AB414" s="36">
        <v>12475.50606231251</v>
      </c>
      <c r="AC414" s="36">
        <v>16506.083238282543</v>
      </c>
      <c r="AD414" s="36">
        <v>22041.32927865626</v>
      </c>
      <c r="AE414" s="36">
        <v>3899.0037152145105</v>
      </c>
      <c r="AF414" s="36">
        <v>11.560282258064516</v>
      </c>
      <c r="AG414" s="36">
        <v>14075.421711625002</v>
      </c>
      <c r="AH414" s="36">
        <v>27643.136236437502</v>
      </c>
      <c r="AI414" s="36">
        <v>4191.8300048828205</v>
      </c>
      <c r="AJ414" s="36">
        <v>58.655485595702999</v>
      </c>
      <c r="AK414" s="36">
        <v>3913.6802703671901</v>
      </c>
      <c r="AL414" s="36">
        <v>14678.496491812521</v>
      </c>
      <c r="AM414" s="36">
        <v>9262.9913889050367</v>
      </c>
      <c r="AN414" s="36">
        <v>6845.6071280781198</v>
      </c>
      <c r="AO414" s="36">
        <v>28737.084924519542</v>
      </c>
      <c r="AP414" s="36">
        <v>508.75065612793003</v>
      </c>
      <c r="AQ414" s="36">
        <v>28801.335651066413</v>
      </c>
      <c r="AR414" s="36">
        <v>30425.338053566411</v>
      </c>
      <c r="AS414" s="36">
        <v>32928.684980304701</v>
      </c>
      <c r="AT414" s="36">
        <v>13407.377887921908</v>
      </c>
      <c r="AU414" s="36">
        <v>31796.052412109402</v>
      </c>
      <c r="AV414" s="36">
        <v>11311.251011046894</v>
      </c>
      <c r="AW414" s="36">
        <v>6823.4212341308676</v>
      </c>
      <c r="AX414" s="36">
        <v>27403.353913574228</v>
      </c>
      <c r="AY414" s="36">
        <v>27037.713218984412</v>
      </c>
    </row>
    <row r="415" spans="1:51" x14ac:dyDescent="0.25">
      <c r="A415" s="34">
        <v>44214</v>
      </c>
      <c r="B415" s="35">
        <v>6</v>
      </c>
      <c r="C415" s="36">
        <v>17750.868944828158</v>
      </c>
      <c r="D415" s="36">
        <v>23773.541415577838</v>
      </c>
      <c r="E415" s="36">
        <v>9877.4921539399711</v>
      </c>
      <c r="F415" s="36">
        <v>34948.001373046907</v>
      </c>
      <c r="G415" s="36">
        <v>20096.325192812528</v>
      </c>
      <c r="H415" s="36">
        <v>6874.2545810000211</v>
      </c>
      <c r="I415" s="36">
        <v>17813.98813033984</v>
      </c>
      <c r="J415" s="36">
        <v>88.732336000000004</v>
      </c>
      <c r="K415" s="36">
        <v>10459.811151828151</v>
      </c>
      <c r="L415" s="36">
        <v>5657.9594490000045</v>
      </c>
      <c r="M415" s="36">
        <v>19965.150418229594</v>
      </c>
      <c r="N415" s="36">
        <v>10880.389527343759</v>
      </c>
      <c r="O415" s="36">
        <v>28720.841562023459</v>
      </c>
      <c r="P415" s="36">
        <v>3047.6595818497931</v>
      </c>
      <c r="Q415" s="36">
        <v>32.303041</v>
      </c>
      <c r="R415" s="36">
        <v>3910.9497497558614</v>
      </c>
      <c r="S415" s="36">
        <v>28235.706261718769</v>
      </c>
      <c r="T415" s="36">
        <v>10190.833356820332</v>
      </c>
      <c r="U415" s="36">
        <v>5693.8396718750109</v>
      </c>
      <c r="V415" s="36">
        <v>38601.042599609405</v>
      </c>
      <c r="W415" s="36">
        <v>2702.7300048828129</v>
      </c>
      <c r="X415" s="36">
        <v>11014.716818529516</v>
      </c>
      <c r="Y415" s="36">
        <v>15914.083436294541</v>
      </c>
      <c r="Z415" s="36">
        <v>234.79960937499999</v>
      </c>
      <c r="AA415" s="36">
        <v>11484.748282554696</v>
      </c>
      <c r="AB415" s="36">
        <v>12688.945138398451</v>
      </c>
      <c r="AC415" s="36">
        <v>16359.234118261615</v>
      </c>
      <c r="AD415" s="36">
        <v>22044.515745203134</v>
      </c>
      <c r="AE415" s="36">
        <v>3658.8220764801604</v>
      </c>
      <c r="AF415" s="36">
        <v>11.560282258064516</v>
      </c>
      <c r="AG415" s="36">
        <v>14311.366554875</v>
      </c>
      <c r="AH415" s="36">
        <v>27590.125775374996</v>
      </c>
      <c r="AI415" s="36">
        <v>4174.3775146484495</v>
      </c>
      <c r="AJ415" s="36">
        <v>61.38060131836005</v>
      </c>
      <c r="AK415" s="36">
        <v>3891.7941277734499</v>
      </c>
      <c r="AL415" s="36">
        <v>14521.77671051564</v>
      </c>
      <c r="AM415" s="36">
        <v>8980.6902158581415</v>
      </c>
      <c r="AN415" s="36">
        <v>7106.7011536015598</v>
      </c>
      <c r="AO415" s="36">
        <v>28643.587295078141</v>
      </c>
      <c r="AP415" s="36">
        <v>543.49240112304699</v>
      </c>
      <c r="AQ415" s="36">
        <v>29020.157708078161</v>
      </c>
      <c r="AR415" s="36">
        <v>30632.125143203139</v>
      </c>
      <c r="AS415" s="36">
        <v>33200.497654968764</v>
      </c>
      <c r="AT415" s="36">
        <v>13658.97390404689</v>
      </c>
      <c r="AU415" s="36">
        <v>31897.071787109406</v>
      </c>
      <c r="AV415" s="36">
        <v>11395.985786765639</v>
      </c>
      <c r="AW415" s="36">
        <v>6184.4900817871185</v>
      </c>
      <c r="AX415" s="36">
        <v>27239.383218994157</v>
      </c>
      <c r="AY415" s="36">
        <v>27384.318150140669</v>
      </c>
    </row>
    <row r="416" spans="1:51" x14ac:dyDescent="0.25">
      <c r="A416" s="34">
        <v>44214</v>
      </c>
      <c r="B416" s="35">
        <v>7</v>
      </c>
      <c r="C416" s="36">
        <v>18541.815779468783</v>
      </c>
      <c r="D416" s="36">
        <v>25091.301833546593</v>
      </c>
      <c r="E416" s="36">
        <v>10206.037259314951</v>
      </c>
      <c r="F416" s="36">
        <v>36626.56545507814</v>
      </c>
      <c r="G416" s="36">
        <v>21481.675605718767</v>
      </c>
      <c r="H416" s="36">
        <v>7094.9884850390681</v>
      </c>
      <c r="I416" s="36">
        <v>19453.885230800799</v>
      </c>
      <c r="J416" s="36">
        <v>91.346784999999997</v>
      </c>
      <c r="K416" s="36">
        <v>10940.288795406261</v>
      </c>
      <c r="L416" s="36">
        <v>5540.972154406245</v>
      </c>
      <c r="M416" s="36">
        <v>21039.584913173698</v>
      </c>
      <c r="N416" s="36">
        <v>10969.238917968749</v>
      </c>
      <c r="O416" s="36">
        <v>31179.129861000009</v>
      </c>
      <c r="P416" s="36">
        <v>3075.2061509272635</v>
      </c>
      <c r="Q416" s="36">
        <v>32.714377999999996</v>
      </c>
      <c r="R416" s="36">
        <v>3922.3862121582051</v>
      </c>
      <c r="S416" s="36">
        <v>29431.193870117226</v>
      </c>
      <c r="T416" s="36">
        <v>9909.8031770703165</v>
      </c>
      <c r="U416" s="36">
        <v>5553.8002753906303</v>
      </c>
      <c r="V416" s="36">
        <v>40228.544989437527</v>
      </c>
      <c r="W416" s="36">
        <v>2674.950305175782</v>
      </c>
      <c r="X416" s="36">
        <v>10313.126600021697</v>
      </c>
      <c r="Y416" s="36">
        <v>17778.62148335906</v>
      </c>
      <c r="Z416" s="36">
        <v>250.01926666259774</v>
      </c>
      <c r="AA416" s="36">
        <v>11483.259275312517</v>
      </c>
      <c r="AB416" s="36">
        <v>13775.196913835962</v>
      </c>
      <c r="AC416" s="36">
        <v>16670.809963531447</v>
      </c>
      <c r="AD416" s="36">
        <v>22853.181696859374</v>
      </c>
      <c r="AE416" s="36">
        <v>4120.2156384488871</v>
      </c>
      <c r="AF416" s="36">
        <v>11.560282258064516</v>
      </c>
      <c r="AG416" s="36">
        <v>15028.15984659375</v>
      </c>
      <c r="AH416" s="36">
        <v>28040.860794156251</v>
      </c>
      <c r="AI416" s="36">
        <v>4160.4502140835984</v>
      </c>
      <c r="AJ416" s="36">
        <v>57.541329833983923</v>
      </c>
      <c r="AK416" s="36">
        <v>4030.1874187032367</v>
      </c>
      <c r="AL416" s="36">
        <v>14802.401565203141</v>
      </c>
      <c r="AM416" s="36">
        <v>9112.4255110612503</v>
      </c>
      <c r="AN416" s="36">
        <v>7499.1567682578097</v>
      </c>
      <c r="AO416" s="36">
        <v>29613.455101257834</v>
      </c>
      <c r="AP416" s="36">
        <v>530.19737306201193</v>
      </c>
      <c r="AQ416" s="36">
        <v>30916.074342039101</v>
      </c>
      <c r="AR416" s="36">
        <v>32064.916871328143</v>
      </c>
      <c r="AS416" s="36">
        <v>34996.696160281266</v>
      </c>
      <c r="AT416" s="36">
        <v>14314.07357701565</v>
      </c>
      <c r="AU416" s="36">
        <v>33689.490568359397</v>
      </c>
      <c r="AV416" s="36">
        <v>10274.041524593753</v>
      </c>
      <c r="AW416" s="36">
        <v>5739.7319335937491</v>
      </c>
      <c r="AX416" s="36">
        <v>27514.047595214844</v>
      </c>
      <c r="AY416" s="36">
        <v>29318.937971390667</v>
      </c>
    </row>
    <row r="417" spans="1:51" x14ac:dyDescent="0.25">
      <c r="A417" s="34">
        <v>44214</v>
      </c>
      <c r="B417" s="35">
        <v>8</v>
      </c>
      <c r="C417" s="36">
        <v>21725.301796234391</v>
      </c>
      <c r="D417" s="36">
        <v>27688.913415843464</v>
      </c>
      <c r="E417" s="36">
        <v>11044.66139418216</v>
      </c>
      <c r="F417" s="36">
        <v>42503.390830078133</v>
      </c>
      <c r="G417" s="36">
        <v>22504.215764517234</v>
      </c>
      <c r="H417" s="36">
        <v>7758.8891730859514</v>
      </c>
      <c r="I417" s="36">
        <v>23541.246048878929</v>
      </c>
      <c r="J417" s="36">
        <v>106.873707</v>
      </c>
      <c r="K417" s="36">
        <v>12155.444579718769</v>
      </c>
      <c r="L417" s="36">
        <v>7112.7582678203325</v>
      </c>
      <c r="M417" s="36">
        <v>23942.735275401268</v>
      </c>
      <c r="N417" s="36">
        <v>10666.67450000001</v>
      </c>
      <c r="O417" s="36">
        <v>35455.95240507814</v>
      </c>
      <c r="P417" s="36">
        <v>3340.6100501872093</v>
      </c>
      <c r="Q417" s="36">
        <v>33.558149999999998</v>
      </c>
      <c r="R417" s="36">
        <v>3731.6602416992196</v>
      </c>
      <c r="S417" s="36">
        <v>30996.694619140646</v>
      </c>
      <c r="T417" s="36">
        <v>9551.2927330781386</v>
      </c>
      <c r="U417" s="36">
        <v>5089.4543378906201</v>
      </c>
      <c r="V417" s="36">
        <v>41808.749351109393</v>
      </c>
      <c r="W417" s="36">
        <v>3200.0342285156339</v>
      </c>
      <c r="X417" s="36">
        <v>10469.518683334201</v>
      </c>
      <c r="Y417" s="36">
        <v>20347.945467475991</v>
      </c>
      <c r="Z417" s="36">
        <v>253.86854980468758</v>
      </c>
      <c r="AA417" s="36">
        <v>12844.01484750001</v>
      </c>
      <c r="AB417" s="36">
        <v>17977.074286718758</v>
      </c>
      <c r="AC417" s="36">
        <v>17886.016588444207</v>
      </c>
      <c r="AD417" s="36">
        <v>22962.256203187513</v>
      </c>
      <c r="AE417" s="36">
        <v>5142.7154536285825</v>
      </c>
      <c r="AF417" s="36">
        <v>11.560282258064516</v>
      </c>
      <c r="AG417" s="36">
        <v>16176.294977999998</v>
      </c>
      <c r="AH417" s="36">
        <v>26990.280804468755</v>
      </c>
      <c r="AI417" s="36">
        <v>3834.3767012192502</v>
      </c>
      <c r="AJ417" s="36">
        <v>74.73429858398498</v>
      </c>
      <c r="AK417" s="36">
        <v>4184.2089455563464</v>
      </c>
      <c r="AL417" s="36">
        <v>14593.486607703151</v>
      </c>
      <c r="AM417" s="36">
        <v>8472.3204005456446</v>
      </c>
      <c r="AN417" s="36">
        <v>7948.2452008906293</v>
      </c>
      <c r="AO417" s="36">
        <v>32233.053749792969</v>
      </c>
      <c r="AP417" s="36">
        <v>453.68407593541735</v>
      </c>
      <c r="AQ417" s="36">
        <v>37122.977844976587</v>
      </c>
      <c r="AR417" s="36">
        <v>35608.425337976594</v>
      </c>
      <c r="AS417" s="36">
        <v>36600.715534156268</v>
      </c>
      <c r="AT417" s="36">
        <v>16418.962872078126</v>
      </c>
      <c r="AU417" s="36">
        <v>37879.560111328152</v>
      </c>
      <c r="AV417" s="36">
        <v>8557.369376500008</v>
      </c>
      <c r="AW417" s="36">
        <v>5934.5596008300754</v>
      </c>
      <c r="AX417" s="36">
        <v>26703.271866455074</v>
      </c>
      <c r="AY417" s="36">
        <v>36680.258747593791</v>
      </c>
    </row>
    <row r="418" spans="1:51" x14ac:dyDescent="0.25">
      <c r="A418" s="34">
        <v>44214</v>
      </c>
      <c r="B418" s="35">
        <v>9</v>
      </c>
      <c r="C418" s="36">
        <v>27069.741104281249</v>
      </c>
      <c r="D418" s="36">
        <v>34030.796551046573</v>
      </c>
      <c r="E418" s="36">
        <v>13189.685865424337</v>
      </c>
      <c r="F418" s="36">
        <v>51681.328312500002</v>
      </c>
      <c r="G418" s="36">
        <v>29193.147711399906</v>
      </c>
      <c r="H418" s="36">
        <v>10016.527807453142</v>
      </c>
      <c r="I418" s="36">
        <v>29844.698586585942</v>
      </c>
      <c r="J418" s="36">
        <v>119.52256299999999</v>
      </c>
      <c r="K418" s="36">
        <v>15109.222807593771</v>
      </c>
      <c r="L418" s="36">
        <v>8319.7217069999861</v>
      </c>
      <c r="M418" s="36">
        <v>31557.979975463866</v>
      </c>
      <c r="N418" s="36">
        <v>12605.75671093751</v>
      </c>
      <c r="O418" s="36">
        <v>43438.030952968766</v>
      </c>
      <c r="P418" s="36">
        <v>3742.6700951239036</v>
      </c>
      <c r="Q418" s="36">
        <v>34.791247000000006</v>
      </c>
      <c r="R418" s="36">
        <v>4190.9431762695313</v>
      </c>
      <c r="S418" s="36">
        <v>36867.799187500008</v>
      </c>
      <c r="T418" s="36">
        <v>11114.505055250011</v>
      </c>
      <c r="U418" s="36">
        <v>5524.8841376953096</v>
      </c>
      <c r="V418" s="36">
        <v>47515.886611906251</v>
      </c>
      <c r="W418" s="36">
        <v>4221.9000976562502</v>
      </c>
      <c r="X418" s="36">
        <v>12324.815857662314</v>
      </c>
      <c r="Y418" s="36">
        <v>24306.628469592881</v>
      </c>
      <c r="Z418" s="36">
        <v>249.18550338745123</v>
      </c>
      <c r="AA418" s="36">
        <v>17178.432874507842</v>
      </c>
      <c r="AB418" s="36">
        <v>22604.988765875019</v>
      </c>
      <c r="AC418" s="36">
        <v>21137.209225423012</v>
      </c>
      <c r="AD418" s="36">
        <v>26017.866475843755</v>
      </c>
      <c r="AE418" s="36">
        <v>5700.7775019255132</v>
      </c>
      <c r="AF418" s="36">
        <v>11.560282258064516</v>
      </c>
      <c r="AG418" s="36">
        <v>18748.510453968749</v>
      </c>
      <c r="AH418" s="36">
        <v>29589.053891312491</v>
      </c>
      <c r="AI418" s="36">
        <v>4333.9591180716961</v>
      </c>
      <c r="AJ418" s="36">
        <v>118.35074438476602</v>
      </c>
      <c r="AK418" s="36">
        <v>5209.0011274686058</v>
      </c>
      <c r="AL418" s="36">
        <v>15494.541256234412</v>
      </c>
      <c r="AM418" s="36">
        <v>10427.933922240958</v>
      </c>
      <c r="AN418" s="36">
        <v>8481.90868256252</v>
      </c>
      <c r="AO418" s="36">
        <v>39511.144310890617</v>
      </c>
      <c r="AP418" s="36">
        <v>545.3790973344727</v>
      </c>
      <c r="AQ418" s="36">
        <v>47208.239631078148</v>
      </c>
      <c r="AR418" s="36">
        <v>44983.038292609381</v>
      </c>
      <c r="AS418" s="36">
        <v>41985.19477895314</v>
      </c>
      <c r="AT418" s="36">
        <v>21258.890028015638</v>
      </c>
      <c r="AU418" s="36">
        <v>45466.348921875004</v>
      </c>
      <c r="AV418" s="36">
        <v>11151.117746953121</v>
      </c>
      <c r="AW418" s="36">
        <v>4365.9367675781159</v>
      </c>
      <c r="AX418" s="36">
        <v>30377.879417724624</v>
      </c>
      <c r="AY418" s="36">
        <v>47126.034984031256</v>
      </c>
    </row>
    <row r="419" spans="1:51" x14ac:dyDescent="0.25">
      <c r="A419" s="34">
        <v>44214</v>
      </c>
      <c r="B419" s="35">
        <v>10</v>
      </c>
      <c r="C419" s="36">
        <v>31870.05205949998</v>
      </c>
      <c r="D419" s="36">
        <v>39470.094701265327</v>
      </c>
      <c r="E419" s="36">
        <v>15364.686490314951</v>
      </c>
      <c r="F419" s="36">
        <v>60026.405574218748</v>
      </c>
      <c r="G419" s="36">
        <v>34995.765515859428</v>
      </c>
      <c r="H419" s="36">
        <v>11433.866267687501</v>
      </c>
      <c r="I419" s="36">
        <v>35664.295411109379</v>
      </c>
      <c r="J419" s="36">
        <v>140.07882000000001</v>
      </c>
      <c r="K419" s="36">
        <v>17831.150694765649</v>
      </c>
      <c r="L419" s="36">
        <v>9704.586086226569</v>
      </c>
      <c r="M419" s="36">
        <v>35659.713851871653</v>
      </c>
      <c r="N419" s="36">
        <v>14860.391085937499</v>
      </c>
      <c r="O419" s="36">
        <v>50046.462851468772</v>
      </c>
      <c r="P419" s="36">
        <v>4078.4272680476743</v>
      </c>
      <c r="Q419" s="36">
        <v>35.003337000000002</v>
      </c>
      <c r="R419" s="36">
        <v>4778.0786254882823</v>
      </c>
      <c r="S419" s="36">
        <v>42414.910455078134</v>
      </c>
      <c r="T419" s="36">
        <v>13491.172887734399</v>
      </c>
      <c r="U419" s="36">
        <v>6234.6818300781197</v>
      </c>
      <c r="V419" s="36">
        <v>54113.579827749993</v>
      </c>
      <c r="W419" s="36">
        <v>5876.2933105468801</v>
      </c>
      <c r="X419" s="36">
        <v>14837.045792646677</v>
      </c>
      <c r="Y419" s="36">
        <v>27399.635151396255</v>
      </c>
      <c r="Z419" s="36">
        <v>271.50662124633777</v>
      </c>
      <c r="AA419" s="36">
        <v>20379.935951062511</v>
      </c>
      <c r="AB419" s="36">
        <v>26276.310128546891</v>
      </c>
      <c r="AC419" s="36">
        <v>24602.542466763593</v>
      </c>
      <c r="AD419" s="36">
        <v>29702.094943781256</v>
      </c>
      <c r="AE419" s="36">
        <v>7735.6974123786422</v>
      </c>
      <c r="AF419" s="36">
        <v>11.560282258064516</v>
      </c>
      <c r="AG419" s="36">
        <v>21250.717568312502</v>
      </c>
      <c r="AH419" s="36">
        <v>34824.040956687502</v>
      </c>
      <c r="AI419" s="36">
        <v>5119.0008678949798</v>
      </c>
      <c r="AJ419" s="36">
        <v>164.50920141601586</v>
      </c>
      <c r="AK419" s="36">
        <v>5896.6064644052967</v>
      </c>
      <c r="AL419" s="36">
        <v>17253.248368437533</v>
      </c>
      <c r="AM419" s="36">
        <v>13505.955539350352</v>
      </c>
      <c r="AN419" s="36">
        <v>8610.114843312509</v>
      </c>
      <c r="AO419" s="36">
        <v>46490.93732543751</v>
      </c>
      <c r="AP419" s="36">
        <v>665.352995804687</v>
      </c>
      <c r="AQ419" s="36">
        <v>57349.788913109383</v>
      </c>
      <c r="AR419" s="36">
        <v>52734.036903664077</v>
      </c>
      <c r="AS419" s="36">
        <v>47716.861593437519</v>
      </c>
      <c r="AT419" s="36">
        <v>23860.075618171897</v>
      </c>
      <c r="AU419" s="36">
        <v>51635.765931640635</v>
      </c>
      <c r="AV419" s="36">
        <v>14582.491537406248</v>
      </c>
      <c r="AW419" s="36">
        <v>3324.1534729003979</v>
      </c>
      <c r="AX419" s="36">
        <v>34457.736329345724</v>
      </c>
      <c r="AY419" s="36">
        <v>56329.365937687464</v>
      </c>
    </row>
    <row r="420" spans="1:51" x14ac:dyDescent="0.25">
      <c r="A420" s="34">
        <v>44214</v>
      </c>
      <c r="B420" s="35">
        <v>11</v>
      </c>
      <c r="C420" s="36">
        <v>34670.265276281243</v>
      </c>
      <c r="D420" s="36">
        <v>42218.985779484079</v>
      </c>
      <c r="E420" s="36">
        <v>18093.642766893099</v>
      </c>
      <c r="F420" s="36">
        <v>66418.870707031252</v>
      </c>
      <c r="G420" s="36">
        <v>39422.317395487378</v>
      </c>
      <c r="H420" s="36">
        <v>12024.877527109384</v>
      </c>
      <c r="I420" s="36">
        <v>38867.499594953122</v>
      </c>
      <c r="J420" s="36">
        <v>147.83581099999998</v>
      </c>
      <c r="K420" s="36">
        <v>19507.72159484377</v>
      </c>
      <c r="L420" s="36">
        <v>10875.741756218769</v>
      </c>
      <c r="M420" s="36">
        <v>37737.130270507798</v>
      </c>
      <c r="N420" s="36">
        <v>17038.223261718751</v>
      </c>
      <c r="O420" s="36">
        <v>54435.700786281261</v>
      </c>
      <c r="P420" s="36">
        <v>4214.2151653648189</v>
      </c>
      <c r="Q420" s="36">
        <v>35.379186000000004</v>
      </c>
      <c r="R420" s="36">
        <v>5345.3878295898439</v>
      </c>
      <c r="S420" s="36">
        <v>47256.92634179689</v>
      </c>
      <c r="T420" s="36">
        <v>16010.650572906281</v>
      </c>
      <c r="U420" s="36">
        <v>7402.03276757813</v>
      </c>
      <c r="V420" s="36">
        <v>60695.235900593747</v>
      </c>
      <c r="W420" s="36">
        <v>6146.9830322265607</v>
      </c>
      <c r="X420" s="36">
        <v>16084.134484881077</v>
      </c>
      <c r="Y420" s="36">
        <v>29913.995760968661</v>
      </c>
      <c r="Z420" s="36">
        <v>211.21496170043949</v>
      </c>
      <c r="AA420" s="36">
        <v>22852.057596390663</v>
      </c>
      <c r="AB420" s="36">
        <v>27866.321217265628</v>
      </c>
      <c r="AC420" s="36">
        <v>27116.081801564225</v>
      </c>
      <c r="AD420" s="36">
        <v>32889.641026843747</v>
      </c>
      <c r="AE420" s="36">
        <v>8146.4691270504827</v>
      </c>
      <c r="AF420" s="36">
        <v>11.560282258064516</v>
      </c>
      <c r="AG420" s="36">
        <v>22937.215253187504</v>
      </c>
      <c r="AH420" s="36">
        <v>38409.952716374995</v>
      </c>
      <c r="AI420" s="36">
        <v>5572.1558824737149</v>
      </c>
      <c r="AJ420" s="36">
        <v>183.98566577148517</v>
      </c>
      <c r="AK420" s="36">
        <v>6190.2201884273836</v>
      </c>
      <c r="AL420" s="36">
        <v>19031.037288921885</v>
      </c>
      <c r="AM420" s="36">
        <v>15107.380188865942</v>
      </c>
      <c r="AN420" s="36">
        <v>9468.6051942812501</v>
      </c>
      <c r="AO420" s="36">
        <v>51210.537223156265</v>
      </c>
      <c r="AP420" s="36">
        <v>839.08694517773381</v>
      </c>
      <c r="AQ420" s="36">
        <v>63370.10514703126</v>
      </c>
      <c r="AR420" s="36">
        <v>57378.182681437531</v>
      </c>
      <c r="AS420" s="36">
        <v>52192.583245593763</v>
      </c>
      <c r="AT420" s="36">
        <v>26585.855587671875</v>
      </c>
      <c r="AU420" s="36">
        <v>55510.304398437496</v>
      </c>
      <c r="AV420" s="36">
        <v>15557.94317506249</v>
      </c>
      <c r="AW420" s="36">
        <v>5218.4338989257867</v>
      </c>
      <c r="AX420" s="36">
        <v>38133.672952880872</v>
      </c>
      <c r="AY420" s="36">
        <v>61758.786442593759</v>
      </c>
    </row>
    <row r="421" spans="1:51" x14ac:dyDescent="0.25">
      <c r="A421" s="34">
        <v>44214</v>
      </c>
      <c r="B421" s="35">
        <v>12</v>
      </c>
      <c r="C421" s="36">
        <v>36714.51664571873</v>
      </c>
      <c r="D421" s="36">
        <v>44724.765366077831</v>
      </c>
      <c r="E421" s="36">
        <v>19833.198152877478</v>
      </c>
      <c r="F421" s="36">
        <v>70655.576718750002</v>
      </c>
      <c r="G421" s="36">
        <v>43245.653848499722</v>
      </c>
      <c r="H421" s="36">
        <v>11793.17126146876</v>
      </c>
      <c r="I421" s="36">
        <v>40561.136964023433</v>
      </c>
      <c r="J421" s="36">
        <v>152.90715399999999</v>
      </c>
      <c r="K421" s="36">
        <v>20601.712397921889</v>
      </c>
      <c r="L421" s="36">
        <v>11476.913492867196</v>
      </c>
      <c r="M421" s="36">
        <v>39408.653050089502</v>
      </c>
      <c r="N421" s="36">
        <v>18818.604332031249</v>
      </c>
      <c r="O421" s="36">
        <v>56905.727166656259</v>
      </c>
      <c r="P421" s="36">
        <v>4580.0571334831648</v>
      </c>
      <c r="Q421" s="36">
        <v>36.852091999999999</v>
      </c>
      <c r="R421" s="36">
        <v>5803.4317993164168</v>
      </c>
      <c r="S421" s="36">
        <v>50409.302382812508</v>
      </c>
      <c r="T421" s="36">
        <v>17651.67479628127</v>
      </c>
      <c r="U421" s="36">
        <v>8477.3513320312595</v>
      </c>
      <c r="V421" s="36">
        <v>65557.161127281244</v>
      </c>
      <c r="W421" s="36">
        <v>6394.6385986328196</v>
      </c>
      <c r="X421" s="36">
        <v>16956.530047802957</v>
      </c>
      <c r="Y421" s="36">
        <v>30479.869822670924</v>
      </c>
      <c r="Z421" s="36">
        <v>244.06514160156257</v>
      </c>
      <c r="AA421" s="36">
        <v>24830.607015687496</v>
      </c>
      <c r="AB421" s="36">
        <v>28605.45572784375</v>
      </c>
      <c r="AC421" s="36">
        <v>29494.909132152905</v>
      </c>
      <c r="AD421" s="36">
        <v>35637.989618375002</v>
      </c>
      <c r="AE421" s="36">
        <v>8193.9982109396824</v>
      </c>
      <c r="AF421" s="36">
        <v>11.560282258064516</v>
      </c>
      <c r="AG421" s="36">
        <v>24315.658073937499</v>
      </c>
      <c r="AH421" s="36">
        <v>41268.535320531257</v>
      </c>
      <c r="AI421" s="36">
        <v>5912.6002633058961</v>
      </c>
      <c r="AJ421" s="36">
        <v>179.01982934570196</v>
      </c>
      <c r="AK421" s="36">
        <v>6491.9381410423421</v>
      </c>
      <c r="AL421" s="36">
        <v>20525.197409437518</v>
      </c>
      <c r="AM421" s="36">
        <v>16589.97203667845</v>
      </c>
      <c r="AN421" s="36">
        <v>10188.94501400001</v>
      </c>
      <c r="AO421" s="36">
        <v>55290.703302718757</v>
      </c>
      <c r="AP421" s="36">
        <v>886.84152220507713</v>
      </c>
      <c r="AQ421" s="36">
        <v>66254.845832453138</v>
      </c>
      <c r="AR421" s="36">
        <v>60612.22374198441</v>
      </c>
      <c r="AS421" s="36">
        <v>56052.045998312518</v>
      </c>
      <c r="AT421" s="36">
        <v>29222.93784078124</v>
      </c>
      <c r="AU421" s="36">
        <v>58780.123554687496</v>
      </c>
      <c r="AV421" s="36">
        <v>16503.963536374999</v>
      </c>
      <c r="AW421" s="36">
        <v>6508.0300903320403</v>
      </c>
      <c r="AX421" s="36">
        <v>41072.946926269557</v>
      </c>
      <c r="AY421" s="36">
        <v>64982.765655468742</v>
      </c>
    </row>
    <row r="422" spans="1:51" x14ac:dyDescent="0.25">
      <c r="A422" s="34">
        <v>44214</v>
      </c>
      <c r="B422" s="35">
        <v>13</v>
      </c>
      <c r="C422" s="36">
        <v>38788.276828093745</v>
      </c>
      <c r="D422" s="36">
        <v>46995.52785529659</v>
      </c>
      <c r="E422" s="36">
        <v>21297.853666846204</v>
      </c>
      <c r="F422" s="36">
        <v>74842.344273437498</v>
      </c>
      <c r="G422" s="36">
        <v>45783.710954107992</v>
      </c>
      <c r="H422" s="36">
        <v>11758.027235562537</v>
      </c>
      <c r="I422" s="36">
        <v>42086.935891578127</v>
      </c>
      <c r="J422" s="36">
        <v>165.248592</v>
      </c>
      <c r="K422" s="36">
        <v>21654.232325562509</v>
      </c>
      <c r="L422" s="36">
        <v>11773.279253757823</v>
      </c>
      <c r="M422" s="36">
        <v>40780.979579589839</v>
      </c>
      <c r="N422" s="36">
        <v>20746.265546875002</v>
      </c>
      <c r="O422" s="36">
        <v>59433.931102578128</v>
      </c>
      <c r="P422" s="36">
        <v>4597.5781763051355</v>
      </c>
      <c r="Q422" s="36">
        <v>37.391183999999996</v>
      </c>
      <c r="R422" s="36">
        <v>6357.9756958007929</v>
      </c>
      <c r="S422" s="36">
        <v>53513.705699218757</v>
      </c>
      <c r="T422" s="36">
        <v>19004.890373906259</v>
      </c>
      <c r="U422" s="36">
        <v>9359.3400976562607</v>
      </c>
      <c r="V422" s="36">
        <v>69148.592097687491</v>
      </c>
      <c r="W422" s="36">
        <v>6731.2608154296904</v>
      </c>
      <c r="X422" s="36">
        <v>18650.997174756048</v>
      </c>
      <c r="Y422" s="36">
        <v>31025.947523607909</v>
      </c>
      <c r="Z422" s="36">
        <v>284.44785949707045</v>
      </c>
      <c r="AA422" s="36">
        <v>25984.419305187519</v>
      </c>
      <c r="AB422" s="36">
        <v>29467.356579624997</v>
      </c>
      <c r="AC422" s="36">
        <v>31243.597321826564</v>
      </c>
      <c r="AD422" s="36">
        <v>38995.9821505625</v>
      </c>
      <c r="AE422" s="36">
        <v>8391.8796587865472</v>
      </c>
      <c r="AF422" s="36">
        <v>11.560282258064516</v>
      </c>
      <c r="AG422" s="36">
        <v>25870.075047906248</v>
      </c>
      <c r="AH422" s="36">
        <v>43906.779352499994</v>
      </c>
      <c r="AI422" s="36">
        <v>6322.0995193767058</v>
      </c>
      <c r="AJ422" s="36">
        <v>199.38622949218689</v>
      </c>
      <c r="AK422" s="36">
        <v>6557.3549611027647</v>
      </c>
      <c r="AL422" s="36">
        <v>22139.692982281282</v>
      </c>
      <c r="AM422" s="36">
        <v>18714.867628772197</v>
      </c>
      <c r="AN422" s="36">
        <v>10735.237635765639</v>
      </c>
      <c r="AO422" s="36">
        <v>58962.271668656249</v>
      </c>
      <c r="AP422" s="36">
        <v>898.97936975585799</v>
      </c>
      <c r="AQ422" s="36">
        <v>67913.938334937513</v>
      </c>
      <c r="AR422" s="36">
        <v>63604.768241523452</v>
      </c>
      <c r="AS422" s="36">
        <v>59859.023386531269</v>
      </c>
      <c r="AT422" s="36">
        <v>29723.307782343734</v>
      </c>
      <c r="AU422" s="36">
        <v>62710.600214843755</v>
      </c>
      <c r="AV422" s="36">
        <v>18461.266422375003</v>
      </c>
      <c r="AW422" s="36">
        <v>6624.4733886718768</v>
      </c>
      <c r="AX422" s="36">
        <v>44582.0351074219</v>
      </c>
      <c r="AY422" s="36">
        <v>67422.829499218758</v>
      </c>
    </row>
    <row r="423" spans="1:51" x14ac:dyDescent="0.25">
      <c r="A423" s="34">
        <v>44214</v>
      </c>
      <c r="B423" s="35">
        <v>14</v>
      </c>
      <c r="C423" s="36">
        <v>39966.777251750013</v>
      </c>
      <c r="D423" s="36">
        <v>48095.865345109072</v>
      </c>
      <c r="E423" s="36">
        <v>22014.516287580576</v>
      </c>
      <c r="F423" s="36">
        <v>78290.15403125</v>
      </c>
      <c r="G423" s="36">
        <v>46529.105871190899</v>
      </c>
      <c r="H423" s="36">
        <v>11960.66683076564</v>
      </c>
      <c r="I423" s="36">
        <v>43488.620170835944</v>
      </c>
      <c r="J423" s="36">
        <v>171.73211699999999</v>
      </c>
      <c r="K423" s="36">
        <v>22087.14541014066</v>
      </c>
      <c r="L423" s="36">
        <v>12017.819412351559</v>
      </c>
      <c r="M423" s="36">
        <v>41061.475031575523</v>
      </c>
      <c r="N423" s="36">
        <v>21743.353371093748</v>
      </c>
      <c r="O423" s="36">
        <v>61265.874873640641</v>
      </c>
      <c r="P423" s="36">
        <v>4751.7676202627945</v>
      </c>
      <c r="Q423" s="36">
        <v>37.534687999999996</v>
      </c>
      <c r="R423" s="36">
        <v>6977.1043823242271</v>
      </c>
      <c r="S423" s="36">
        <v>55907.955675781261</v>
      </c>
      <c r="T423" s="36">
        <v>19824.593366265639</v>
      </c>
      <c r="U423" s="36">
        <v>9723.6995214843901</v>
      </c>
      <c r="V423" s="36">
        <v>74208.590931875005</v>
      </c>
      <c r="W423" s="36">
        <v>6533.4613281250095</v>
      </c>
      <c r="X423" s="36">
        <v>17774.753184662317</v>
      </c>
      <c r="Y423" s="36">
        <v>31674.359852679059</v>
      </c>
      <c r="Z423" s="36">
        <v>292.88350952148448</v>
      </c>
      <c r="AA423" s="36">
        <v>27190.293506921895</v>
      </c>
      <c r="AB423" s="36">
        <v>30199.075962718751</v>
      </c>
      <c r="AC423" s="36">
        <v>32454.607744041914</v>
      </c>
      <c r="AD423" s="36">
        <v>42322.478189625006</v>
      </c>
      <c r="AE423" s="36">
        <v>9802.9514633786002</v>
      </c>
      <c r="AF423" s="36">
        <v>11.560282258064516</v>
      </c>
      <c r="AG423" s="36">
        <v>27158.851003124997</v>
      </c>
      <c r="AH423" s="36">
        <v>47359.627456906259</v>
      </c>
      <c r="AI423" s="36">
        <v>7017.8699197529168</v>
      </c>
      <c r="AJ423" s="36">
        <v>171.46402514648418</v>
      </c>
      <c r="AK423" s="36">
        <v>6750.3499138351599</v>
      </c>
      <c r="AL423" s="36">
        <v>24164.113116500012</v>
      </c>
      <c r="AM423" s="36">
        <v>20711.753032147197</v>
      </c>
      <c r="AN423" s="36">
        <v>11405.15737014064</v>
      </c>
      <c r="AO423" s="36">
        <v>61874.717704992188</v>
      </c>
      <c r="AP423" s="36">
        <v>984.71153364355393</v>
      </c>
      <c r="AQ423" s="36">
        <v>69404.751456750004</v>
      </c>
      <c r="AR423" s="36">
        <v>65714.749260796889</v>
      </c>
      <c r="AS423" s="36">
        <v>63173.130374218752</v>
      </c>
      <c r="AT423" s="36">
        <v>30527.303420499986</v>
      </c>
      <c r="AU423" s="36">
        <v>66585.92353125001</v>
      </c>
      <c r="AV423" s="36">
        <v>17079.381718343746</v>
      </c>
      <c r="AW423" s="36">
        <v>8473.4892578125109</v>
      </c>
      <c r="AX423" s="36">
        <v>48400.374331054729</v>
      </c>
      <c r="AY423" s="36">
        <v>69498.893622375035</v>
      </c>
    </row>
    <row r="424" spans="1:51" x14ac:dyDescent="0.25">
      <c r="A424" s="34">
        <v>44214</v>
      </c>
      <c r="B424" s="35">
        <v>15</v>
      </c>
      <c r="C424" s="36">
        <v>39044.646389531219</v>
      </c>
      <c r="D424" s="36">
        <v>49044.614191890323</v>
      </c>
      <c r="E424" s="36">
        <v>22085.273781299322</v>
      </c>
      <c r="F424" s="36">
        <v>77306.392203124997</v>
      </c>
      <c r="G424" s="36">
        <v>50256.65575836545</v>
      </c>
      <c r="H424" s="36">
        <v>11778.029228921907</v>
      </c>
      <c r="I424" s="36">
        <v>43478.458562546861</v>
      </c>
      <c r="J424" s="36">
        <v>165.36482999999998</v>
      </c>
      <c r="K424" s="36">
        <v>22540.94424937501</v>
      </c>
      <c r="L424" s="36">
        <v>13220.191836914095</v>
      </c>
      <c r="M424" s="36">
        <v>43040.378551987487</v>
      </c>
      <c r="N424" s="36">
        <v>22189.992281250001</v>
      </c>
      <c r="O424" s="36">
        <v>57319.442472359391</v>
      </c>
      <c r="P424" s="36">
        <v>5004.3534615593098</v>
      </c>
      <c r="Q424" s="36">
        <v>37.727243999999999</v>
      </c>
      <c r="R424" s="36">
        <v>7238.9836303711045</v>
      </c>
      <c r="S424" s="36">
        <v>57632.043873046881</v>
      </c>
      <c r="T424" s="36">
        <v>19616.185489343763</v>
      </c>
      <c r="U424" s="36">
        <v>9547.6431406250213</v>
      </c>
      <c r="V424" s="36">
        <v>76251.78941503125</v>
      </c>
      <c r="W424" s="36">
        <v>6677.8832519531297</v>
      </c>
      <c r="X424" s="36">
        <v>17706.124968193606</v>
      </c>
      <c r="Y424" s="36">
        <v>32392.024375633919</v>
      </c>
      <c r="Z424" s="36">
        <v>327.34355010986326</v>
      </c>
      <c r="AA424" s="36">
        <v>27886.241796015642</v>
      </c>
      <c r="AB424" s="36">
        <v>33921.398547249999</v>
      </c>
      <c r="AC424" s="36">
        <v>32162.174903830834</v>
      </c>
      <c r="AD424" s="36">
        <v>43247.799128968749</v>
      </c>
      <c r="AE424" s="36">
        <v>10181.461845894235</v>
      </c>
      <c r="AF424" s="36">
        <v>11.560282258064516</v>
      </c>
      <c r="AG424" s="36">
        <v>27290.354889937502</v>
      </c>
      <c r="AH424" s="36">
        <v>49012.953700937476</v>
      </c>
      <c r="AI424" s="36">
        <v>7352.6585838723477</v>
      </c>
      <c r="AJ424" s="36">
        <v>225.96311791992218</v>
      </c>
      <c r="AK424" s="36">
        <v>6924.0792433319693</v>
      </c>
      <c r="AL424" s="36">
        <v>24874.002799046895</v>
      </c>
      <c r="AM424" s="36">
        <v>21190.298076115956</v>
      </c>
      <c r="AN424" s="36">
        <v>11988.89434150001</v>
      </c>
      <c r="AO424" s="36">
        <v>63453.965887523445</v>
      </c>
      <c r="AP424" s="36">
        <v>986.00144962207082</v>
      </c>
      <c r="AQ424" s="36">
        <v>69808.491655937498</v>
      </c>
      <c r="AR424" s="36">
        <v>67348.119758140645</v>
      </c>
      <c r="AS424" s="36">
        <v>64506.324601500004</v>
      </c>
      <c r="AT424" s="36">
        <v>31128.679557312498</v>
      </c>
      <c r="AU424" s="36">
        <v>66758.956187500007</v>
      </c>
      <c r="AV424" s="36">
        <v>16768.411227562487</v>
      </c>
      <c r="AW424" s="36">
        <v>9472.501586914068</v>
      </c>
      <c r="AX424" s="36">
        <v>49773.744548339884</v>
      </c>
      <c r="AY424" s="36">
        <v>69155.626618031238</v>
      </c>
    </row>
    <row r="425" spans="1:51" x14ac:dyDescent="0.25">
      <c r="A425" s="34">
        <v>44214</v>
      </c>
      <c r="B425" s="35">
        <v>16</v>
      </c>
      <c r="C425" s="36">
        <v>38112.01250571882</v>
      </c>
      <c r="D425" s="36">
        <v>50377.178856546583</v>
      </c>
      <c r="E425" s="36">
        <v>22143.040539799331</v>
      </c>
      <c r="F425" s="36">
        <v>76887.480257812509</v>
      </c>
      <c r="G425" s="36">
        <v>51685.79769549716</v>
      </c>
      <c r="H425" s="36">
        <v>11927.467523765641</v>
      </c>
      <c r="I425" s="36">
        <v>42713.028374343747</v>
      </c>
      <c r="J425" s="36">
        <v>160.979736</v>
      </c>
      <c r="K425" s="36">
        <v>22523.957515328133</v>
      </c>
      <c r="L425" s="36">
        <v>12936.911836570309</v>
      </c>
      <c r="M425" s="36">
        <v>43719.509855188051</v>
      </c>
      <c r="N425" s="36">
        <v>22941.581257812501</v>
      </c>
      <c r="O425" s="36">
        <v>55692.600081515629</v>
      </c>
      <c r="P425" s="36">
        <v>4982.3671285819619</v>
      </c>
      <c r="Q425" s="36">
        <v>36.883384999999997</v>
      </c>
      <c r="R425" s="36">
        <v>7378.8285888671935</v>
      </c>
      <c r="S425" s="36">
        <v>57441.646298828127</v>
      </c>
      <c r="T425" s="36">
        <v>19349.768071656268</v>
      </c>
      <c r="U425" s="36">
        <v>9569.7743203125101</v>
      </c>
      <c r="V425" s="36">
        <v>76369.480234999995</v>
      </c>
      <c r="W425" s="36">
        <v>6742.1413330078103</v>
      </c>
      <c r="X425" s="36">
        <v>20680.970489240433</v>
      </c>
      <c r="Y425" s="36">
        <v>32489.894624575634</v>
      </c>
      <c r="Z425" s="36">
        <v>321.66298065185549</v>
      </c>
      <c r="AA425" s="36">
        <v>27915.226034453164</v>
      </c>
      <c r="AB425" s="36">
        <v>34253.473503656249</v>
      </c>
      <c r="AC425" s="36">
        <v>31884.019454765094</v>
      </c>
      <c r="AD425" s="36">
        <v>43227.786792343744</v>
      </c>
      <c r="AE425" s="36">
        <v>10194.209287066111</v>
      </c>
      <c r="AF425" s="36">
        <v>11.560282258064516</v>
      </c>
      <c r="AG425" s="36">
        <v>26943.706202062498</v>
      </c>
      <c r="AH425" s="36">
        <v>49568.702370437488</v>
      </c>
      <c r="AI425" s="36">
        <v>7246.9178940812599</v>
      </c>
      <c r="AJ425" s="36">
        <v>232.59969042968811</v>
      </c>
      <c r="AK425" s="36">
        <v>6955.7503629957628</v>
      </c>
      <c r="AL425" s="36">
        <v>24969.75910545314</v>
      </c>
      <c r="AM425" s="36">
        <v>21619.567812334706</v>
      </c>
      <c r="AN425" s="36">
        <v>12567.676037796889</v>
      </c>
      <c r="AO425" s="36">
        <v>64129.10508878906</v>
      </c>
      <c r="AP425" s="36">
        <v>1011.201155573241</v>
      </c>
      <c r="AQ425" s="36">
        <v>70075.016166203131</v>
      </c>
      <c r="AR425" s="36">
        <v>67619.360304781309</v>
      </c>
      <c r="AS425" s="36">
        <v>64624.963448374998</v>
      </c>
      <c r="AT425" s="36">
        <v>31499.985044937501</v>
      </c>
      <c r="AU425" s="36">
        <v>65790.104542968751</v>
      </c>
      <c r="AV425" s="36">
        <v>19494.902806468748</v>
      </c>
      <c r="AW425" s="36">
        <v>6908.9407348632922</v>
      </c>
      <c r="AX425" s="36">
        <v>49795.285061035182</v>
      </c>
      <c r="AY425" s="36">
        <v>69076.729965375009</v>
      </c>
    </row>
    <row r="426" spans="1:51" x14ac:dyDescent="0.25">
      <c r="A426" s="34">
        <v>44214</v>
      </c>
      <c r="B426" s="35">
        <v>17</v>
      </c>
      <c r="C426" s="36">
        <v>37068.350381875018</v>
      </c>
      <c r="D426" s="36">
        <v>49758.98692914033</v>
      </c>
      <c r="E426" s="36">
        <v>21643.522259283705</v>
      </c>
      <c r="F426" s="36">
        <v>75670.000148437495</v>
      </c>
      <c r="G426" s="36">
        <v>51765.539626416852</v>
      </c>
      <c r="H426" s="36">
        <v>11538.472777453153</v>
      </c>
      <c r="I426" s="36">
        <v>41739.5322543047</v>
      </c>
      <c r="J426" s="36">
        <v>159.86756500000001</v>
      </c>
      <c r="K426" s="36">
        <v>22299.659940046902</v>
      </c>
      <c r="L426" s="36">
        <v>12562.765567000013</v>
      </c>
      <c r="M426" s="36">
        <v>42264.027458672375</v>
      </c>
      <c r="N426" s="36">
        <v>22888.328289062498</v>
      </c>
      <c r="O426" s="36">
        <v>54840.039552515627</v>
      </c>
      <c r="P426" s="36">
        <v>4959.228114243866</v>
      </c>
      <c r="Q426" s="36">
        <v>37.652407999999994</v>
      </c>
      <c r="R426" s="36">
        <v>7552.5588134765712</v>
      </c>
      <c r="S426" s="36">
        <v>56995.579677734378</v>
      </c>
      <c r="T426" s="36">
        <v>18966.91335035938</v>
      </c>
      <c r="U426" s="36">
        <v>9387.3127773437591</v>
      </c>
      <c r="V426" s="36">
        <v>76411.150515749992</v>
      </c>
      <c r="W426" s="36">
        <v>6752.4332763671991</v>
      </c>
      <c r="X426" s="36">
        <v>18608.268861849781</v>
      </c>
      <c r="Y426" s="36">
        <v>31277.477786587999</v>
      </c>
      <c r="Z426" s="36">
        <v>266.87351409912122</v>
      </c>
      <c r="AA426" s="36">
        <v>27215.003836953147</v>
      </c>
      <c r="AB426" s="36">
        <v>33138.802862656252</v>
      </c>
      <c r="AC426" s="36">
        <v>30979.614665912024</v>
      </c>
      <c r="AD426" s="36">
        <v>43107.783978031242</v>
      </c>
      <c r="AE426" s="36">
        <v>10307.915080909839</v>
      </c>
      <c r="AF426" s="36">
        <v>11.560282258064516</v>
      </c>
      <c r="AG426" s="36">
        <v>26571.263486812502</v>
      </c>
      <c r="AH426" s="36">
        <v>50633.907399375006</v>
      </c>
      <c r="AI426" s="36">
        <v>7085.1605401035195</v>
      </c>
      <c r="AJ426" s="36">
        <v>199.89590454101619</v>
      </c>
      <c r="AK426" s="36">
        <v>7004.0390077443053</v>
      </c>
      <c r="AL426" s="36">
        <v>24951.267104281269</v>
      </c>
      <c r="AM426" s="36">
        <v>21389.723049725333</v>
      </c>
      <c r="AN426" s="36">
        <v>12435.429577234379</v>
      </c>
      <c r="AO426" s="36">
        <v>63666.671669101575</v>
      </c>
      <c r="AP426" s="36">
        <v>1019.2717283691397</v>
      </c>
      <c r="AQ426" s="36">
        <v>68515.03047328128</v>
      </c>
      <c r="AR426" s="36">
        <v>67549.975637515643</v>
      </c>
      <c r="AS426" s="36">
        <v>64413.934463937505</v>
      </c>
      <c r="AT426" s="36">
        <v>31569.248386968749</v>
      </c>
      <c r="AU426" s="36">
        <v>64790.333820312502</v>
      </c>
      <c r="AV426" s="36">
        <v>21428.691671562505</v>
      </c>
      <c r="AW426" s="36">
        <v>5095.1689453125018</v>
      </c>
      <c r="AX426" s="36">
        <v>49632.851767578148</v>
      </c>
      <c r="AY426" s="36">
        <v>68163.184886375049</v>
      </c>
    </row>
    <row r="427" spans="1:51" x14ac:dyDescent="0.25">
      <c r="A427" s="34">
        <v>44214</v>
      </c>
      <c r="B427" s="35">
        <v>18</v>
      </c>
      <c r="C427" s="36">
        <v>35953.989534656241</v>
      </c>
      <c r="D427" s="36">
        <v>47129.084412890326</v>
      </c>
      <c r="E427" s="36">
        <v>20413.414129549343</v>
      </c>
      <c r="F427" s="36">
        <v>73526.276632812514</v>
      </c>
      <c r="G427" s="36">
        <v>47582.686966484427</v>
      </c>
      <c r="H427" s="36">
        <v>11032.437487031253</v>
      </c>
      <c r="I427" s="36">
        <v>39738.615988039055</v>
      </c>
      <c r="J427" s="36">
        <v>149.675118</v>
      </c>
      <c r="K427" s="36">
        <v>21311.623177031259</v>
      </c>
      <c r="L427" s="36">
        <v>11793.437615328139</v>
      </c>
      <c r="M427" s="36">
        <v>38383.544346177572</v>
      </c>
      <c r="N427" s="36">
        <v>22308.040499999999</v>
      </c>
      <c r="O427" s="36">
        <v>56061.046857015637</v>
      </c>
      <c r="P427" s="36">
        <v>5173.7502217150695</v>
      </c>
      <c r="Q427" s="36">
        <v>37.076661000000001</v>
      </c>
      <c r="R427" s="36">
        <v>7577.1750000000029</v>
      </c>
      <c r="S427" s="36">
        <v>55524.740990234393</v>
      </c>
      <c r="T427" s="36">
        <v>18154.257064828147</v>
      </c>
      <c r="U427" s="36">
        <v>8619.0309082031399</v>
      </c>
      <c r="V427" s="36">
        <v>74225.637140750012</v>
      </c>
      <c r="W427" s="36">
        <v>6419.9032470703105</v>
      </c>
      <c r="X427" s="36">
        <v>18293.434007318647</v>
      </c>
      <c r="Y427" s="36">
        <v>30573.402401300944</v>
      </c>
      <c r="Z427" s="36">
        <v>249.41266296386721</v>
      </c>
      <c r="AA427" s="36">
        <v>25441.850348656248</v>
      </c>
      <c r="AB427" s="36">
        <v>27204.31966546876</v>
      </c>
      <c r="AC427" s="36">
        <v>29660.033062088551</v>
      </c>
      <c r="AD427" s="36">
        <v>42318.536557874992</v>
      </c>
      <c r="AE427" s="36">
        <v>9875.0875193786032</v>
      </c>
      <c r="AF427" s="36">
        <v>11.560282258064516</v>
      </c>
      <c r="AG427" s="36">
        <v>24933.436787375002</v>
      </c>
      <c r="AH427" s="36">
        <v>50627.903931343753</v>
      </c>
      <c r="AI427" s="36">
        <v>6714.949461250214</v>
      </c>
      <c r="AJ427" s="36">
        <v>159.64304028320299</v>
      </c>
      <c r="AK427" s="36">
        <v>6726.4819795120102</v>
      </c>
      <c r="AL427" s="36">
        <v>24982.274126140637</v>
      </c>
      <c r="AM427" s="36">
        <v>20251.525593694074</v>
      </c>
      <c r="AN427" s="36">
        <v>12535.140075374999</v>
      </c>
      <c r="AO427" s="36">
        <v>61246.110117085933</v>
      </c>
      <c r="AP427" s="36">
        <v>818.44906624023417</v>
      </c>
      <c r="AQ427" s="36">
        <v>64542.938191890629</v>
      </c>
      <c r="AR427" s="36">
        <v>64457.351726226596</v>
      </c>
      <c r="AS427" s="36">
        <v>63041.274258125006</v>
      </c>
      <c r="AT427" s="36">
        <v>29944.08015571873</v>
      </c>
      <c r="AU427" s="36">
        <v>62441.719511718751</v>
      </c>
      <c r="AV427" s="36">
        <v>24519.209131906246</v>
      </c>
      <c r="AW427" s="36">
        <v>3382.2960815429778</v>
      </c>
      <c r="AX427" s="36">
        <v>49109.649978027359</v>
      </c>
      <c r="AY427" s="36">
        <v>64734.349750031273</v>
      </c>
    </row>
    <row r="428" spans="1:51" x14ac:dyDescent="0.25">
      <c r="A428" s="34">
        <v>44214</v>
      </c>
      <c r="B428" s="35">
        <v>19</v>
      </c>
      <c r="C428" s="36">
        <v>32958.98185296874</v>
      </c>
      <c r="D428" s="36">
        <v>42964.022018671574</v>
      </c>
      <c r="E428" s="36">
        <v>18971.130122705588</v>
      </c>
      <c r="F428" s="36">
        <v>69105.873613281248</v>
      </c>
      <c r="G428" s="36">
        <v>43188.141179533777</v>
      </c>
      <c r="H428" s="36">
        <v>9666.2794962031421</v>
      </c>
      <c r="I428" s="36">
        <v>35438.752474078137</v>
      </c>
      <c r="J428" s="36">
        <v>148.89811</v>
      </c>
      <c r="K428" s="36">
        <v>19450.751998671905</v>
      </c>
      <c r="L428" s="36">
        <v>10480.806437328107</v>
      </c>
      <c r="M428" s="36">
        <v>34101.470525156496</v>
      </c>
      <c r="N428" s="36">
        <v>20465.071031250001</v>
      </c>
      <c r="O428" s="36">
        <v>51741.84994512501</v>
      </c>
      <c r="P428" s="36">
        <v>5098.2637492746862</v>
      </c>
      <c r="Q428" s="36">
        <v>37.268683000000003</v>
      </c>
      <c r="R428" s="36">
        <v>7474.0372314453152</v>
      </c>
      <c r="S428" s="36">
        <v>52590.838222656261</v>
      </c>
      <c r="T428" s="36">
        <v>16989.604059531273</v>
      </c>
      <c r="U428" s="36">
        <v>7657.8576699218902</v>
      </c>
      <c r="V428" s="36">
        <v>71596.040618312487</v>
      </c>
      <c r="W428" s="36">
        <v>5531.0256347656295</v>
      </c>
      <c r="X428" s="36">
        <v>15494.518423881098</v>
      </c>
      <c r="Y428" s="36">
        <v>28275.095419429759</v>
      </c>
      <c r="Z428" s="36">
        <v>262.04266082763672</v>
      </c>
      <c r="AA428" s="36">
        <v>23541.860912140619</v>
      </c>
      <c r="AB428" s="36">
        <v>23048.105475187516</v>
      </c>
      <c r="AC428" s="36">
        <v>27362.256772969216</v>
      </c>
      <c r="AD428" s="36">
        <v>41154.955170312503</v>
      </c>
      <c r="AE428" s="36">
        <v>8749.4137591129765</v>
      </c>
      <c r="AF428" s="36">
        <v>11.560282258064516</v>
      </c>
      <c r="AG428" s="36">
        <v>23448.01628428125</v>
      </c>
      <c r="AH428" s="36">
        <v>49681.83497334375</v>
      </c>
      <c r="AI428" s="36">
        <v>6378.7264108840345</v>
      </c>
      <c r="AJ428" s="36">
        <v>113.35210888671998</v>
      </c>
      <c r="AK428" s="36">
        <v>6507.5099805625141</v>
      </c>
      <c r="AL428" s="36">
        <v>24905.968851234389</v>
      </c>
      <c r="AM428" s="36">
        <v>18716.382632897185</v>
      </c>
      <c r="AN428" s="36">
        <v>12149.19559290627</v>
      </c>
      <c r="AO428" s="36">
        <v>55362.952642027347</v>
      </c>
      <c r="AP428" s="36">
        <v>660.3420867568359</v>
      </c>
      <c r="AQ428" s="36">
        <v>56095.625790859369</v>
      </c>
      <c r="AR428" s="36">
        <v>57954.175082117225</v>
      </c>
      <c r="AS428" s="36">
        <v>60752.656812531262</v>
      </c>
      <c r="AT428" s="36">
        <v>26207.623273531255</v>
      </c>
      <c r="AU428" s="36">
        <v>58490.260722656247</v>
      </c>
      <c r="AV428" s="36">
        <v>24764.767520843739</v>
      </c>
      <c r="AW428" s="36">
        <v>3408.2740478515661</v>
      </c>
      <c r="AX428" s="36">
        <v>48546.68031738283</v>
      </c>
      <c r="AY428" s="36">
        <v>56832.528081968747</v>
      </c>
    </row>
    <row r="429" spans="1:51" x14ac:dyDescent="0.25">
      <c r="A429" s="34">
        <v>44214</v>
      </c>
      <c r="B429" s="35">
        <v>20</v>
      </c>
      <c r="C429" s="36">
        <v>28892.679124109367</v>
      </c>
      <c r="D429" s="36">
        <v>40952.063548109072</v>
      </c>
      <c r="E429" s="36">
        <v>17629.419617361855</v>
      </c>
      <c r="F429" s="36">
        <v>62282.029128906252</v>
      </c>
      <c r="G429" s="36">
        <v>41276.584920078181</v>
      </c>
      <c r="H429" s="36">
        <v>8691.5858323750126</v>
      </c>
      <c r="I429" s="36">
        <v>31014.460186179687</v>
      </c>
      <c r="J429" s="36">
        <v>159.73909</v>
      </c>
      <c r="K429" s="36">
        <v>18513.378467656272</v>
      </c>
      <c r="L429" s="36">
        <v>9539.222732023436</v>
      </c>
      <c r="M429" s="36">
        <v>31783.558659325761</v>
      </c>
      <c r="N429" s="36">
        <v>18583.976503906248</v>
      </c>
      <c r="O429" s="36">
        <v>48127.168024437509</v>
      </c>
      <c r="P429" s="36">
        <v>4566.5580392951788</v>
      </c>
      <c r="Q429" s="36">
        <v>37.872884999999997</v>
      </c>
      <c r="R429" s="36">
        <v>7226.4789550781279</v>
      </c>
      <c r="S429" s="36">
        <v>51862.765154296889</v>
      </c>
      <c r="T429" s="36">
        <v>15531.55515970315</v>
      </c>
      <c r="U429" s="36">
        <v>7044.4162939453199</v>
      </c>
      <c r="V429" s="36">
        <v>69490.948500312501</v>
      </c>
      <c r="W429" s="36">
        <v>5195.7269042968701</v>
      </c>
      <c r="X429" s="36">
        <v>14637.274532974807</v>
      </c>
      <c r="Y429" s="36">
        <v>27356.211295619283</v>
      </c>
      <c r="Z429" s="36">
        <v>272.01056961059584</v>
      </c>
      <c r="AA429" s="36">
        <v>22182.087297968763</v>
      </c>
      <c r="AB429" s="36">
        <v>20026.600937015639</v>
      </c>
      <c r="AC429" s="36">
        <v>25048.379789100953</v>
      </c>
      <c r="AD429" s="36">
        <v>40409.038036812497</v>
      </c>
      <c r="AE429" s="36">
        <v>8612.582744425501</v>
      </c>
      <c r="AF429" s="36">
        <v>11.560282258064516</v>
      </c>
      <c r="AG429" s="36">
        <v>23078.491978875001</v>
      </c>
      <c r="AH429" s="36">
        <v>49525.782610062495</v>
      </c>
      <c r="AI429" s="36">
        <v>6254.966532677754</v>
      </c>
      <c r="AJ429" s="36">
        <v>91.612359619140818</v>
      </c>
      <c r="AK429" s="36">
        <v>6447.2141994014783</v>
      </c>
      <c r="AL429" s="36">
        <v>25558.154184140647</v>
      </c>
      <c r="AM429" s="36">
        <v>17743.284209397207</v>
      </c>
      <c r="AN429" s="36">
        <v>12166.869873328131</v>
      </c>
      <c r="AO429" s="36">
        <v>51794.823098140623</v>
      </c>
      <c r="AP429" s="36">
        <v>611.64284103889429</v>
      </c>
      <c r="AQ429" s="36">
        <v>47290.9618499922</v>
      </c>
      <c r="AR429" s="36">
        <v>53814.682563804708</v>
      </c>
      <c r="AS429" s="36">
        <v>60406.40532062501</v>
      </c>
      <c r="AT429" s="36">
        <v>23468.235602078141</v>
      </c>
      <c r="AU429" s="36">
        <v>55484.614417968754</v>
      </c>
      <c r="AV429" s="36">
        <v>22836.153948718744</v>
      </c>
      <c r="AW429" s="36">
        <v>6328.2999572753879</v>
      </c>
      <c r="AX429" s="36">
        <v>48355.655539550804</v>
      </c>
      <c r="AY429" s="36">
        <v>47530.633583515621</v>
      </c>
    </row>
    <row r="430" spans="1:51" x14ac:dyDescent="0.25">
      <c r="A430" s="34">
        <v>44214</v>
      </c>
      <c r="B430" s="35">
        <v>21</v>
      </c>
      <c r="C430" s="36">
        <v>27395.42428328126</v>
      </c>
      <c r="D430" s="36">
        <v>40378.664094140317</v>
      </c>
      <c r="E430" s="36">
        <v>17339.131587721211</v>
      </c>
      <c r="F430" s="36">
        <v>58036.756820312505</v>
      </c>
      <c r="G430" s="36">
        <v>41188.808668202306</v>
      </c>
      <c r="H430" s="36">
        <v>8678.0175627031385</v>
      </c>
      <c r="I430" s="36">
        <v>28386.454172554695</v>
      </c>
      <c r="J430" s="36">
        <v>168.52498600000001</v>
      </c>
      <c r="K430" s="36">
        <v>18437.521777359401</v>
      </c>
      <c r="L430" s="36">
        <v>8810.8714298672057</v>
      </c>
      <c r="M430" s="36">
        <v>31173.242109695264</v>
      </c>
      <c r="N430" s="36">
        <v>17413.6026484375</v>
      </c>
      <c r="O430" s="36">
        <v>47240.771547203141</v>
      </c>
      <c r="P430" s="36">
        <v>4320.3395047334579</v>
      </c>
      <c r="Q430" s="36">
        <v>37.345936000000002</v>
      </c>
      <c r="R430" s="36">
        <v>7090.8060668945373</v>
      </c>
      <c r="S430" s="36">
        <v>52078.645062500014</v>
      </c>
      <c r="T430" s="36">
        <v>14287.256668984397</v>
      </c>
      <c r="U430" s="36">
        <v>7537.0911054687604</v>
      </c>
      <c r="V430" s="36">
        <v>68253.677240937497</v>
      </c>
      <c r="W430" s="36">
        <v>5013.2407714843803</v>
      </c>
      <c r="X430" s="36">
        <v>15120.118948318544</v>
      </c>
      <c r="Y430" s="36">
        <v>26921.579184537204</v>
      </c>
      <c r="Z430" s="36">
        <v>234.61415649414062</v>
      </c>
      <c r="AA430" s="36">
        <v>21866.263766812517</v>
      </c>
      <c r="AB430" s="36">
        <v>18419.155585296889</v>
      </c>
      <c r="AC430" s="36">
        <v>24226.971106250756</v>
      </c>
      <c r="AD430" s="36">
        <v>39923.563604500006</v>
      </c>
      <c r="AE430" s="36">
        <v>8565.9838457692313</v>
      </c>
      <c r="AF430" s="36">
        <v>11.560282258064516</v>
      </c>
      <c r="AG430" s="36">
        <v>23363.622637156252</v>
      </c>
      <c r="AH430" s="36">
        <v>49570.054742312495</v>
      </c>
      <c r="AI430" s="36">
        <v>6339.0883756808798</v>
      </c>
      <c r="AJ430" s="36">
        <v>93.191611083985151</v>
      </c>
      <c r="AK430" s="36">
        <v>6212.0316676785396</v>
      </c>
      <c r="AL430" s="36">
        <v>26083.794320968787</v>
      </c>
      <c r="AM430" s="36">
        <v>17139.186282709692</v>
      </c>
      <c r="AN430" s="36">
        <v>11828.663196265639</v>
      </c>
      <c r="AO430" s="36">
        <v>50328.830406933594</v>
      </c>
      <c r="AP430" s="36">
        <v>579.92459844726568</v>
      </c>
      <c r="AQ430" s="36">
        <v>41998.298087617208</v>
      </c>
      <c r="AR430" s="36">
        <v>52723.178841375011</v>
      </c>
      <c r="AS430" s="36">
        <v>61705.750034250013</v>
      </c>
      <c r="AT430" s="36">
        <v>21408.997961109391</v>
      </c>
      <c r="AU430" s="36">
        <v>53982.410062500014</v>
      </c>
      <c r="AV430" s="36">
        <v>21308.714058999998</v>
      </c>
      <c r="AW430" s="36">
        <v>8383.4870605468805</v>
      </c>
      <c r="AX430" s="36">
        <v>48684.208115234396</v>
      </c>
      <c r="AY430" s="36">
        <v>41691.952721562513</v>
      </c>
    </row>
    <row r="431" spans="1:51" x14ac:dyDescent="0.25">
      <c r="A431" s="34">
        <v>44214</v>
      </c>
      <c r="B431" s="35">
        <v>22</v>
      </c>
      <c r="C431" s="36">
        <v>29411.579844796903</v>
      </c>
      <c r="D431" s="36">
        <v>43490.881185234073</v>
      </c>
      <c r="E431" s="36">
        <v>19555.276636705585</v>
      </c>
      <c r="F431" s="36">
        <v>61389.223207031253</v>
      </c>
      <c r="G431" s="36">
        <v>45520.659645562504</v>
      </c>
      <c r="H431" s="36">
        <v>8987.9277344609509</v>
      </c>
      <c r="I431" s="36">
        <v>28123.033220140631</v>
      </c>
      <c r="J431" s="36">
        <v>183.63639000000001</v>
      </c>
      <c r="K431" s="36">
        <v>19742.37383971877</v>
      </c>
      <c r="L431" s="36">
        <v>9776.6819920312555</v>
      </c>
      <c r="M431" s="36">
        <v>32770.20546980096</v>
      </c>
      <c r="N431" s="36">
        <v>19345.825066406251</v>
      </c>
      <c r="O431" s="36">
        <v>48981.468015812512</v>
      </c>
      <c r="P431" s="36">
        <v>4712.3360006601615</v>
      </c>
      <c r="Q431" s="36">
        <v>35.926356000000006</v>
      </c>
      <c r="R431" s="36">
        <v>7902.9503417968899</v>
      </c>
      <c r="S431" s="36">
        <v>56897.719148437507</v>
      </c>
      <c r="T431" s="36">
        <v>16178.937360875021</v>
      </c>
      <c r="U431" s="36">
        <v>9283.582388671879</v>
      </c>
      <c r="V431" s="36">
        <v>73983.381706718748</v>
      </c>
      <c r="W431" s="36">
        <v>5663.2079589843806</v>
      </c>
      <c r="X431" s="36">
        <v>15989.772170756063</v>
      </c>
      <c r="Y431" s="36">
        <v>27613.572148473704</v>
      </c>
      <c r="Z431" s="36">
        <v>258.50875503540038</v>
      </c>
      <c r="AA431" s="36">
        <v>25065.026482937501</v>
      </c>
      <c r="AB431" s="36">
        <v>18032.031227828153</v>
      </c>
      <c r="AC431" s="36">
        <v>26625.64386516697</v>
      </c>
      <c r="AD431" s="36">
        <v>44614.539780374995</v>
      </c>
      <c r="AE431" s="36">
        <v>9495.6220288473778</v>
      </c>
      <c r="AF431" s="36">
        <v>11.560282258064516</v>
      </c>
      <c r="AG431" s="36">
        <v>25762.194411875</v>
      </c>
      <c r="AH431" s="36">
        <v>55010.366189843757</v>
      </c>
      <c r="AI431" s="36">
        <v>7348.0206298828198</v>
      </c>
      <c r="AJ431" s="36">
        <v>97.37073217773451</v>
      </c>
      <c r="AK431" s="36">
        <v>6356.9435310390709</v>
      </c>
      <c r="AL431" s="36">
        <v>28605.824240578138</v>
      </c>
      <c r="AM431" s="36">
        <v>19323.398139147193</v>
      </c>
      <c r="AN431" s="36">
        <v>11647.07088504688</v>
      </c>
      <c r="AO431" s="36">
        <v>53781.879345511727</v>
      </c>
      <c r="AP431" s="36">
        <v>730.89280700683696</v>
      </c>
      <c r="AQ431" s="36">
        <v>41345.635462578139</v>
      </c>
      <c r="AR431" s="36">
        <v>56565.255221148451</v>
      </c>
      <c r="AS431" s="36">
        <v>66632.899043937505</v>
      </c>
      <c r="AT431" s="36">
        <v>21609.409722578148</v>
      </c>
      <c r="AU431" s="36">
        <v>57134.063402343745</v>
      </c>
      <c r="AV431" s="36">
        <v>26175.410559812502</v>
      </c>
      <c r="AW431" s="36">
        <v>8536.6033325195458</v>
      </c>
      <c r="AX431" s="36">
        <v>54653.874377441425</v>
      </c>
      <c r="AY431" s="36">
        <v>40830.087329375041</v>
      </c>
    </row>
    <row r="432" spans="1:51" x14ac:dyDescent="0.25">
      <c r="A432" s="34">
        <v>44214</v>
      </c>
      <c r="B432" s="35">
        <v>23</v>
      </c>
      <c r="C432" s="36">
        <v>28238.61644075</v>
      </c>
      <c r="D432" s="36">
        <v>43145.639433577831</v>
      </c>
      <c r="E432" s="36">
        <v>19157.578270080594</v>
      </c>
      <c r="F432" s="36">
        <v>59071.714128906242</v>
      </c>
      <c r="G432" s="36">
        <v>44206.243699343759</v>
      </c>
      <c r="H432" s="36">
        <v>9341.1958374687638</v>
      </c>
      <c r="I432" s="36">
        <v>26693.601295433604</v>
      </c>
      <c r="J432" s="36">
        <v>170.39055299999998</v>
      </c>
      <c r="K432" s="36">
        <v>19250.493077171897</v>
      </c>
      <c r="L432" s="36">
        <v>9689.0158447890626</v>
      </c>
      <c r="M432" s="36">
        <v>33068.375756475449</v>
      </c>
      <c r="N432" s="36">
        <v>18935.563468749999</v>
      </c>
      <c r="O432" s="36">
        <v>47135.008011203128</v>
      </c>
      <c r="P432" s="36">
        <v>4514.8664457070354</v>
      </c>
      <c r="Q432" s="36">
        <v>35.843879999999999</v>
      </c>
      <c r="R432" s="36">
        <v>7837.4061645507863</v>
      </c>
      <c r="S432" s="36">
        <v>56166.296833984394</v>
      </c>
      <c r="T432" s="36">
        <v>15479.473840992199</v>
      </c>
      <c r="U432" s="36">
        <v>9036.5540605468796</v>
      </c>
      <c r="V432" s="36">
        <v>72242.723339000004</v>
      </c>
      <c r="W432" s="36">
        <v>5632.9875244140803</v>
      </c>
      <c r="X432" s="36">
        <v>16351.88821649041</v>
      </c>
      <c r="Y432" s="36">
        <v>26477.161173289514</v>
      </c>
      <c r="Z432" s="36">
        <v>228.45132095336922</v>
      </c>
      <c r="AA432" s="36">
        <v>24730.940797312491</v>
      </c>
      <c r="AB432" s="36">
        <v>17252.669373875018</v>
      </c>
      <c r="AC432" s="36">
        <v>26111.538875453127</v>
      </c>
      <c r="AD432" s="36">
        <v>44123.398905875001</v>
      </c>
      <c r="AE432" s="36">
        <v>10168.981069831709</v>
      </c>
      <c r="AF432" s="36">
        <v>11.560282258064516</v>
      </c>
      <c r="AG432" s="36">
        <v>25102.685545593748</v>
      </c>
      <c r="AH432" s="36">
        <v>55732.433609375003</v>
      </c>
      <c r="AI432" s="36">
        <v>7380.6380615234402</v>
      </c>
      <c r="AJ432" s="36">
        <v>91.669027587890128</v>
      </c>
      <c r="AK432" s="36">
        <v>6198.650635</v>
      </c>
      <c r="AL432" s="36">
        <v>28378.890545484399</v>
      </c>
      <c r="AM432" s="36">
        <v>18810.479646850315</v>
      </c>
      <c r="AN432" s="36">
        <v>12056.26757767189</v>
      </c>
      <c r="AO432" s="36">
        <v>53159.612508851562</v>
      </c>
      <c r="AP432" s="36">
        <v>741.17593383789097</v>
      </c>
      <c r="AQ432" s="36">
        <v>39135.847143773441</v>
      </c>
      <c r="AR432" s="36">
        <v>56172.439601921906</v>
      </c>
      <c r="AS432" s="36">
        <v>65048.458567562513</v>
      </c>
      <c r="AT432" s="36">
        <v>21023.615466875021</v>
      </c>
      <c r="AU432" s="36">
        <v>55005.500519531248</v>
      </c>
      <c r="AV432" s="36">
        <v>25753.380150218742</v>
      </c>
      <c r="AW432" s="36">
        <v>9675.8942871093786</v>
      </c>
      <c r="AX432" s="36">
        <v>54132.750808105491</v>
      </c>
      <c r="AY432" s="36">
        <v>38554.328125671927</v>
      </c>
    </row>
    <row r="433" spans="1:51" x14ac:dyDescent="0.25">
      <c r="A433" s="34">
        <v>44214</v>
      </c>
      <c r="B433" s="35">
        <v>24</v>
      </c>
      <c r="C433" s="36">
        <v>25364.93738062503</v>
      </c>
      <c r="D433" s="36">
        <v>39358.360947265333</v>
      </c>
      <c r="E433" s="36">
        <v>17689.338581408709</v>
      </c>
      <c r="F433" s="36">
        <v>52984.683425781252</v>
      </c>
      <c r="G433" s="36">
        <v>40310.2657271875</v>
      </c>
      <c r="H433" s="36">
        <v>8959.8722745937612</v>
      </c>
      <c r="I433" s="36">
        <v>24527.965612992197</v>
      </c>
      <c r="J433" s="36">
        <v>147.36171300000001</v>
      </c>
      <c r="K433" s="36">
        <v>17660.18604607815</v>
      </c>
      <c r="L433" s="36">
        <v>9688.7018965312454</v>
      </c>
      <c r="M433" s="36">
        <v>28706.193052775077</v>
      </c>
      <c r="N433" s="36">
        <v>17164.805359375001</v>
      </c>
      <c r="O433" s="36">
        <v>42547.003372968749</v>
      </c>
      <c r="P433" s="36">
        <v>4036.1594707617201</v>
      </c>
      <c r="Q433" s="36">
        <v>35.567163000000001</v>
      </c>
      <c r="R433" s="36">
        <v>7073.9897094726448</v>
      </c>
      <c r="S433" s="36">
        <v>51381.336226562511</v>
      </c>
      <c r="T433" s="36">
        <v>14087.761186953127</v>
      </c>
      <c r="U433" s="36">
        <v>8154.78966992188</v>
      </c>
      <c r="V433" s="36">
        <v>68213.397985281248</v>
      </c>
      <c r="W433" s="36">
        <v>5254.7504638671899</v>
      </c>
      <c r="X433" s="36">
        <v>15238.854502521692</v>
      </c>
      <c r="Y433" s="36">
        <v>24953.703010305922</v>
      </c>
      <c r="Z433" s="36">
        <v>200.12652496337893</v>
      </c>
      <c r="AA433" s="36">
        <v>22015.255351359385</v>
      </c>
      <c r="AB433" s="36">
        <v>16037.11376375002</v>
      </c>
      <c r="AC433" s="36">
        <v>23880.694164425564</v>
      </c>
      <c r="AD433" s="36">
        <v>39627.594937531256</v>
      </c>
      <c r="AE433" s="36">
        <v>9709.3140938629767</v>
      </c>
      <c r="AF433" s="36">
        <v>11.560282258064516</v>
      </c>
      <c r="AG433" s="36">
        <v>22673.6196423125</v>
      </c>
      <c r="AH433" s="36">
        <v>48397.84064353125</v>
      </c>
      <c r="AI433" s="36">
        <v>6590.7135253906299</v>
      </c>
      <c r="AJ433" s="36">
        <v>88.499501220703053</v>
      </c>
      <c r="AK433" s="36">
        <v>5931.3384410703202</v>
      </c>
      <c r="AL433" s="36">
        <v>25960.4236216719</v>
      </c>
      <c r="AM433" s="36">
        <v>16942.163933475331</v>
      </c>
      <c r="AN433" s="36">
        <v>10837.216125531251</v>
      </c>
      <c r="AO433" s="36">
        <v>49252.318106480474</v>
      </c>
      <c r="AP433" s="36">
        <v>704.58596801757801</v>
      </c>
      <c r="AQ433" s="36">
        <v>37089.681951835955</v>
      </c>
      <c r="AR433" s="36">
        <v>51306.56708157032</v>
      </c>
      <c r="AS433" s="36">
        <v>59092.968718500029</v>
      </c>
      <c r="AT433" s="36">
        <v>20249.135140890634</v>
      </c>
      <c r="AU433" s="36">
        <v>49602.81278125001</v>
      </c>
      <c r="AV433" s="36">
        <v>15927.92080728124</v>
      </c>
      <c r="AW433" s="36">
        <v>20504.826934814453</v>
      </c>
      <c r="AX433" s="36">
        <v>48917.335700683623</v>
      </c>
      <c r="AY433" s="36">
        <v>35677.026454343795</v>
      </c>
    </row>
    <row r="434" spans="1:51" x14ac:dyDescent="0.25">
      <c r="A434" s="34">
        <v>44215</v>
      </c>
      <c r="B434" s="35">
        <v>1</v>
      </c>
      <c r="C434" s="36">
        <v>22720.150478375032</v>
      </c>
      <c r="D434" s="36">
        <v>34891.315831202824</v>
      </c>
      <c r="E434" s="36">
        <v>14914.94617284621</v>
      </c>
      <c r="F434" s="36">
        <v>46137.323044921897</v>
      </c>
      <c r="G434" s="36">
        <v>40698.842490000017</v>
      </c>
      <c r="H434" s="36">
        <v>8489.1879247734505</v>
      </c>
      <c r="I434" s="36">
        <v>22242.742319457044</v>
      </c>
      <c r="J434" s="36">
        <v>120.96678499999999</v>
      </c>
      <c r="K434" s="36">
        <v>15736.259234265652</v>
      </c>
      <c r="L434" s="36">
        <v>9091.3996935624891</v>
      </c>
      <c r="M434" s="36">
        <v>19821.810074951176</v>
      </c>
      <c r="N434" s="36">
        <v>15126.1593359375</v>
      </c>
      <c r="O434" s="36">
        <v>38160.530373406262</v>
      </c>
      <c r="P434" s="36">
        <v>3678.2119704531306</v>
      </c>
      <c r="Q434" s="36">
        <v>35.477516999999999</v>
      </c>
      <c r="R434" s="36">
        <v>6033.1271362304688</v>
      </c>
      <c r="S434" s="36">
        <v>44870.595181640645</v>
      </c>
      <c r="T434" s="36">
        <v>12685.069537093746</v>
      </c>
      <c r="U434" s="36">
        <v>7283.84815820313</v>
      </c>
      <c r="V434" s="36">
        <v>59014.448542218757</v>
      </c>
      <c r="W434" s="36">
        <v>4772.5705566406396</v>
      </c>
      <c r="X434" s="36">
        <v>13611.02728636541</v>
      </c>
      <c r="Y434" s="36">
        <v>23197.23002044022</v>
      </c>
      <c r="Z434" s="36">
        <v>149.0447615051269</v>
      </c>
      <c r="AA434" s="36">
        <v>18739.876621765627</v>
      </c>
      <c r="AB434" s="36">
        <v>14785.389044773459</v>
      </c>
      <c r="AC434" s="36">
        <v>20708.185581079666</v>
      </c>
      <c r="AD434" s="36">
        <v>34002.601071124998</v>
      </c>
      <c r="AE434" s="36">
        <v>8500.6724648785876</v>
      </c>
      <c r="AF434" s="36">
        <v>11.560282258064516</v>
      </c>
      <c r="AG434" s="36">
        <v>19613.304022687502</v>
      </c>
      <c r="AH434" s="36">
        <v>41163.514525562503</v>
      </c>
      <c r="AI434" s="36">
        <v>5600.8308593750098</v>
      </c>
      <c r="AJ434" s="36">
        <v>82.143492675780749</v>
      </c>
      <c r="AK434" s="36">
        <v>5501.1750339140599</v>
      </c>
      <c r="AL434" s="36">
        <v>22775.24850153127</v>
      </c>
      <c r="AM434" s="36">
        <v>14566.413138615961</v>
      </c>
      <c r="AN434" s="36">
        <v>10592.91790740625</v>
      </c>
      <c r="AO434" s="36">
        <v>43573.880227476562</v>
      </c>
      <c r="AP434" s="36">
        <v>631.96954345703102</v>
      </c>
      <c r="AQ434" s="36">
        <v>34327.236569328146</v>
      </c>
      <c r="AR434" s="36">
        <v>45428.317867750018</v>
      </c>
      <c r="AS434" s="36">
        <v>51344.822503125019</v>
      </c>
      <c r="AT434" s="36">
        <v>19023.243354750015</v>
      </c>
      <c r="AU434" s="36">
        <v>43668.419916015628</v>
      </c>
      <c r="AV434" s="36">
        <v>9818.4040634062621</v>
      </c>
      <c r="AW434" s="36">
        <v>21097.084197998047</v>
      </c>
      <c r="AX434" s="36">
        <v>42039.464841308603</v>
      </c>
      <c r="AY434" s="36">
        <v>32739.415252156265</v>
      </c>
    </row>
    <row r="435" spans="1:51" x14ac:dyDescent="0.25">
      <c r="A435" s="34">
        <v>44215</v>
      </c>
      <c r="B435" s="35">
        <v>2</v>
      </c>
      <c r="C435" s="36">
        <v>20701.778411281262</v>
      </c>
      <c r="D435" s="36">
        <v>30441.816218140331</v>
      </c>
      <c r="E435" s="36">
        <v>12886.728712908718</v>
      </c>
      <c r="F435" s="36">
        <v>40965.227417968767</v>
      </c>
      <c r="G435" s="36">
        <v>33763.58607393752</v>
      </c>
      <c r="H435" s="36">
        <v>8501.2477889687707</v>
      </c>
      <c r="I435" s="36">
        <v>20185.921221824221</v>
      </c>
      <c r="J435" s="36">
        <v>105.47267299999999</v>
      </c>
      <c r="K435" s="36">
        <v>13534.45242963282</v>
      </c>
      <c r="L435" s="36">
        <v>8247.2224651640754</v>
      </c>
      <c r="M435" s="36">
        <v>20274.407557316619</v>
      </c>
      <c r="N435" s="36">
        <v>13755.92578710938</v>
      </c>
      <c r="O435" s="36">
        <v>34297.362897210973</v>
      </c>
      <c r="P435" s="36">
        <v>3319.1338694335936</v>
      </c>
      <c r="Q435" s="36">
        <v>34.590646000000007</v>
      </c>
      <c r="R435" s="36">
        <v>5001.5966674804695</v>
      </c>
      <c r="S435" s="36">
        <v>38572.431066406265</v>
      </c>
      <c r="T435" s="36">
        <v>11407.861598492198</v>
      </c>
      <c r="U435" s="36">
        <v>6727.7386972656404</v>
      </c>
      <c r="V435" s="36">
        <v>50435.42638040625</v>
      </c>
      <c r="W435" s="36">
        <v>4223.82568359376</v>
      </c>
      <c r="X435" s="36">
        <v>13051.695935131047</v>
      </c>
      <c r="Y435" s="36">
        <v>21167.093397290628</v>
      </c>
      <c r="Z435" s="36">
        <v>124.56613769531241</v>
      </c>
      <c r="AA435" s="36">
        <v>14749.441602328128</v>
      </c>
      <c r="AB435" s="36">
        <v>13816.589280460939</v>
      </c>
      <c r="AC435" s="36">
        <v>18782.529281714582</v>
      </c>
      <c r="AD435" s="36">
        <v>28391.108285281247</v>
      </c>
      <c r="AE435" s="36">
        <v>8093.3815050035892</v>
      </c>
      <c r="AF435" s="36">
        <v>11.560282258064516</v>
      </c>
      <c r="AG435" s="36">
        <v>16732.94088496875</v>
      </c>
      <c r="AH435" s="36">
        <v>35526.800161718755</v>
      </c>
      <c r="AI435" s="36">
        <v>4663.8713378906405</v>
      </c>
      <c r="AJ435" s="36">
        <v>85.435950927735348</v>
      </c>
      <c r="AK435" s="36">
        <v>5111.6665388437505</v>
      </c>
      <c r="AL435" s="36">
        <v>18989.37312743752</v>
      </c>
      <c r="AM435" s="36">
        <v>11357.39914510814</v>
      </c>
      <c r="AN435" s="36">
        <v>9548.0364120937593</v>
      </c>
      <c r="AO435" s="36">
        <v>38088.246283996094</v>
      </c>
      <c r="AP435" s="36">
        <v>565.18780517578102</v>
      </c>
      <c r="AQ435" s="36">
        <v>32101.834421109408</v>
      </c>
      <c r="AR435" s="36">
        <v>40026.120499218763</v>
      </c>
      <c r="AS435" s="36">
        <v>43355.739624453141</v>
      </c>
      <c r="AT435" s="36">
        <v>18337.607470421892</v>
      </c>
      <c r="AU435" s="36">
        <v>38376.162203125008</v>
      </c>
      <c r="AV435" s="36">
        <v>7500.6119516249819</v>
      </c>
      <c r="AW435" s="36">
        <v>17497.457061767578</v>
      </c>
      <c r="AX435" s="36">
        <v>35045.602094726586</v>
      </c>
      <c r="AY435" s="36">
        <v>30616.184417250002</v>
      </c>
    </row>
    <row r="436" spans="1:51" x14ac:dyDescent="0.25">
      <c r="A436" s="34">
        <v>44215</v>
      </c>
      <c r="B436" s="35">
        <v>3</v>
      </c>
      <c r="C436" s="36">
        <v>19510.598429703161</v>
      </c>
      <c r="D436" s="36">
        <v>27505.020113296589</v>
      </c>
      <c r="E436" s="36">
        <v>12027.14390401809</v>
      </c>
      <c r="F436" s="36">
        <v>38033.858287109382</v>
      </c>
      <c r="G436" s="36">
        <v>29961.786173328124</v>
      </c>
      <c r="H436" s="36">
        <v>8549.0052352187613</v>
      </c>
      <c r="I436" s="36">
        <v>18857.2614822422</v>
      </c>
      <c r="J436" s="36">
        <v>100.242323</v>
      </c>
      <c r="K436" s="36">
        <v>12395.49589828126</v>
      </c>
      <c r="L436" s="36">
        <v>6975.5027384843852</v>
      </c>
      <c r="M436" s="36">
        <v>20204.700239420577</v>
      </c>
      <c r="N436" s="36">
        <v>12622.305027343751</v>
      </c>
      <c r="O436" s="36">
        <v>32069.944917046898</v>
      </c>
      <c r="P436" s="36">
        <v>3118.5330598593782</v>
      </c>
      <c r="Q436" s="36">
        <v>34.130977000000001</v>
      </c>
      <c r="R436" s="36">
        <v>4444.4151489257829</v>
      </c>
      <c r="S436" s="36">
        <v>34197.401521484397</v>
      </c>
      <c r="T436" s="36">
        <v>10780.926442343769</v>
      </c>
      <c r="U436" s="36">
        <v>6394.7309472656298</v>
      </c>
      <c r="V436" s="36">
        <v>46691.886877328143</v>
      </c>
      <c r="W436" s="36">
        <v>3970.6620117187604</v>
      </c>
      <c r="X436" s="36">
        <v>11515.912408865443</v>
      </c>
      <c r="Y436" s="36">
        <v>20345.288771496613</v>
      </c>
      <c r="Z436" s="36">
        <v>128.63207885742179</v>
      </c>
      <c r="AA436" s="36">
        <v>11918.815794929704</v>
      </c>
      <c r="AB436" s="36">
        <v>13199.154207570318</v>
      </c>
      <c r="AC436" s="36">
        <v>17780.650982659387</v>
      </c>
      <c r="AD436" s="36">
        <v>25003.415183249999</v>
      </c>
      <c r="AE436" s="36">
        <v>7503.1541224332859</v>
      </c>
      <c r="AF436" s="36">
        <v>11.560282258064516</v>
      </c>
      <c r="AG436" s="36">
        <v>14888.318118406251</v>
      </c>
      <c r="AH436" s="36">
        <v>32584.601858093749</v>
      </c>
      <c r="AI436" s="36">
        <v>4039.2465087890605</v>
      </c>
      <c r="AJ436" s="36">
        <v>75.784144531249922</v>
      </c>
      <c r="AK436" s="36">
        <v>5027.8466521718801</v>
      </c>
      <c r="AL436" s="36">
        <v>16693.112093515661</v>
      </c>
      <c r="AM436" s="36">
        <v>9516.1549620925271</v>
      </c>
      <c r="AN436" s="36">
        <v>8824.7769172031403</v>
      </c>
      <c r="AO436" s="36">
        <v>34174.352566968751</v>
      </c>
      <c r="AP436" s="36">
        <v>546.36866760253997</v>
      </c>
      <c r="AQ436" s="36">
        <v>30532.171109531286</v>
      </c>
      <c r="AR436" s="36">
        <v>36413.189395515648</v>
      </c>
      <c r="AS436" s="36">
        <v>38502.098143671887</v>
      </c>
      <c r="AT436" s="36">
        <v>17482.721145921907</v>
      </c>
      <c r="AU436" s="36">
        <v>35220.85941015627</v>
      </c>
      <c r="AV436" s="36">
        <v>5741.6429064062322</v>
      </c>
      <c r="AW436" s="36">
        <v>14419.725067138672</v>
      </c>
      <c r="AX436" s="36">
        <v>30722.648638916031</v>
      </c>
      <c r="AY436" s="36">
        <v>29267.234014937512</v>
      </c>
    </row>
    <row r="437" spans="1:51" x14ac:dyDescent="0.25">
      <c r="A437" s="34">
        <v>44215</v>
      </c>
      <c r="B437" s="35">
        <v>4</v>
      </c>
      <c r="C437" s="36">
        <v>18954.807241359416</v>
      </c>
      <c r="D437" s="36">
        <v>25590.113600609082</v>
      </c>
      <c r="E437" s="36">
        <v>11429.631173111837</v>
      </c>
      <c r="F437" s="36">
        <v>36558.374562500023</v>
      </c>
      <c r="G437" s="36">
        <v>27897.905616328142</v>
      </c>
      <c r="H437" s="36">
        <v>8326.0389623906394</v>
      </c>
      <c r="I437" s="36">
        <v>18349.71172695313</v>
      </c>
      <c r="J437" s="36">
        <v>91.187172000000004</v>
      </c>
      <c r="K437" s="36">
        <v>11842.72505742969</v>
      </c>
      <c r="L437" s="36">
        <v>6382.1511492500058</v>
      </c>
      <c r="M437" s="36">
        <v>20149.919321451845</v>
      </c>
      <c r="N437" s="36">
        <v>11953.802335937511</v>
      </c>
      <c r="O437" s="36">
        <v>30790.305393562536</v>
      </c>
      <c r="P437" s="36">
        <v>3101.2493378164036</v>
      </c>
      <c r="Q437" s="36">
        <v>33.244566999999996</v>
      </c>
      <c r="R437" s="36">
        <v>4125.0303833007829</v>
      </c>
      <c r="S437" s="36">
        <v>31823.670692382846</v>
      </c>
      <c r="T437" s="36">
        <v>10556.989594882818</v>
      </c>
      <c r="U437" s="36">
        <v>6074.8760712890708</v>
      </c>
      <c r="V437" s="36">
        <v>43399.25448960939</v>
      </c>
      <c r="W437" s="36">
        <v>4033.9041992187599</v>
      </c>
      <c r="X437" s="36">
        <v>10967.285685068553</v>
      </c>
      <c r="Y437" s="36">
        <v>19463.740756459167</v>
      </c>
      <c r="Z437" s="36">
        <v>119.0087657165527</v>
      </c>
      <c r="AA437" s="36">
        <v>10563.100338914068</v>
      </c>
      <c r="AB437" s="36">
        <v>12992.644798617222</v>
      </c>
      <c r="AC437" s="36">
        <v>17114.848585382115</v>
      </c>
      <c r="AD437" s="36">
        <v>23150.028518453131</v>
      </c>
      <c r="AE437" s="36">
        <v>7104.0905676208095</v>
      </c>
      <c r="AF437" s="36">
        <v>11.560282258064516</v>
      </c>
      <c r="AG437" s="36">
        <v>14051.532920531252</v>
      </c>
      <c r="AH437" s="36">
        <v>28735.209240093747</v>
      </c>
      <c r="AI437" s="36">
        <v>3698.95769042969</v>
      </c>
      <c r="AJ437" s="36">
        <v>69.11715307617095</v>
      </c>
      <c r="AK437" s="36">
        <v>4928.1580233203103</v>
      </c>
      <c r="AL437" s="36">
        <v>15469.79611581252</v>
      </c>
      <c r="AM437" s="36">
        <v>8702.6517664206549</v>
      </c>
      <c r="AN437" s="36">
        <v>8346.9578490468903</v>
      </c>
      <c r="AO437" s="36">
        <v>31574.267153320314</v>
      </c>
      <c r="AP437" s="36">
        <v>522.15393066406295</v>
      </c>
      <c r="AQ437" s="36">
        <v>30015.767807851604</v>
      </c>
      <c r="AR437" s="36">
        <v>34480.549078046875</v>
      </c>
      <c r="AS437" s="36">
        <v>35588.817601218776</v>
      </c>
      <c r="AT437" s="36">
        <v>16834.865593625022</v>
      </c>
      <c r="AU437" s="36">
        <v>33828.906390625023</v>
      </c>
      <c r="AV437" s="36">
        <v>10048.7273049375</v>
      </c>
      <c r="AW437" s="36">
        <v>8708.5095825195349</v>
      </c>
      <c r="AX437" s="36">
        <v>28262.629466552738</v>
      </c>
      <c r="AY437" s="36">
        <v>28557.114612250058</v>
      </c>
    </row>
    <row r="438" spans="1:51" x14ac:dyDescent="0.25">
      <c r="A438" s="34">
        <v>44215</v>
      </c>
      <c r="B438" s="35">
        <v>5</v>
      </c>
      <c r="C438" s="36">
        <v>18606.446933843785</v>
      </c>
      <c r="D438" s="36">
        <v>24971.302136484082</v>
      </c>
      <c r="E438" s="36">
        <v>10241.409943916529</v>
      </c>
      <c r="F438" s="36">
        <v>35908.426046875014</v>
      </c>
      <c r="G438" s="36">
        <v>26844.827437984408</v>
      </c>
      <c r="H438" s="36">
        <v>8463.2844837109624</v>
      </c>
      <c r="I438" s="36">
        <v>18063.787069957045</v>
      </c>
      <c r="J438" s="36">
        <v>89.381777</v>
      </c>
      <c r="K438" s="36">
        <v>11447.60427610939</v>
      </c>
      <c r="L438" s="36">
        <v>6274.030082453146</v>
      </c>
      <c r="M438" s="36">
        <v>20132.668520744675</v>
      </c>
      <c r="N438" s="36">
        <v>11644.075607421881</v>
      </c>
      <c r="O438" s="36">
        <v>30391.377237960958</v>
      </c>
      <c r="P438" s="36">
        <v>3030.9329653945324</v>
      </c>
      <c r="Q438" s="36">
        <v>32.818252000000001</v>
      </c>
      <c r="R438" s="36">
        <v>3969.418676757813</v>
      </c>
      <c r="S438" s="36">
        <v>30790.321358398476</v>
      </c>
      <c r="T438" s="36">
        <v>10404.003782046892</v>
      </c>
      <c r="U438" s="36">
        <v>5792.0862968749998</v>
      </c>
      <c r="V438" s="36">
        <v>40721.326796062523</v>
      </c>
      <c r="W438" s="36">
        <v>3823.4803710937599</v>
      </c>
      <c r="X438" s="36">
        <v>10856.851663599871</v>
      </c>
      <c r="Y438" s="36">
        <v>19034.43058501522</v>
      </c>
      <c r="Z438" s="36">
        <v>120.5471392822266</v>
      </c>
      <c r="AA438" s="36">
        <v>9871.7455974765726</v>
      </c>
      <c r="AB438" s="36">
        <v>13083.916877914093</v>
      </c>
      <c r="AC438" s="36">
        <v>16650.230243151887</v>
      </c>
      <c r="AD438" s="36">
        <v>22333.364131546889</v>
      </c>
      <c r="AE438" s="36">
        <v>6946.0373420894948</v>
      </c>
      <c r="AF438" s="36">
        <v>11.560282258064516</v>
      </c>
      <c r="AG438" s="36">
        <v>13429.863793031252</v>
      </c>
      <c r="AH438" s="36">
        <v>27674.16002625</v>
      </c>
      <c r="AI438" s="36">
        <v>3585.97526855469</v>
      </c>
      <c r="AJ438" s="36">
        <v>75.599975097658046</v>
      </c>
      <c r="AK438" s="36">
        <v>4770.4696885937501</v>
      </c>
      <c r="AL438" s="36">
        <v>14658.906654453149</v>
      </c>
      <c r="AM438" s="36">
        <v>8062.8621742800206</v>
      </c>
      <c r="AN438" s="36">
        <v>8255.1625242187692</v>
      </c>
      <c r="AO438" s="36">
        <v>30215.226992105469</v>
      </c>
      <c r="AP438" s="36">
        <v>521.02970886230491</v>
      </c>
      <c r="AQ438" s="36">
        <v>29656.104024179738</v>
      </c>
      <c r="AR438" s="36">
        <v>33349.184067234382</v>
      </c>
      <c r="AS438" s="36">
        <v>34320.078758921903</v>
      </c>
      <c r="AT438" s="36">
        <v>16529.462651374997</v>
      </c>
      <c r="AU438" s="36">
        <v>33058.294742187521</v>
      </c>
      <c r="AV438" s="36">
        <v>12569.990810781252</v>
      </c>
      <c r="AW438" s="36">
        <v>5343.9175415039181</v>
      </c>
      <c r="AX438" s="36">
        <v>27355.753691406273</v>
      </c>
      <c r="AY438" s="36">
        <v>28385.624547531286</v>
      </c>
    </row>
    <row r="439" spans="1:51" x14ac:dyDescent="0.25">
      <c r="A439" s="34">
        <v>44215</v>
      </c>
      <c r="B439" s="35">
        <v>6</v>
      </c>
      <c r="C439" s="36">
        <v>18606.557266187527</v>
      </c>
      <c r="D439" s="36">
        <v>25213.634184859086</v>
      </c>
      <c r="E439" s="36">
        <v>9439.1497108930889</v>
      </c>
      <c r="F439" s="36">
        <v>35826.988052734407</v>
      </c>
      <c r="G439" s="36">
        <v>27034.473722421884</v>
      </c>
      <c r="H439" s="36">
        <v>8485.4344000156398</v>
      </c>
      <c r="I439" s="36">
        <v>18433.288374464857</v>
      </c>
      <c r="J439" s="36">
        <v>89.964766999999995</v>
      </c>
      <c r="K439" s="36">
        <v>11590.856636312521</v>
      </c>
      <c r="L439" s="36">
        <v>6872.8020823203151</v>
      </c>
      <c r="M439" s="36">
        <v>19937.560617891955</v>
      </c>
      <c r="N439" s="36">
        <v>11505.76798437501</v>
      </c>
      <c r="O439" s="36">
        <v>30979.676569164079</v>
      </c>
      <c r="P439" s="36">
        <v>3139.1571833789135</v>
      </c>
      <c r="Q439" s="36">
        <v>32.520925000000005</v>
      </c>
      <c r="R439" s="36">
        <v>3916.9369934082051</v>
      </c>
      <c r="S439" s="36">
        <v>30695.833800781271</v>
      </c>
      <c r="T439" s="36">
        <v>10394.709438757829</v>
      </c>
      <c r="U439" s="36">
        <v>5758.9015976562505</v>
      </c>
      <c r="V439" s="36">
        <v>39549.245756796889</v>
      </c>
      <c r="W439" s="36">
        <v>3765.8399169922</v>
      </c>
      <c r="X439" s="36">
        <v>10431.766756834211</v>
      </c>
      <c r="Y439" s="36">
        <v>19635.525272039238</v>
      </c>
      <c r="Z439" s="36">
        <v>218.95553024291991</v>
      </c>
      <c r="AA439" s="36">
        <v>10234.509728546889</v>
      </c>
      <c r="AB439" s="36">
        <v>13318.257372007831</v>
      </c>
      <c r="AC439" s="36">
        <v>16395.432548986573</v>
      </c>
      <c r="AD439" s="36">
        <v>22379.728209281267</v>
      </c>
      <c r="AE439" s="36">
        <v>7263.1717971129401</v>
      </c>
      <c r="AF439" s="36">
        <v>11.560282258064516</v>
      </c>
      <c r="AG439" s="36">
        <v>13256.122187437501</v>
      </c>
      <c r="AH439" s="36">
        <v>27395.2956705625</v>
      </c>
      <c r="AI439" s="36">
        <v>3617.7694824218802</v>
      </c>
      <c r="AJ439" s="36">
        <v>75.792631103517067</v>
      </c>
      <c r="AK439" s="36">
        <v>4703.4612642187603</v>
      </c>
      <c r="AL439" s="36">
        <v>14664.559726968781</v>
      </c>
      <c r="AM439" s="36">
        <v>7671.3908904753371</v>
      </c>
      <c r="AN439" s="36">
        <v>8039.7861568125099</v>
      </c>
      <c r="AO439" s="36">
        <v>29898.141410203127</v>
      </c>
      <c r="AP439" s="36">
        <v>515.11396789550804</v>
      </c>
      <c r="AQ439" s="36">
        <v>29851.150650078169</v>
      </c>
      <c r="AR439" s="36">
        <v>33552.169204578153</v>
      </c>
      <c r="AS439" s="36">
        <v>34456.967906171893</v>
      </c>
      <c r="AT439" s="36">
        <v>16450.316788718774</v>
      </c>
      <c r="AU439" s="36">
        <v>33094.285972656289</v>
      </c>
      <c r="AV439" s="36">
        <v>12637.141985375009</v>
      </c>
      <c r="AW439" s="36">
        <v>4640.8706665039144</v>
      </c>
      <c r="AX439" s="36">
        <v>27046.398544921882</v>
      </c>
      <c r="AY439" s="36">
        <v>28434.843812625029</v>
      </c>
    </row>
    <row r="440" spans="1:51" x14ac:dyDescent="0.25">
      <c r="A440" s="34">
        <v>44215</v>
      </c>
      <c r="B440" s="35">
        <v>7</v>
      </c>
      <c r="C440" s="36">
        <v>19331.52204878128</v>
      </c>
      <c r="D440" s="36">
        <v>26539.326414171584</v>
      </c>
      <c r="E440" s="36">
        <v>10244.063799854019</v>
      </c>
      <c r="F440" s="36">
        <v>37540.571923828124</v>
      </c>
      <c r="G440" s="36">
        <v>27814.533860093761</v>
      </c>
      <c r="H440" s="36">
        <v>7973.5391910625031</v>
      </c>
      <c r="I440" s="36">
        <v>20010.653469878907</v>
      </c>
      <c r="J440" s="36">
        <v>92.915561999999994</v>
      </c>
      <c r="K440" s="36">
        <v>12063.271669343761</v>
      </c>
      <c r="L440" s="36">
        <v>6906.2520857968966</v>
      </c>
      <c r="M440" s="36">
        <v>19960.759971191437</v>
      </c>
      <c r="N440" s="36">
        <v>11437.097380859381</v>
      </c>
      <c r="O440" s="36">
        <v>33261.871087023464</v>
      </c>
      <c r="P440" s="36">
        <v>3357.9059849300688</v>
      </c>
      <c r="Q440" s="36">
        <v>32.908509000000002</v>
      </c>
      <c r="R440" s="36">
        <v>3957.0085388183597</v>
      </c>
      <c r="S440" s="36">
        <v>31536.655418945335</v>
      </c>
      <c r="T440" s="36">
        <v>10184.44240821876</v>
      </c>
      <c r="U440" s="36">
        <v>5634.0336093750102</v>
      </c>
      <c r="V440" s="36">
        <v>41019.264016750014</v>
      </c>
      <c r="W440" s="36">
        <v>3603.8760009765601</v>
      </c>
      <c r="X440" s="36">
        <v>9670.4240175138511</v>
      </c>
      <c r="Y440" s="36">
        <v>20499.800015839108</v>
      </c>
      <c r="Z440" s="36">
        <v>200.6823188781739</v>
      </c>
      <c r="AA440" s="36">
        <v>11123.926129390633</v>
      </c>
      <c r="AB440" s="36">
        <v>14222.34632381251</v>
      </c>
      <c r="AC440" s="36">
        <v>17046.481515785912</v>
      </c>
      <c r="AD440" s="36">
        <v>22959.043100578143</v>
      </c>
      <c r="AE440" s="36">
        <v>7268.4371449332921</v>
      </c>
      <c r="AF440" s="36">
        <v>11.560282258064516</v>
      </c>
      <c r="AG440" s="36">
        <v>14233.01597278125</v>
      </c>
      <c r="AH440" s="36">
        <v>28035.467795281245</v>
      </c>
      <c r="AI440" s="36">
        <v>3614.7164874943592</v>
      </c>
      <c r="AJ440" s="36">
        <v>69.242612548828106</v>
      </c>
      <c r="AK440" s="36">
        <v>4893.2886509722784</v>
      </c>
      <c r="AL440" s="36">
        <v>15123.243870500022</v>
      </c>
      <c r="AM440" s="36">
        <v>8397.502007412817</v>
      </c>
      <c r="AN440" s="36">
        <v>8113.7050163437598</v>
      </c>
      <c r="AO440" s="36">
        <v>30893.865214312507</v>
      </c>
      <c r="AP440" s="36">
        <v>523.409634886719</v>
      </c>
      <c r="AQ440" s="36">
        <v>31539.556105343778</v>
      </c>
      <c r="AR440" s="36">
        <v>34905.628267429711</v>
      </c>
      <c r="AS440" s="36">
        <v>36336.275978125021</v>
      </c>
      <c r="AT440" s="36">
        <v>16583.149203687521</v>
      </c>
      <c r="AU440" s="36">
        <v>35017.499429687523</v>
      </c>
      <c r="AV440" s="36">
        <v>12222.741642906232</v>
      </c>
      <c r="AW440" s="36">
        <v>4364.2818603515689</v>
      </c>
      <c r="AX440" s="36">
        <v>27590.283118896488</v>
      </c>
      <c r="AY440" s="36">
        <v>30188.375181953132</v>
      </c>
    </row>
    <row r="441" spans="1:51" x14ac:dyDescent="0.25">
      <c r="A441" s="34">
        <v>44215</v>
      </c>
      <c r="B441" s="35">
        <v>8</v>
      </c>
      <c r="C441" s="36">
        <v>22245.614861515656</v>
      </c>
      <c r="D441" s="36">
        <v>28127.303965921579</v>
      </c>
      <c r="E441" s="36">
        <v>11231.012412299351</v>
      </c>
      <c r="F441" s="36">
        <v>43072.785470703122</v>
      </c>
      <c r="G441" s="36">
        <v>28628.663554912851</v>
      </c>
      <c r="H441" s="36">
        <v>8823.7801990234639</v>
      </c>
      <c r="I441" s="36">
        <v>24137.046052320311</v>
      </c>
      <c r="J441" s="36">
        <v>102.318628</v>
      </c>
      <c r="K441" s="36">
        <v>13066.711231531261</v>
      </c>
      <c r="L441" s="36">
        <v>7593.1966163007601</v>
      </c>
      <c r="M441" s="36">
        <v>21465.124841672572</v>
      </c>
      <c r="N441" s="36">
        <v>11306.68269140626</v>
      </c>
      <c r="O441" s="36">
        <v>37080.307397210949</v>
      </c>
      <c r="P441" s="36">
        <v>3396.321003386488</v>
      </c>
      <c r="Q441" s="36">
        <v>33.555135</v>
      </c>
      <c r="R441" s="36">
        <v>3750.1548522949224</v>
      </c>
      <c r="S441" s="36">
        <v>32555.668995117205</v>
      </c>
      <c r="T441" s="36">
        <v>9866.4236249843907</v>
      </c>
      <c r="U441" s="36">
        <v>5225.6819189453099</v>
      </c>
      <c r="V441" s="36">
        <v>42185.593082328152</v>
      </c>
      <c r="W441" s="36">
        <v>4091.28271484375</v>
      </c>
      <c r="X441" s="36">
        <v>10896.181750646672</v>
      </c>
      <c r="Y441" s="36">
        <v>21523.235192707234</v>
      </c>
      <c r="Z441" s="36">
        <v>210.70834381103509</v>
      </c>
      <c r="AA441" s="36">
        <v>11985.589611078125</v>
      </c>
      <c r="AB441" s="36">
        <v>18261.590282000016</v>
      </c>
      <c r="AC441" s="36">
        <v>18270.27184962518</v>
      </c>
      <c r="AD441" s="36">
        <v>22992.266777843761</v>
      </c>
      <c r="AE441" s="36">
        <v>7325.0620806832758</v>
      </c>
      <c r="AF441" s="36">
        <v>11.560282258064516</v>
      </c>
      <c r="AG441" s="36">
        <v>15313.8216881875</v>
      </c>
      <c r="AH441" s="36">
        <v>26872.226836343747</v>
      </c>
      <c r="AI441" s="36">
        <v>3320.7683396081607</v>
      </c>
      <c r="AJ441" s="36">
        <v>98.947367187498969</v>
      </c>
      <c r="AK441" s="36">
        <v>5136.3869288625156</v>
      </c>
      <c r="AL441" s="36">
        <v>14703.28821076565</v>
      </c>
      <c r="AM441" s="36">
        <v>7567.737913576866</v>
      </c>
      <c r="AN441" s="36">
        <v>8429.0035639531397</v>
      </c>
      <c r="AO441" s="36">
        <v>33142.31450228516</v>
      </c>
      <c r="AP441" s="36">
        <v>467.68603212011715</v>
      </c>
      <c r="AQ441" s="36">
        <v>37433.142875328143</v>
      </c>
      <c r="AR441" s="36">
        <v>37658.476899007823</v>
      </c>
      <c r="AS441" s="36">
        <v>37456.938910875018</v>
      </c>
      <c r="AT441" s="36">
        <v>18221.831843296917</v>
      </c>
      <c r="AU441" s="36">
        <v>38814.469308593762</v>
      </c>
      <c r="AV441" s="36">
        <v>11201.606524718754</v>
      </c>
      <c r="AW441" s="36">
        <v>3455.5314331054678</v>
      </c>
      <c r="AX441" s="36">
        <v>26884.241297607452</v>
      </c>
      <c r="AY441" s="36">
        <v>37068.908521859397</v>
      </c>
    </row>
    <row r="442" spans="1:51" x14ac:dyDescent="0.25">
      <c r="A442" s="34">
        <v>44215</v>
      </c>
      <c r="B442" s="35">
        <v>9</v>
      </c>
      <c r="C442" s="36">
        <v>27605.465133249982</v>
      </c>
      <c r="D442" s="36">
        <v>33946.348310546571</v>
      </c>
      <c r="E442" s="36">
        <v>13979.73001778371</v>
      </c>
      <c r="F442" s="36">
        <v>52413.018109375</v>
      </c>
      <c r="G442" s="36">
        <v>34702.452566729953</v>
      </c>
      <c r="H442" s="36">
        <v>10725.891004515637</v>
      </c>
      <c r="I442" s="36">
        <v>30361.826487765629</v>
      </c>
      <c r="J442" s="36">
        <v>118.27996200000001</v>
      </c>
      <c r="K442" s="36">
        <v>15889.204701625011</v>
      </c>
      <c r="L442" s="36">
        <v>9346.7959613398325</v>
      </c>
      <c r="M442" s="36">
        <v>27921.685051055443</v>
      </c>
      <c r="N442" s="36">
        <v>12927.56531250001</v>
      </c>
      <c r="O442" s="36">
        <v>44569.758741914076</v>
      </c>
      <c r="P442" s="36">
        <v>3778.9461605852712</v>
      </c>
      <c r="Q442" s="36">
        <v>35.052229999999994</v>
      </c>
      <c r="R442" s="36">
        <v>4199.0622070312511</v>
      </c>
      <c r="S442" s="36">
        <v>38045.373865234375</v>
      </c>
      <c r="T442" s="36">
        <v>11465.463245562507</v>
      </c>
      <c r="U442" s="36">
        <v>5862.9560087890704</v>
      </c>
      <c r="V442" s="36">
        <v>47982.992575593744</v>
      </c>
      <c r="W442" s="36">
        <v>4978.5537841796995</v>
      </c>
      <c r="X442" s="36">
        <v>13038.733949240399</v>
      </c>
      <c r="Y442" s="36">
        <v>25479.576037986004</v>
      </c>
      <c r="Z442" s="36">
        <v>236.19402221679692</v>
      </c>
      <c r="AA442" s="36">
        <v>16255.853957921903</v>
      </c>
      <c r="AB442" s="36">
        <v>22808.835013859403</v>
      </c>
      <c r="AC442" s="36">
        <v>21559.915056830727</v>
      </c>
      <c r="AD442" s="36">
        <v>26022.34012340624</v>
      </c>
      <c r="AE442" s="36">
        <v>7289.4540011910885</v>
      </c>
      <c r="AF442" s="36">
        <v>11.560282258064516</v>
      </c>
      <c r="AG442" s="36">
        <v>17994.467194531251</v>
      </c>
      <c r="AH442" s="36">
        <v>29831.953882187496</v>
      </c>
      <c r="AI442" s="36">
        <v>4149.8189539947753</v>
      </c>
      <c r="AJ442" s="36">
        <v>128.68023486328093</v>
      </c>
      <c r="AK442" s="36">
        <v>5723.565641615708</v>
      </c>
      <c r="AL442" s="36">
        <v>15450.13756478126</v>
      </c>
      <c r="AM442" s="36">
        <v>10287.9558226394</v>
      </c>
      <c r="AN442" s="36">
        <v>8706.2763189843899</v>
      </c>
      <c r="AO442" s="36">
        <v>39969.002998718759</v>
      </c>
      <c r="AP442" s="36">
        <v>699.85966799083758</v>
      </c>
      <c r="AQ442" s="36">
        <v>47263.340376195338</v>
      </c>
      <c r="AR442" s="36">
        <v>46680.757938312519</v>
      </c>
      <c r="AS442" s="36">
        <v>42419.276323453145</v>
      </c>
      <c r="AT442" s="36">
        <v>22813.287272218749</v>
      </c>
      <c r="AU442" s="36">
        <v>46123.783449218754</v>
      </c>
      <c r="AV442" s="36">
        <v>14033.95598725001</v>
      </c>
      <c r="AW442" s="36">
        <v>2294.9407043457004</v>
      </c>
      <c r="AX442" s="36">
        <v>30245.328929443371</v>
      </c>
      <c r="AY442" s="36">
        <v>47757.197048671878</v>
      </c>
    </row>
    <row r="443" spans="1:51" x14ac:dyDescent="0.25">
      <c r="A443" s="34">
        <v>44215</v>
      </c>
      <c r="B443" s="35">
        <v>10</v>
      </c>
      <c r="C443" s="36">
        <v>31829.725091593747</v>
      </c>
      <c r="D443" s="36">
        <v>38616.535971577832</v>
      </c>
      <c r="E443" s="36">
        <v>15632.445040877476</v>
      </c>
      <c r="F443" s="36">
        <v>60214.52001953125</v>
      </c>
      <c r="G443" s="36">
        <v>40920.037218557052</v>
      </c>
      <c r="H443" s="36">
        <v>11872.052544203145</v>
      </c>
      <c r="I443" s="36">
        <v>35446.621025539069</v>
      </c>
      <c r="J443" s="36">
        <v>123.37301399999998</v>
      </c>
      <c r="K443" s="36">
        <v>17944.88973057815</v>
      </c>
      <c r="L443" s="36">
        <v>10066.933655515641</v>
      </c>
      <c r="M443" s="36">
        <v>32437.342506998706</v>
      </c>
      <c r="N443" s="36">
        <v>14894.51865625</v>
      </c>
      <c r="O443" s="36">
        <v>50973.024529468763</v>
      </c>
      <c r="P443" s="36">
        <v>4093.0946736505048</v>
      </c>
      <c r="Q443" s="36">
        <v>35.338382000000003</v>
      </c>
      <c r="R443" s="36">
        <v>4777.4179199218761</v>
      </c>
      <c r="S443" s="36">
        <v>42912.080095703132</v>
      </c>
      <c r="T443" s="36">
        <v>13825.352344046902</v>
      </c>
      <c r="U443" s="36">
        <v>6384.3190517578096</v>
      </c>
      <c r="V443" s="36">
        <v>54081.428996875002</v>
      </c>
      <c r="W443" s="36">
        <v>6024.6353759765598</v>
      </c>
      <c r="X443" s="36">
        <v>15607.521970584159</v>
      </c>
      <c r="Y443" s="36">
        <v>28059.668971492945</v>
      </c>
      <c r="Z443" s="36">
        <v>266.72289352416999</v>
      </c>
      <c r="AA443" s="36">
        <v>19288.485361234369</v>
      </c>
      <c r="AB443" s="36">
        <v>25809.111364328128</v>
      </c>
      <c r="AC443" s="36">
        <v>24771.193082364505</v>
      </c>
      <c r="AD443" s="36">
        <v>29511.713706749997</v>
      </c>
      <c r="AE443" s="36">
        <v>9027.9853669567474</v>
      </c>
      <c r="AF443" s="36">
        <v>11.560282258064516</v>
      </c>
      <c r="AG443" s="36">
        <v>20285.358937687499</v>
      </c>
      <c r="AH443" s="36">
        <v>34326.66290671876</v>
      </c>
      <c r="AI443" s="36">
        <v>4588.2343237008554</v>
      </c>
      <c r="AJ443" s="36">
        <v>177.03851171874993</v>
      </c>
      <c r="AK443" s="36">
        <v>6277.9515716510923</v>
      </c>
      <c r="AL443" s="36">
        <v>16786.067864718771</v>
      </c>
      <c r="AM443" s="36">
        <v>12340.32376620972</v>
      </c>
      <c r="AN443" s="36">
        <v>9428.4585438593804</v>
      </c>
      <c r="AO443" s="36">
        <v>46381.588176921883</v>
      </c>
      <c r="AP443" s="36">
        <v>811.05232281933581</v>
      </c>
      <c r="AQ443" s="36">
        <v>57054.202840937513</v>
      </c>
      <c r="AR443" s="36">
        <v>53661.776324937528</v>
      </c>
      <c r="AS443" s="36">
        <v>47265.225117265654</v>
      </c>
      <c r="AT443" s="36">
        <v>25664.833806140639</v>
      </c>
      <c r="AU443" s="36">
        <v>52001.093007812509</v>
      </c>
      <c r="AV443" s="36">
        <v>16460.858322812495</v>
      </c>
      <c r="AW443" s="36">
        <v>1758.4563598632799</v>
      </c>
      <c r="AX443" s="36">
        <v>34466.492697753929</v>
      </c>
      <c r="AY443" s="36">
        <v>56642.986681718743</v>
      </c>
    </row>
    <row r="444" spans="1:51" x14ac:dyDescent="0.25">
      <c r="A444" s="34">
        <v>44215</v>
      </c>
      <c r="B444" s="35">
        <v>11</v>
      </c>
      <c r="C444" s="36">
        <v>34566.599341375011</v>
      </c>
      <c r="D444" s="36">
        <v>41576.060072046574</v>
      </c>
      <c r="E444" s="36">
        <v>17668.110780393108</v>
      </c>
      <c r="F444" s="36">
        <v>66017.351441406267</v>
      </c>
      <c r="G444" s="36">
        <v>45332.377827724675</v>
      </c>
      <c r="H444" s="36">
        <v>12366.054096046901</v>
      </c>
      <c r="I444" s="36">
        <v>38501.953568648431</v>
      </c>
      <c r="J444" s="36">
        <v>137.62624400000001</v>
      </c>
      <c r="K444" s="36">
        <v>19193.440414890651</v>
      </c>
      <c r="L444" s="36">
        <v>10477.971837593772</v>
      </c>
      <c r="M444" s="36">
        <v>34128.23578686524</v>
      </c>
      <c r="N444" s="36">
        <v>16987.731917968751</v>
      </c>
      <c r="O444" s="36">
        <v>55357.145633093758</v>
      </c>
      <c r="P444" s="36">
        <v>4464.2882409729928</v>
      </c>
      <c r="Q444" s="36">
        <v>35.256292000000002</v>
      </c>
      <c r="R444" s="36">
        <v>5262.6496582031259</v>
      </c>
      <c r="S444" s="36">
        <v>46530.555937500016</v>
      </c>
      <c r="T444" s="36">
        <v>16121.03729193751</v>
      </c>
      <c r="U444" s="36">
        <v>7338.3144990234396</v>
      </c>
      <c r="V444" s="36">
        <v>61288.853529187494</v>
      </c>
      <c r="W444" s="36">
        <v>6583.7398193359504</v>
      </c>
      <c r="X444" s="36">
        <v>16776.216721021698</v>
      </c>
      <c r="Y444" s="36">
        <v>28688.732296571769</v>
      </c>
      <c r="Z444" s="36">
        <v>236.18859161376963</v>
      </c>
      <c r="AA444" s="36">
        <v>21597.366194203143</v>
      </c>
      <c r="AB444" s="36">
        <v>27383.818835078135</v>
      </c>
      <c r="AC444" s="36">
        <v>27007.626831883081</v>
      </c>
      <c r="AD444" s="36">
        <v>32501.458763093757</v>
      </c>
      <c r="AE444" s="36">
        <v>9158.4186250618841</v>
      </c>
      <c r="AF444" s="36">
        <v>11.560282258064516</v>
      </c>
      <c r="AG444" s="36">
        <v>22523.783378218752</v>
      </c>
      <c r="AH444" s="36">
        <v>37812.645199406252</v>
      </c>
      <c r="AI444" s="36">
        <v>4984.7092512871059</v>
      </c>
      <c r="AJ444" s="36">
        <v>192.65427856445302</v>
      </c>
      <c r="AK444" s="36">
        <v>6560.2480668229355</v>
      </c>
      <c r="AL444" s="36">
        <v>18410.185263781248</v>
      </c>
      <c r="AM444" s="36">
        <v>14197.195746584703</v>
      </c>
      <c r="AN444" s="36">
        <v>10051.123193921891</v>
      </c>
      <c r="AO444" s="36">
        <v>50467.973159734378</v>
      </c>
      <c r="AP444" s="36">
        <v>920.50489820605389</v>
      </c>
      <c r="AQ444" s="36">
        <v>62924.75566987502</v>
      </c>
      <c r="AR444" s="36">
        <v>57911.933203875007</v>
      </c>
      <c r="AS444" s="36">
        <v>51140.266990328149</v>
      </c>
      <c r="AT444" s="36">
        <v>27456.652848531237</v>
      </c>
      <c r="AU444" s="36">
        <v>55600.028177734384</v>
      </c>
      <c r="AV444" s="36">
        <v>16640.746128687508</v>
      </c>
      <c r="AW444" s="36">
        <v>3516.7342834472802</v>
      </c>
      <c r="AX444" s="36">
        <v>38047.599014892599</v>
      </c>
      <c r="AY444" s="36">
        <v>61762.12168425</v>
      </c>
    </row>
    <row r="445" spans="1:51" x14ac:dyDescent="0.25">
      <c r="A445" s="34">
        <v>44215</v>
      </c>
      <c r="B445" s="35">
        <v>12</v>
      </c>
      <c r="C445" s="36">
        <v>36385.253822406274</v>
      </c>
      <c r="D445" s="36">
        <v>44051.346781765329</v>
      </c>
      <c r="E445" s="36">
        <v>19514.317647314972</v>
      </c>
      <c r="F445" s="36">
        <v>69975.388136718742</v>
      </c>
      <c r="G445" s="36">
        <v>48777.782542947592</v>
      </c>
      <c r="H445" s="36">
        <v>12403.296699125014</v>
      </c>
      <c r="I445" s="36">
        <v>40284.73375553907</v>
      </c>
      <c r="J445" s="36">
        <v>148.44299999999998</v>
      </c>
      <c r="K445" s="36">
        <v>20160.458266343769</v>
      </c>
      <c r="L445" s="36">
        <v>11229.05092493751</v>
      </c>
      <c r="M445" s="36">
        <v>35824.472417215344</v>
      </c>
      <c r="N445" s="36">
        <v>18849.084566406251</v>
      </c>
      <c r="O445" s="36">
        <v>57519.696364750009</v>
      </c>
      <c r="P445" s="36">
        <v>4434.3032857183689</v>
      </c>
      <c r="Q445" s="36">
        <v>35.869138</v>
      </c>
      <c r="R445" s="36">
        <v>5663.8202148437504</v>
      </c>
      <c r="S445" s="36">
        <v>49169.662755859383</v>
      </c>
      <c r="T445" s="36">
        <v>17599.51826564064</v>
      </c>
      <c r="U445" s="36">
        <v>8435.7403964843797</v>
      </c>
      <c r="V445" s="36">
        <v>64539.688787593754</v>
      </c>
      <c r="W445" s="36">
        <v>6936.8848388671995</v>
      </c>
      <c r="X445" s="36">
        <v>11529.184281396683</v>
      </c>
      <c r="Y445" s="36">
        <v>29619.40131943001</v>
      </c>
      <c r="Z445" s="36">
        <v>185.66039764404297</v>
      </c>
      <c r="AA445" s="36">
        <v>23258.051438250041</v>
      </c>
      <c r="AB445" s="36">
        <v>28223.353124062498</v>
      </c>
      <c r="AC445" s="36">
        <v>29086.048069834749</v>
      </c>
      <c r="AD445" s="36">
        <v>35022.520051718755</v>
      </c>
      <c r="AE445" s="36">
        <v>8632.9827228749855</v>
      </c>
      <c r="AF445" s="36">
        <v>11.560282258064516</v>
      </c>
      <c r="AG445" s="36">
        <v>22387.387140031249</v>
      </c>
      <c r="AH445" s="36">
        <v>40031.05941934375</v>
      </c>
      <c r="AI445" s="36">
        <v>5406.1467281521973</v>
      </c>
      <c r="AJ445" s="36">
        <v>199.68315844726499</v>
      </c>
      <c r="AK445" s="36">
        <v>6909.1855378908867</v>
      </c>
      <c r="AL445" s="36">
        <v>20048.006265125008</v>
      </c>
      <c r="AM445" s="36">
        <v>16154.682139256582</v>
      </c>
      <c r="AN445" s="36">
        <v>10177.527221250009</v>
      </c>
      <c r="AO445" s="36">
        <v>54150.348876445321</v>
      </c>
      <c r="AP445" s="36">
        <v>1037.9735113359379</v>
      </c>
      <c r="AQ445" s="36">
        <v>65715.170605781241</v>
      </c>
      <c r="AR445" s="36">
        <v>61229.455389476585</v>
      </c>
      <c r="AS445" s="36">
        <v>54556.736907890634</v>
      </c>
      <c r="AT445" s="36">
        <v>28616.085817906271</v>
      </c>
      <c r="AU445" s="36">
        <v>58686.527203124999</v>
      </c>
      <c r="AV445" s="36">
        <v>16583.382553281259</v>
      </c>
      <c r="AW445" s="36">
        <v>5814.5149536132858</v>
      </c>
      <c r="AX445" s="36">
        <v>40984.44247070315</v>
      </c>
      <c r="AY445" s="36">
        <v>65161.648860500041</v>
      </c>
    </row>
    <row r="446" spans="1:51" x14ac:dyDescent="0.25">
      <c r="A446" s="34">
        <v>44215</v>
      </c>
      <c r="B446" s="35">
        <v>13</v>
      </c>
      <c r="C446" s="36">
        <v>38283.020346187477</v>
      </c>
      <c r="D446" s="36">
        <v>46265.681316265327</v>
      </c>
      <c r="E446" s="36">
        <v>21241.092809096215</v>
      </c>
      <c r="F446" s="36">
        <v>73549.541898437499</v>
      </c>
      <c r="G446" s="36">
        <v>50579.969511327516</v>
      </c>
      <c r="H446" s="36">
        <v>12034.355453718767</v>
      </c>
      <c r="I446" s="36">
        <v>41552.172229781274</v>
      </c>
      <c r="J446" s="36">
        <v>156.20766499999999</v>
      </c>
      <c r="K446" s="36">
        <v>21008.960679390639</v>
      </c>
      <c r="L446" s="36">
        <v>11681.763443406266</v>
      </c>
      <c r="M446" s="36">
        <v>36368.535993194899</v>
      </c>
      <c r="N446" s="36">
        <v>20762.493179687499</v>
      </c>
      <c r="O446" s="36">
        <v>59791.12056090626</v>
      </c>
      <c r="P446" s="36">
        <v>4570.6315772716598</v>
      </c>
      <c r="Q446" s="36">
        <v>36.286541</v>
      </c>
      <c r="R446" s="36">
        <v>6199.3822631836047</v>
      </c>
      <c r="S446" s="36">
        <v>52360.695148437509</v>
      </c>
      <c r="T446" s="36">
        <v>18840.596149421879</v>
      </c>
      <c r="U446" s="36">
        <v>9177.6010449218793</v>
      </c>
      <c r="V446" s="36">
        <v>69285.548853468761</v>
      </c>
      <c r="W446" s="36">
        <v>6989.8949462890705</v>
      </c>
      <c r="X446" s="36">
        <v>13860.268559443513</v>
      </c>
      <c r="Y446" s="36">
        <v>29970.443875505542</v>
      </c>
      <c r="Z446" s="36">
        <v>178.68773315429689</v>
      </c>
      <c r="AA446" s="36">
        <v>24235.618951218778</v>
      </c>
      <c r="AB446" s="36">
        <v>29003.525644218746</v>
      </c>
      <c r="AC446" s="36">
        <v>30881.189483475973</v>
      </c>
      <c r="AD446" s="36">
        <v>38283.381579968758</v>
      </c>
      <c r="AE446" s="36">
        <v>8823.6528054879254</v>
      </c>
      <c r="AF446" s="36">
        <v>11.560282258064516</v>
      </c>
      <c r="AG446" s="36">
        <v>24267.6242208125</v>
      </c>
      <c r="AH446" s="36">
        <v>42379.06219178126</v>
      </c>
      <c r="AI446" s="36">
        <v>5834.9444664159018</v>
      </c>
      <c r="AJ446" s="36">
        <v>190.64675439453214</v>
      </c>
      <c r="AK446" s="36">
        <v>6840.6511211025372</v>
      </c>
      <c r="AL446" s="36">
        <v>21491.16094665627</v>
      </c>
      <c r="AM446" s="36">
        <v>18935.667177615956</v>
      </c>
      <c r="AN446" s="36">
        <v>10740.71325290626</v>
      </c>
      <c r="AO446" s="36">
        <v>57973.413369015645</v>
      </c>
      <c r="AP446" s="36">
        <v>1141.638724089355</v>
      </c>
      <c r="AQ446" s="36">
        <v>67057.546630671874</v>
      </c>
      <c r="AR446" s="36">
        <v>64056.946602117219</v>
      </c>
      <c r="AS446" s="36">
        <v>57730.399545890636</v>
      </c>
      <c r="AT446" s="36">
        <v>29366.163684812513</v>
      </c>
      <c r="AU446" s="36">
        <v>61931.352347656248</v>
      </c>
      <c r="AV446" s="36">
        <v>16325.855297156268</v>
      </c>
      <c r="AW446" s="36">
        <v>6452.8269653320331</v>
      </c>
      <c r="AX446" s="36">
        <v>44379.203400878927</v>
      </c>
      <c r="AY446" s="36">
        <v>67214.892527156262</v>
      </c>
    </row>
    <row r="447" spans="1:51" x14ac:dyDescent="0.25">
      <c r="A447" s="34">
        <v>44215</v>
      </c>
      <c r="B447" s="35">
        <v>14</v>
      </c>
      <c r="C447" s="36">
        <v>39506.543170375</v>
      </c>
      <c r="D447" s="36">
        <v>47273.681911484091</v>
      </c>
      <c r="E447" s="36">
        <v>22109.3043060337</v>
      </c>
      <c r="F447" s="36">
        <v>77572.675328124998</v>
      </c>
      <c r="G447" s="36">
        <v>51241.423425471046</v>
      </c>
      <c r="H447" s="36">
        <v>12146.939702734398</v>
      </c>
      <c r="I447" s="36">
        <v>43142.299395687522</v>
      </c>
      <c r="J447" s="36">
        <v>157.082852</v>
      </c>
      <c r="K447" s="36">
        <v>21507.381190140641</v>
      </c>
      <c r="L447" s="36">
        <v>11461.171374757843</v>
      </c>
      <c r="M447" s="36">
        <v>36499.354953938797</v>
      </c>
      <c r="N447" s="36">
        <v>21529.699265625</v>
      </c>
      <c r="O447" s="36">
        <v>61899.57436545314</v>
      </c>
      <c r="P447" s="36">
        <v>4562.6777844337166</v>
      </c>
      <c r="Q447" s="36">
        <v>37.119709999999998</v>
      </c>
      <c r="R447" s="36">
        <v>6850.7804931640685</v>
      </c>
      <c r="S447" s="36">
        <v>54671.566660156263</v>
      </c>
      <c r="T447" s="36">
        <v>19423.116661421889</v>
      </c>
      <c r="U447" s="36">
        <v>9611.9188945312708</v>
      </c>
      <c r="V447" s="36">
        <v>74994.020880750002</v>
      </c>
      <c r="W447" s="36">
        <v>6513.17888183594</v>
      </c>
      <c r="X447" s="36">
        <v>13142.391997568608</v>
      </c>
      <c r="Y447" s="36">
        <v>30575.590578342875</v>
      </c>
      <c r="Z447" s="36">
        <v>202.17615325927738</v>
      </c>
      <c r="AA447" s="36">
        <v>25631.814746312528</v>
      </c>
      <c r="AB447" s="36">
        <v>29550.758841156246</v>
      </c>
      <c r="AC447" s="36">
        <v>32005.165738694781</v>
      </c>
      <c r="AD447" s="36">
        <v>41554.319455343742</v>
      </c>
      <c r="AE447" s="36">
        <v>9904.5494112223641</v>
      </c>
      <c r="AF447" s="36">
        <v>11.560282258064516</v>
      </c>
      <c r="AG447" s="36">
        <v>25410.389446374997</v>
      </c>
      <c r="AH447" s="36">
        <v>46317.065578031237</v>
      </c>
      <c r="AI447" s="36">
        <v>6196.6969135402187</v>
      </c>
      <c r="AJ447" s="36">
        <v>175.47229321289092</v>
      </c>
      <c r="AK447" s="36">
        <v>6998.2724525340836</v>
      </c>
      <c r="AL447" s="36">
        <v>23207.48140643752</v>
      </c>
      <c r="AM447" s="36">
        <v>21829.303569397201</v>
      </c>
      <c r="AN447" s="36">
        <v>12085.702454031261</v>
      </c>
      <c r="AO447" s="36">
        <v>60423.306801640618</v>
      </c>
      <c r="AP447" s="36">
        <v>1069.602981625977</v>
      </c>
      <c r="AQ447" s="36">
        <v>68282.32006232813</v>
      </c>
      <c r="AR447" s="36">
        <v>65420.000517343782</v>
      </c>
      <c r="AS447" s="36">
        <v>60761.537554187511</v>
      </c>
      <c r="AT447" s="36">
        <v>30077.140767374978</v>
      </c>
      <c r="AU447" s="36">
        <v>65496.049281250002</v>
      </c>
      <c r="AV447" s="36">
        <v>18197.403709781247</v>
      </c>
      <c r="AW447" s="36">
        <v>7846.3392944336138</v>
      </c>
      <c r="AX447" s="36">
        <v>48122.632666015656</v>
      </c>
      <c r="AY447" s="36">
        <v>69018.962997687486</v>
      </c>
    </row>
    <row r="448" spans="1:51" x14ac:dyDescent="0.25">
      <c r="A448" s="34">
        <v>44215</v>
      </c>
      <c r="B448" s="35">
        <v>15</v>
      </c>
      <c r="C448" s="36">
        <v>38459.536667031236</v>
      </c>
      <c r="D448" s="36">
        <v>48361.926522890339</v>
      </c>
      <c r="E448" s="36">
        <v>22324.713296408703</v>
      </c>
      <c r="F448" s="36">
        <v>76711.680742187498</v>
      </c>
      <c r="G448" s="36">
        <v>54581.840795998774</v>
      </c>
      <c r="H448" s="36">
        <v>12134.429789250031</v>
      </c>
      <c r="I448" s="36">
        <v>43050.780815585953</v>
      </c>
      <c r="J448" s="36">
        <v>153.96590399999999</v>
      </c>
      <c r="K448" s="36">
        <v>22166.084560109404</v>
      </c>
      <c r="L448" s="36">
        <v>12237.120232460944</v>
      </c>
      <c r="M448" s="36">
        <v>38136.340990044584</v>
      </c>
      <c r="N448" s="36">
        <v>22076.90187890625</v>
      </c>
      <c r="O448" s="36">
        <v>61814.113389265636</v>
      </c>
      <c r="P448" s="36">
        <v>4839.6449252052926</v>
      </c>
      <c r="Q448" s="36">
        <v>38.311216000000002</v>
      </c>
      <c r="R448" s="36">
        <v>7134.9367431640558</v>
      </c>
      <c r="S448" s="36">
        <v>56729.600623046877</v>
      </c>
      <c r="T448" s="36">
        <v>19167.27877373439</v>
      </c>
      <c r="U448" s="36">
        <v>9453.7397792968804</v>
      </c>
      <c r="V448" s="36">
        <v>76457.641538218755</v>
      </c>
      <c r="W448" s="36">
        <v>6653.3768310547002</v>
      </c>
      <c r="X448" s="36">
        <v>15088.18820455296</v>
      </c>
      <c r="Y448" s="36">
        <v>30859.429902224394</v>
      </c>
      <c r="Z448" s="36">
        <v>234.22980621337899</v>
      </c>
      <c r="AA448" s="36">
        <v>26481.178142703156</v>
      </c>
      <c r="AB448" s="36">
        <v>29452.442864249992</v>
      </c>
      <c r="AC448" s="36">
        <v>31746.84641279373</v>
      </c>
      <c r="AD448" s="36">
        <v>42546.752633062511</v>
      </c>
      <c r="AE448" s="36">
        <v>10747.831853651287</v>
      </c>
      <c r="AF448" s="36">
        <v>11.560282258064516</v>
      </c>
      <c r="AG448" s="36">
        <v>25738.917726687498</v>
      </c>
      <c r="AH448" s="36">
        <v>47225.336390499993</v>
      </c>
      <c r="AI448" s="36">
        <v>6393.1457216878325</v>
      </c>
      <c r="AJ448" s="36">
        <v>209.39273681640708</v>
      </c>
      <c r="AK448" s="36">
        <v>7084.1669827432561</v>
      </c>
      <c r="AL448" s="36">
        <v>24037.060410468766</v>
      </c>
      <c r="AM448" s="36">
        <v>23276.841271865942</v>
      </c>
      <c r="AN448" s="36">
        <v>12587.48544079688</v>
      </c>
      <c r="AO448" s="36">
        <v>62141.169747812499</v>
      </c>
      <c r="AP448" s="36">
        <v>961.3735658261711</v>
      </c>
      <c r="AQ448" s="36">
        <v>68370.28747325002</v>
      </c>
      <c r="AR448" s="36">
        <v>67415.572078781261</v>
      </c>
      <c r="AS448" s="36">
        <v>62664.110080140628</v>
      </c>
      <c r="AT448" s="36">
        <v>30854.673440093749</v>
      </c>
      <c r="AU448" s="36">
        <v>65324.819367187498</v>
      </c>
      <c r="AV448" s="36">
        <v>19291.693292968739</v>
      </c>
      <c r="AW448" s="36">
        <v>7842.6958007812646</v>
      </c>
      <c r="AX448" s="36">
        <v>49703.945092773458</v>
      </c>
      <c r="AY448" s="36">
        <v>68927.880367562495</v>
      </c>
    </row>
    <row r="449" spans="1:51" x14ac:dyDescent="0.25">
      <c r="A449" s="34">
        <v>44215</v>
      </c>
      <c r="B449" s="35">
        <v>16</v>
      </c>
      <c r="C449" s="36">
        <v>38110.860193750006</v>
      </c>
      <c r="D449" s="36">
        <v>49225.612191765322</v>
      </c>
      <c r="E449" s="36">
        <v>21560.884146846205</v>
      </c>
      <c r="F449" s="36">
        <v>75957.99631640625</v>
      </c>
      <c r="G449" s="36">
        <v>55803.908827523497</v>
      </c>
      <c r="H449" s="36">
        <v>12305.576559937521</v>
      </c>
      <c r="I449" s="36">
        <v>42365.243782578116</v>
      </c>
      <c r="J449" s="36">
        <v>157.68600499999999</v>
      </c>
      <c r="K449" s="36">
        <v>22107.70286229689</v>
      </c>
      <c r="L449" s="36">
        <v>12125.230825609373</v>
      </c>
      <c r="M449" s="36">
        <v>39044.158073755265</v>
      </c>
      <c r="N449" s="36">
        <v>22564.794164062499</v>
      </c>
      <c r="O449" s="36">
        <v>61467.080617453132</v>
      </c>
      <c r="P449" s="36">
        <v>4908.1281238846577</v>
      </c>
      <c r="Q449" s="36">
        <v>37.491493000000006</v>
      </c>
      <c r="R449" s="36">
        <v>7219.3236816406243</v>
      </c>
      <c r="S449" s="36">
        <v>56744.194568359395</v>
      </c>
      <c r="T449" s="36">
        <v>18938.729387953143</v>
      </c>
      <c r="U449" s="36">
        <v>9430.0906796875097</v>
      </c>
      <c r="V449" s="36">
        <v>76779.891441906249</v>
      </c>
      <c r="W449" s="36">
        <v>6951.0516601562604</v>
      </c>
      <c r="X449" s="36">
        <v>15969.84327442796</v>
      </c>
      <c r="Y449" s="36">
        <v>31171.786923448602</v>
      </c>
      <c r="Z449" s="36">
        <v>213.37691955566413</v>
      </c>
      <c r="AA449" s="36">
        <v>26196.677234937502</v>
      </c>
      <c r="AB449" s="36">
        <v>28860.986670750004</v>
      </c>
      <c r="AC449" s="36">
        <v>31439.653804259546</v>
      </c>
      <c r="AD449" s="36">
        <v>42626.671172187504</v>
      </c>
      <c r="AE449" s="36">
        <v>10970.839319925468</v>
      </c>
      <c r="AF449" s="36">
        <v>11.560282258064516</v>
      </c>
      <c r="AG449" s="36">
        <v>25406.882818312497</v>
      </c>
      <c r="AH449" s="36">
        <v>47555.779696124999</v>
      </c>
      <c r="AI449" s="36">
        <v>6524.7465063097225</v>
      </c>
      <c r="AJ449" s="36">
        <v>234.49307885742218</v>
      </c>
      <c r="AK449" s="36">
        <v>6998.7570209028854</v>
      </c>
      <c r="AL449" s="36">
        <v>24262.202439859397</v>
      </c>
      <c r="AM449" s="36">
        <v>24086.814680725318</v>
      </c>
      <c r="AN449" s="36">
        <v>12177.440306703131</v>
      </c>
      <c r="AO449" s="36">
        <v>62567.840699773442</v>
      </c>
      <c r="AP449" s="36">
        <v>1057.13947979004</v>
      </c>
      <c r="AQ449" s="36">
        <v>68491.657393593778</v>
      </c>
      <c r="AR449" s="36">
        <v>67666.580143484403</v>
      </c>
      <c r="AS449" s="36">
        <v>62675.543101156254</v>
      </c>
      <c r="AT449" s="36">
        <v>31297.46772787498</v>
      </c>
      <c r="AU449" s="36">
        <v>64502.804492187504</v>
      </c>
      <c r="AV449" s="36">
        <v>21276.262097750005</v>
      </c>
      <c r="AW449" s="36">
        <v>6174.5233154296948</v>
      </c>
      <c r="AX449" s="36">
        <v>49882.021706542997</v>
      </c>
      <c r="AY449" s="36">
        <v>68615.460886187502</v>
      </c>
    </row>
    <row r="450" spans="1:51" x14ac:dyDescent="0.25">
      <c r="A450" s="34">
        <v>44215</v>
      </c>
      <c r="B450" s="35">
        <v>17</v>
      </c>
      <c r="C450" s="36">
        <v>37081.465687843745</v>
      </c>
      <c r="D450" s="36">
        <v>48876.842907265323</v>
      </c>
      <c r="E450" s="36">
        <v>20985.528545393077</v>
      </c>
      <c r="F450" s="36">
        <v>75053.170316406235</v>
      </c>
      <c r="G450" s="36">
        <v>55579.29521302395</v>
      </c>
      <c r="H450" s="36">
        <v>12079.300156359388</v>
      </c>
      <c r="I450" s="36">
        <v>41290.714391281253</v>
      </c>
      <c r="J450" s="36">
        <v>159.090228</v>
      </c>
      <c r="K450" s="36">
        <v>21841.117848187521</v>
      </c>
      <c r="L450" s="36">
        <v>12178.774036554716</v>
      </c>
      <c r="M450" s="36">
        <v>38379.849407413967</v>
      </c>
      <c r="N450" s="36">
        <v>22742.164945312499</v>
      </c>
      <c r="O450" s="36">
        <v>60540.863275046882</v>
      </c>
      <c r="P450" s="36">
        <v>4874.2058542118139</v>
      </c>
      <c r="Q450" s="36">
        <v>37.169144000000003</v>
      </c>
      <c r="R450" s="36">
        <v>7302.4462768554722</v>
      </c>
      <c r="S450" s="36">
        <v>56459.778605468753</v>
      </c>
      <c r="T450" s="36">
        <v>18631.440015531261</v>
      </c>
      <c r="U450" s="36">
        <v>9166.8473671875199</v>
      </c>
      <c r="V450" s="36">
        <v>76696.552484468746</v>
      </c>
      <c r="W450" s="36">
        <v>7089.6637695312611</v>
      </c>
      <c r="X450" s="36">
        <v>15484.763338443558</v>
      </c>
      <c r="Y450" s="36">
        <v>31825.650957147671</v>
      </c>
      <c r="Z450" s="36">
        <v>170.72810821533207</v>
      </c>
      <c r="AA450" s="36">
        <v>25645.120864125012</v>
      </c>
      <c r="AB450" s="36">
        <v>28223.014450312498</v>
      </c>
      <c r="AC450" s="36">
        <v>30631.693479381149</v>
      </c>
      <c r="AD450" s="36">
        <v>42483.052662843751</v>
      </c>
      <c r="AE450" s="36">
        <v>10739.595570112982</v>
      </c>
      <c r="AF450" s="36">
        <v>11.560282258064516</v>
      </c>
      <c r="AG450" s="36">
        <v>25122.595038125</v>
      </c>
      <c r="AH450" s="36">
        <v>48050.309477062496</v>
      </c>
      <c r="AI450" s="36">
        <v>6548.2247381762918</v>
      </c>
      <c r="AJ450" s="36">
        <v>227.58351318359416</v>
      </c>
      <c r="AK450" s="36">
        <v>7091.0873707674764</v>
      </c>
      <c r="AL450" s="36">
        <v>24386.657728281265</v>
      </c>
      <c r="AM450" s="36">
        <v>24302.561913647216</v>
      </c>
      <c r="AN450" s="36">
        <v>12101.704025531249</v>
      </c>
      <c r="AO450" s="36">
        <v>62375.888049546869</v>
      </c>
      <c r="AP450" s="36">
        <v>1051.4596260898429</v>
      </c>
      <c r="AQ450" s="36">
        <v>67359.82124228125</v>
      </c>
      <c r="AR450" s="36">
        <v>67477.352278031278</v>
      </c>
      <c r="AS450" s="36">
        <v>62778.521244718751</v>
      </c>
      <c r="AT450" s="36">
        <v>30951.061233531247</v>
      </c>
      <c r="AU450" s="36">
        <v>63643.757472656253</v>
      </c>
      <c r="AV450" s="36">
        <v>22565.583916749991</v>
      </c>
      <c r="AW450" s="36">
        <v>4827.0256347656295</v>
      </c>
      <c r="AX450" s="36">
        <v>49883.06279541018</v>
      </c>
      <c r="AY450" s="36">
        <v>67740.060784999994</v>
      </c>
    </row>
    <row r="451" spans="1:51" x14ac:dyDescent="0.25">
      <c r="A451" s="34">
        <v>44215</v>
      </c>
      <c r="B451" s="35">
        <v>18</v>
      </c>
      <c r="C451" s="36">
        <v>36116.815961718734</v>
      </c>
      <c r="D451" s="36">
        <v>46657.447226515331</v>
      </c>
      <c r="E451" s="36">
        <v>19872.523442471211</v>
      </c>
      <c r="F451" s="36">
        <v>73100.305656249999</v>
      </c>
      <c r="G451" s="36">
        <v>51461.943685646183</v>
      </c>
      <c r="H451" s="36">
        <v>10770.685842546893</v>
      </c>
      <c r="I451" s="36">
        <v>39515.448186265632</v>
      </c>
      <c r="J451" s="36">
        <v>154.17292400000002</v>
      </c>
      <c r="K451" s="36">
        <v>20981.33530792189</v>
      </c>
      <c r="L451" s="36">
        <v>10864.330635597667</v>
      </c>
      <c r="M451" s="36">
        <v>34871.037011384171</v>
      </c>
      <c r="N451" s="36">
        <v>22019.673324218751</v>
      </c>
      <c r="O451" s="36">
        <v>57551.967833843752</v>
      </c>
      <c r="P451" s="36">
        <v>4989.3208940704053</v>
      </c>
      <c r="Q451" s="36">
        <v>38.339897999999998</v>
      </c>
      <c r="R451" s="36">
        <v>7385.6768920898521</v>
      </c>
      <c r="S451" s="36">
        <v>54898.000130859393</v>
      </c>
      <c r="T451" s="36">
        <v>17935.086082015652</v>
      </c>
      <c r="U451" s="36">
        <v>8478.7924472656396</v>
      </c>
      <c r="V451" s="36">
        <v>74459.334147937494</v>
      </c>
      <c r="W451" s="36">
        <v>6481.5362060546904</v>
      </c>
      <c r="X451" s="36">
        <v>14334.532953224825</v>
      </c>
      <c r="Y451" s="36">
        <v>29872.375690947501</v>
      </c>
      <c r="Z451" s="36">
        <v>184.67230224609386</v>
      </c>
      <c r="AA451" s="36">
        <v>23770.928868640662</v>
      </c>
      <c r="AB451" s="36">
        <v>26385.880591046887</v>
      </c>
      <c r="AC451" s="36">
        <v>29589.43899440988</v>
      </c>
      <c r="AD451" s="36">
        <v>41991.402142656247</v>
      </c>
      <c r="AE451" s="36">
        <v>11085.635076237966</v>
      </c>
      <c r="AF451" s="36">
        <v>11.560282258064516</v>
      </c>
      <c r="AG451" s="36">
        <v>24131.214192437496</v>
      </c>
      <c r="AH451" s="36">
        <v>47985.580527937505</v>
      </c>
      <c r="AI451" s="36">
        <v>6147.0088708616977</v>
      </c>
      <c r="AJ451" s="36">
        <v>139.1714914550779</v>
      </c>
      <c r="AK451" s="36">
        <v>6774.4637237320876</v>
      </c>
      <c r="AL451" s="36">
        <v>24648.13065190626</v>
      </c>
      <c r="AM451" s="36">
        <v>23249.547732287818</v>
      </c>
      <c r="AN451" s="36">
        <v>12187.78949046876</v>
      </c>
      <c r="AO451" s="36">
        <v>60290.147696210945</v>
      </c>
      <c r="AP451" s="36">
        <v>869.18307524218812</v>
      </c>
      <c r="AQ451" s="36">
        <v>63681.173775453106</v>
      </c>
      <c r="AR451" s="36">
        <v>63352.41222616408</v>
      </c>
      <c r="AS451" s="36">
        <v>61329.43316262502</v>
      </c>
      <c r="AT451" s="36">
        <v>28988.746723093755</v>
      </c>
      <c r="AU451" s="36">
        <v>61730.417332031247</v>
      </c>
      <c r="AV451" s="36">
        <v>23079.59143587498</v>
      </c>
      <c r="AW451" s="36">
        <v>3906.4819946289076</v>
      </c>
      <c r="AX451" s="36">
        <v>49224.303342285195</v>
      </c>
      <c r="AY451" s="36">
        <v>64560.405242531204</v>
      </c>
    </row>
    <row r="452" spans="1:51" x14ac:dyDescent="0.25">
      <c r="A452" s="34">
        <v>44215</v>
      </c>
      <c r="B452" s="35">
        <v>19</v>
      </c>
      <c r="C452" s="36">
        <v>33176.948012656256</v>
      </c>
      <c r="D452" s="36">
        <v>42730.146237359077</v>
      </c>
      <c r="E452" s="36">
        <v>18939.102500705594</v>
      </c>
      <c r="F452" s="36">
        <v>68272.688468750013</v>
      </c>
      <c r="G452" s="36">
        <v>47296.471169794306</v>
      </c>
      <c r="H452" s="36">
        <v>9526.4229344609503</v>
      </c>
      <c r="I452" s="36">
        <v>35554.990574632808</v>
      </c>
      <c r="J452" s="36">
        <v>161.871433</v>
      </c>
      <c r="K452" s="36">
        <v>19483.458891609389</v>
      </c>
      <c r="L452" s="36">
        <v>10498.722176992187</v>
      </c>
      <c r="M452" s="36">
        <v>29913.119280663312</v>
      </c>
      <c r="N452" s="36">
        <v>20230.954816406251</v>
      </c>
      <c r="O452" s="36">
        <v>52268.609457781262</v>
      </c>
      <c r="P452" s="36">
        <v>4853.7739039664539</v>
      </c>
      <c r="Q452" s="36">
        <v>37.403726999999996</v>
      </c>
      <c r="R452" s="36">
        <v>7281.4829833984477</v>
      </c>
      <c r="S452" s="36">
        <v>52288.81580078126</v>
      </c>
      <c r="T452" s="36">
        <v>16895.885691921889</v>
      </c>
      <c r="U452" s="36">
        <v>7564.6518251953103</v>
      </c>
      <c r="V452" s="36">
        <v>71361.439432937492</v>
      </c>
      <c r="W452" s="36">
        <v>5975.2832519531294</v>
      </c>
      <c r="X452" s="36">
        <v>13065.164340709194</v>
      </c>
      <c r="Y452" s="36">
        <v>27450.333273858796</v>
      </c>
      <c r="Z452" s="36">
        <v>217.88765563964847</v>
      </c>
      <c r="AA452" s="36">
        <v>22524.451676125027</v>
      </c>
      <c r="AB452" s="36">
        <v>23068.997538703141</v>
      </c>
      <c r="AC452" s="36">
        <v>27919.075368552221</v>
      </c>
      <c r="AD452" s="36">
        <v>40272.842812781259</v>
      </c>
      <c r="AE452" s="36">
        <v>9705.8167239157319</v>
      </c>
      <c r="AF452" s="36">
        <v>11.560282258064516</v>
      </c>
      <c r="AG452" s="36">
        <v>23108.124217062501</v>
      </c>
      <c r="AH452" s="36">
        <v>47458.450173218749</v>
      </c>
      <c r="AI452" s="36">
        <v>5976.2249355820268</v>
      </c>
      <c r="AJ452" s="36">
        <v>103.90457617187531</v>
      </c>
      <c r="AK452" s="36">
        <v>6365.5799663183479</v>
      </c>
      <c r="AL452" s="36">
        <v>24769.94944671878</v>
      </c>
      <c r="AM452" s="36">
        <v>21039.454684725311</v>
      </c>
      <c r="AN452" s="36">
        <v>11979.078629609381</v>
      </c>
      <c r="AO452" s="36">
        <v>55191.451798835944</v>
      </c>
      <c r="AP452" s="36">
        <v>633.18367102441414</v>
      </c>
      <c r="AQ452" s="36">
        <v>55812.902773093752</v>
      </c>
      <c r="AR452" s="36">
        <v>57336.082103101588</v>
      </c>
      <c r="AS452" s="36">
        <v>59376.258472843758</v>
      </c>
      <c r="AT452" s="36">
        <v>26027.486594406259</v>
      </c>
      <c r="AU452" s="36">
        <v>58008.266273437504</v>
      </c>
      <c r="AV452" s="36">
        <v>23136.825494312499</v>
      </c>
      <c r="AW452" s="36">
        <v>4004.7940063476672</v>
      </c>
      <c r="AX452" s="36">
        <v>48183.691635742216</v>
      </c>
      <c r="AY452" s="36">
        <v>56983.180855843748</v>
      </c>
    </row>
    <row r="453" spans="1:51" x14ac:dyDescent="0.25">
      <c r="A453" s="34">
        <v>44215</v>
      </c>
      <c r="B453" s="35">
        <v>20</v>
      </c>
      <c r="C453" s="36">
        <v>29411.054228968762</v>
      </c>
      <c r="D453" s="36">
        <v>40831.910132640318</v>
      </c>
      <c r="E453" s="36">
        <v>17310.047807408719</v>
      </c>
      <c r="F453" s="36">
        <v>62194.867187500007</v>
      </c>
      <c r="G453" s="36">
        <v>45800.119933000198</v>
      </c>
      <c r="H453" s="36">
        <v>9052.406423945331</v>
      </c>
      <c r="I453" s="36">
        <v>31271.386275187488</v>
      </c>
      <c r="J453" s="36">
        <v>176.065755</v>
      </c>
      <c r="K453" s="36">
        <v>18607.529253984401</v>
      </c>
      <c r="L453" s="36">
        <v>9484.2870530234522</v>
      </c>
      <c r="M453" s="36">
        <v>27048.003391889884</v>
      </c>
      <c r="N453" s="36">
        <v>18431.15665234375</v>
      </c>
      <c r="O453" s="36">
        <v>48518.232663625022</v>
      </c>
      <c r="P453" s="36">
        <v>4388.9553522162596</v>
      </c>
      <c r="Q453" s="36">
        <v>37.317664000000001</v>
      </c>
      <c r="R453" s="36">
        <v>7060.8633666992255</v>
      </c>
      <c r="S453" s="36">
        <v>51849.527837890637</v>
      </c>
      <c r="T453" s="36">
        <v>15343.416322382827</v>
      </c>
      <c r="U453" s="36">
        <v>6924.0892548828206</v>
      </c>
      <c r="V453" s="36">
        <v>69138.986089406244</v>
      </c>
      <c r="W453" s="36">
        <v>5518.8791748046906</v>
      </c>
      <c r="X453" s="36">
        <v>12768.13307322481</v>
      </c>
      <c r="Y453" s="36">
        <v>26210.383049536129</v>
      </c>
      <c r="Z453" s="36">
        <v>217.17007308959973</v>
      </c>
      <c r="AA453" s="36">
        <v>21399.468164140639</v>
      </c>
      <c r="AB453" s="36">
        <v>20014.092940312512</v>
      </c>
      <c r="AC453" s="36">
        <v>25249.841995241884</v>
      </c>
      <c r="AD453" s="36">
        <v>39709.513278031256</v>
      </c>
      <c r="AE453" s="36">
        <v>9277.0855997848721</v>
      </c>
      <c r="AF453" s="36">
        <v>11.560282258064516</v>
      </c>
      <c r="AG453" s="36">
        <v>23108.529244968748</v>
      </c>
      <c r="AH453" s="36">
        <v>47939.978473875002</v>
      </c>
      <c r="AI453" s="36">
        <v>6053.4062016359576</v>
      </c>
      <c r="AJ453" s="36">
        <v>80.796051269530835</v>
      </c>
      <c r="AK453" s="36">
        <v>6413.9095375022816</v>
      </c>
      <c r="AL453" s="36">
        <v>25245.94185545314</v>
      </c>
      <c r="AM453" s="36">
        <v>19765.097332225316</v>
      </c>
      <c r="AN453" s="36">
        <v>11983.76968470314</v>
      </c>
      <c r="AO453" s="36">
        <v>51898.297589624999</v>
      </c>
      <c r="AP453" s="36">
        <v>620.53587136700389</v>
      </c>
      <c r="AQ453" s="36">
        <v>47372.053831328143</v>
      </c>
      <c r="AR453" s="36">
        <v>54378.587139968782</v>
      </c>
      <c r="AS453" s="36">
        <v>59410.057817906265</v>
      </c>
      <c r="AT453" s="36">
        <v>23362.98285618754</v>
      </c>
      <c r="AU453" s="36">
        <v>55636.967007812498</v>
      </c>
      <c r="AV453" s="36">
        <v>22236.432583625003</v>
      </c>
      <c r="AW453" s="36">
        <v>5689.9081726074191</v>
      </c>
      <c r="AX453" s="36">
        <v>48170.537929687533</v>
      </c>
      <c r="AY453" s="36">
        <v>48014.436492375004</v>
      </c>
    </row>
    <row r="454" spans="1:51" x14ac:dyDescent="0.25">
      <c r="A454" s="34">
        <v>44215</v>
      </c>
      <c r="B454" s="35">
        <v>21</v>
      </c>
      <c r="C454" s="36">
        <v>28108.55916884376</v>
      </c>
      <c r="D454" s="36">
        <v>40051.344419390327</v>
      </c>
      <c r="E454" s="36">
        <v>18056.646778611837</v>
      </c>
      <c r="F454" s="36">
        <v>58368.855046875004</v>
      </c>
      <c r="G454" s="36">
        <v>45810.725460801921</v>
      </c>
      <c r="H454" s="36">
        <v>8913.0034918359597</v>
      </c>
      <c r="I454" s="36">
        <v>28828.68284630468</v>
      </c>
      <c r="J454" s="36">
        <v>166.37267299999999</v>
      </c>
      <c r="K454" s="36">
        <v>18467.379325156267</v>
      </c>
      <c r="L454" s="36">
        <v>8990.3154408789414</v>
      </c>
      <c r="M454" s="36">
        <v>26623.470729508248</v>
      </c>
      <c r="N454" s="36">
        <v>17461.326015625</v>
      </c>
      <c r="O454" s="36">
        <v>47509.11651128126</v>
      </c>
      <c r="P454" s="36">
        <v>4438.4502258016782</v>
      </c>
      <c r="Q454" s="36">
        <v>37.213028999999999</v>
      </c>
      <c r="R454" s="36">
        <v>6925.6425659179749</v>
      </c>
      <c r="S454" s="36">
        <v>52089.483910156268</v>
      </c>
      <c r="T454" s="36">
        <v>14113.91052921876</v>
      </c>
      <c r="U454" s="36">
        <v>7438.5369296874997</v>
      </c>
      <c r="V454" s="36">
        <v>67632.162028937513</v>
      </c>
      <c r="W454" s="36">
        <v>5219.7039062499898</v>
      </c>
      <c r="X454" s="36">
        <v>14808.451205443653</v>
      </c>
      <c r="Y454" s="36">
        <v>26064.728576154645</v>
      </c>
      <c r="Z454" s="36">
        <v>232.67835968017584</v>
      </c>
      <c r="AA454" s="36">
        <v>21370.942972718756</v>
      </c>
      <c r="AB454" s="36">
        <v>18308.315335390645</v>
      </c>
      <c r="AC454" s="36">
        <v>24142.566666236733</v>
      </c>
      <c r="AD454" s="36">
        <v>39694.876042281256</v>
      </c>
      <c r="AE454" s="36">
        <v>9300.3859005192116</v>
      </c>
      <c r="AF454" s="36">
        <v>11.560282258064516</v>
      </c>
      <c r="AG454" s="36">
        <v>23227.863479593751</v>
      </c>
      <c r="AH454" s="36">
        <v>49015.4901435625</v>
      </c>
      <c r="AI454" s="36">
        <v>6149.5831726540882</v>
      </c>
      <c r="AJ454" s="36">
        <v>72.378011962891037</v>
      </c>
      <c r="AK454" s="36">
        <v>6294.8933181319408</v>
      </c>
      <c r="AL454" s="36">
        <v>25970.19459381251</v>
      </c>
      <c r="AM454" s="36">
        <v>17061.757478287829</v>
      </c>
      <c r="AN454" s="36">
        <v>12668.85077767188</v>
      </c>
      <c r="AO454" s="36">
        <v>50406.917321703128</v>
      </c>
      <c r="AP454" s="36">
        <v>603.94968421240219</v>
      </c>
      <c r="AQ454" s="36">
        <v>42628.319601351584</v>
      </c>
      <c r="AR454" s="36">
        <v>53770.044428210975</v>
      </c>
      <c r="AS454" s="36">
        <v>60933.432313156256</v>
      </c>
      <c r="AT454" s="36">
        <v>21470.317986687518</v>
      </c>
      <c r="AU454" s="36">
        <v>54525.666707031254</v>
      </c>
      <c r="AV454" s="36">
        <v>21588.003415843748</v>
      </c>
      <c r="AW454" s="36">
        <v>7728.7463989257958</v>
      </c>
      <c r="AX454" s="36">
        <v>48477.210061035192</v>
      </c>
      <c r="AY454" s="36">
        <v>42017.085155375033</v>
      </c>
    </row>
    <row r="455" spans="1:51" x14ac:dyDescent="0.25">
      <c r="A455" s="34">
        <v>44215</v>
      </c>
      <c r="B455" s="35">
        <v>22</v>
      </c>
      <c r="C455" s="36">
        <v>29767.033934078121</v>
      </c>
      <c r="D455" s="36">
        <v>43161.698970890327</v>
      </c>
      <c r="E455" s="36">
        <v>20071.208323689963</v>
      </c>
      <c r="F455" s="36">
        <v>61360.505214843753</v>
      </c>
      <c r="G455" s="36">
        <v>50284.83294450002</v>
      </c>
      <c r="H455" s="36">
        <v>8968.6518925859473</v>
      </c>
      <c r="I455" s="36">
        <v>28738.564354691422</v>
      </c>
      <c r="J455" s="36">
        <v>181.92296900000002</v>
      </c>
      <c r="K455" s="36">
        <v>19723.3587017344</v>
      </c>
      <c r="L455" s="36">
        <v>9380.1098564492113</v>
      </c>
      <c r="M455" s="36">
        <v>28776.449007159568</v>
      </c>
      <c r="N455" s="36">
        <v>19537.1942890625</v>
      </c>
      <c r="O455" s="36">
        <v>49225.694172703137</v>
      </c>
      <c r="P455" s="36">
        <v>4886.2252309375108</v>
      </c>
      <c r="Q455" s="36">
        <v>36.712159999999997</v>
      </c>
      <c r="R455" s="36">
        <v>7826.2337402343892</v>
      </c>
      <c r="S455" s="36">
        <v>57081.187812500008</v>
      </c>
      <c r="T455" s="36">
        <v>16337.289435476579</v>
      </c>
      <c r="U455" s="36">
        <v>9230.6941757812601</v>
      </c>
      <c r="V455" s="36">
        <v>76472.177215281248</v>
      </c>
      <c r="W455" s="36">
        <v>5729.6760498046897</v>
      </c>
      <c r="X455" s="36">
        <v>17016.621926631076</v>
      </c>
      <c r="Y455" s="36">
        <v>26848.859944767279</v>
      </c>
      <c r="Z455" s="36">
        <v>265.17674407958987</v>
      </c>
      <c r="AA455" s="36">
        <v>24545.9526987344</v>
      </c>
      <c r="AB455" s="36">
        <v>17885.989333953141</v>
      </c>
      <c r="AC455" s="36">
        <v>26387.804709307555</v>
      </c>
      <c r="AD455" s="36">
        <v>44424.088150812502</v>
      </c>
      <c r="AE455" s="36">
        <v>9981.3499908473441</v>
      </c>
      <c r="AF455" s="36">
        <v>11.560282258064516</v>
      </c>
      <c r="AG455" s="36">
        <v>25489.303611687497</v>
      </c>
      <c r="AH455" s="36">
        <v>55672.666209031246</v>
      </c>
      <c r="AI455" s="36">
        <v>7239.7173583984404</v>
      </c>
      <c r="AJ455" s="36">
        <v>85.282403808595291</v>
      </c>
      <c r="AK455" s="36">
        <v>6470.4841355625094</v>
      </c>
      <c r="AL455" s="36">
        <v>28559.302771109389</v>
      </c>
      <c r="AM455" s="36">
        <v>18521.858006897215</v>
      </c>
      <c r="AN455" s="36">
        <v>12376.41755425</v>
      </c>
      <c r="AO455" s="36">
        <v>53917.582950140619</v>
      </c>
      <c r="AP455" s="36">
        <v>743.73960876464901</v>
      </c>
      <c r="AQ455" s="36">
        <v>42105.827450640638</v>
      </c>
      <c r="AR455" s="36">
        <v>57089.602586898443</v>
      </c>
      <c r="AS455" s="36">
        <v>66058.177498046876</v>
      </c>
      <c r="AT455" s="36">
        <v>21937.263933062481</v>
      </c>
      <c r="AU455" s="36">
        <v>57310.068472656247</v>
      </c>
      <c r="AV455" s="36">
        <v>25020.433415187501</v>
      </c>
      <c r="AW455" s="36">
        <v>9339.3318481445458</v>
      </c>
      <c r="AX455" s="36">
        <v>54485.182365722671</v>
      </c>
      <c r="AY455" s="36">
        <v>40908.472949937539</v>
      </c>
    </row>
    <row r="456" spans="1:51" x14ac:dyDescent="0.25">
      <c r="A456" s="34">
        <v>44215</v>
      </c>
      <c r="B456" s="35">
        <v>23</v>
      </c>
      <c r="C456" s="36">
        <v>28502.503061031264</v>
      </c>
      <c r="D456" s="36">
        <v>42337.965306015336</v>
      </c>
      <c r="E456" s="36">
        <v>19900.598334564966</v>
      </c>
      <c r="F456" s="36">
        <v>59219.973203125002</v>
      </c>
      <c r="G456" s="36">
        <v>48976.764853750006</v>
      </c>
      <c r="H456" s="36">
        <v>9041.1144534609539</v>
      </c>
      <c r="I456" s="36">
        <v>26925.831013906256</v>
      </c>
      <c r="J456" s="36">
        <v>172.052201</v>
      </c>
      <c r="K456" s="36">
        <v>19222.69883965627</v>
      </c>
      <c r="L456" s="36">
        <v>9786.9707706640875</v>
      </c>
      <c r="M456" s="36">
        <v>29284.365815961202</v>
      </c>
      <c r="N456" s="36">
        <v>18988.412421875</v>
      </c>
      <c r="O456" s="36">
        <v>47217.17715084376</v>
      </c>
      <c r="P456" s="36">
        <v>4833.1237062460996</v>
      </c>
      <c r="Q456" s="36">
        <v>36.273975</v>
      </c>
      <c r="R456" s="36">
        <v>7840.7634399414119</v>
      </c>
      <c r="S456" s="36">
        <v>56402.628396484382</v>
      </c>
      <c r="T456" s="36">
        <v>15761.132988523448</v>
      </c>
      <c r="U456" s="36">
        <v>9089.44178906251</v>
      </c>
      <c r="V456" s="36">
        <v>75895.417502750002</v>
      </c>
      <c r="W456" s="36">
        <v>5711.8858642578098</v>
      </c>
      <c r="X456" s="36">
        <v>16422.890741646723</v>
      </c>
      <c r="Y456" s="36">
        <v>26590.308194281548</v>
      </c>
      <c r="Z456" s="36">
        <v>194.34580871582043</v>
      </c>
      <c r="AA456" s="36">
        <v>23960.698038718758</v>
      </c>
      <c r="AB456" s="36">
        <v>17030.653141312523</v>
      </c>
      <c r="AC456" s="36">
        <v>26306.422816650353</v>
      </c>
      <c r="AD456" s="36">
        <v>44052.606076218748</v>
      </c>
      <c r="AE456" s="36">
        <v>10720.63780176923</v>
      </c>
      <c r="AF456" s="36">
        <v>11.560282258064516</v>
      </c>
      <c r="AG456" s="36">
        <v>24789.4274925625</v>
      </c>
      <c r="AH456" s="36">
        <v>55457.37442665625</v>
      </c>
      <c r="AI456" s="36">
        <v>7290.9365966796995</v>
      </c>
      <c r="AJ456" s="36">
        <v>85.80862500000012</v>
      </c>
      <c r="AK456" s="36">
        <v>6218.00063510156</v>
      </c>
      <c r="AL456" s="36">
        <v>28089.03515204689</v>
      </c>
      <c r="AM456" s="36">
        <v>18314.953196944065</v>
      </c>
      <c r="AN456" s="36">
        <v>12047.59952517189</v>
      </c>
      <c r="AO456" s="36">
        <v>53457.278198859371</v>
      </c>
      <c r="AP456" s="36">
        <v>770.74240112304699</v>
      </c>
      <c r="AQ456" s="36">
        <v>40244.734884078134</v>
      </c>
      <c r="AR456" s="36">
        <v>56086.93256334374</v>
      </c>
      <c r="AS456" s="36">
        <v>64520.864561218761</v>
      </c>
      <c r="AT456" s="36">
        <v>21244.277572531264</v>
      </c>
      <c r="AU456" s="36">
        <v>54927.402826171878</v>
      </c>
      <c r="AV456" s="36">
        <v>25220.984256343749</v>
      </c>
      <c r="AW456" s="36">
        <v>8952.6035156250091</v>
      </c>
      <c r="AX456" s="36">
        <v>54188.536428222695</v>
      </c>
      <c r="AY456" s="36">
        <v>38523.423849937521</v>
      </c>
    </row>
    <row r="457" spans="1:51" x14ac:dyDescent="0.25">
      <c r="A457" s="34">
        <v>44215</v>
      </c>
      <c r="B457" s="35">
        <v>24</v>
      </c>
      <c r="C457" s="36">
        <v>25676.841236609394</v>
      </c>
      <c r="D457" s="36">
        <v>39151.738948296581</v>
      </c>
      <c r="E457" s="36">
        <v>17753.452421299338</v>
      </c>
      <c r="F457" s="36">
        <v>53549.057062500004</v>
      </c>
      <c r="G457" s="36">
        <v>43939.396049781251</v>
      </c>
      <c r="H457" s="36">
        <v>9039.7743291562692</v>
      </c>
      <c r="I457" s="36">
        <v>24653.290315105471</v>
      </c>
      <c r="J457" s="36">
        <v>150.330342</v>
      </c>
      <c r="K457" s="36">
        <v>17504.074372687501</v>
      </c>
      <c r="L457" s="36">
        <v>8385.2786384531264</v>
      </c>
      <c r="M457" s="36">
        <v>27041.423500976551</v>
      </c>
      <c r="N457" s="36">
        <v>17298.897386718752</v>
      </c>
      <c r="O457" s="36">
        <v>42746.684136257812</v>
      </c>
      <c r="P457" s="36">
        <v>4235.052342046888</v>
      </c>
      <c r="Q457" s="36">
        <v>36.120223999999993</v>
      </c>
      <c r="R457" s="36">
        <v>7074.1798339843926</v>
      </c>
      <c r="S457" s="36">
        <v>51249.322982421887</v>
      </c>
      <c r="T457" s="36">
        <v>14180.194195101578</v>
      </c>
      <c r="U457" s="36">
        <v>8187.3137978515706</v>
      </c>
      <c r="V457" s="36">
        <v>68173.091919875005</v>
      </c>
      <c r="W457" s="36">
        <v>5312.79882812501</v>
      </c>
      <c r="X457" s="36">
        <v>15788.499464209202</v>
      </c>
      <c r="Y457" s="36">
        <v>25175.197031467556</v>
      </c>
      <c r="Z457" s="36">
        <v>157.49722076416009</v>
      </c>
      <c r="AA457" s="36">
        <v>21229.139618640638</v>
      </c>
      <c r="AB457" s="36">
        <v>15870.28268109376</v>
      </c>
      <c r="AC457" s="36">
        <v>24194.392766693854</v>
      </c>
      <c r="AD457" s="36">
        <v>39960.490184968759</v>
      </c>
      <c r="AE457" s="36">
        <v>10121.428738386412</v>
      </c>
      <c r="AF457" s="36">
        <v>11.560282258064516</v>
      </c>
      <c r="AG457" s="36">
        <v>22493.782655999999</v>
      </c>
      <c r="AH457" s="36">
        <v>47249.726500625002</v>
      </c>
      <c r="AI457" s="36">
        <v>6554.3170166015707</v>
      </c>
      <c r="AJ457" s="36">
        <v>84.772981445312155</v>
      </c>
      <c r="AK457" s="36">
        <v>6021.1567205312604</v>
      </c>
      <c r="AL457" s="36">
        <v>25572.799950359389</v>
      </c>
      <c r="AM457" s="36">
        <v>16527.32926095969</v>
      </c>
      <c r="AN457" s="36">
        <v>11527.76822656251</v>
      </c>
      <c r="AO457" s="36">
        <v>49037.766675109378</v>
      </c>
      <c r="AP457" s="36">
        <v>727.89389038085892</v>
      </c>
      <c r="AQ457" s="36">
        <v>37780.212873960954</v>
      </c>
      <c r="AR457" s="36">
        <v>51567.330065773443</v>
      </c>
      <c r="AS457" s="36">
        <v>58214.189258703133</v>
      </c>
      <c r="AT457" s="36">
        <v>20050.717822046881</v>
      </c>
      <c r="AU457" s="36">
        <v>49497.55648046876</v>
      </c>
      <c r="AV457" s="36">
        <v>16915.159698999989</v>
      </c>
      <c r="AW457" s="36">
        <v>18756.224182128906</v>
      </c>
      <c r="AX457" s="36">
        <v>49181.269465332058</v>
      </c>
      <c r="AY457" s="36">
        <v>35613.271724125021</v>
      </c>
    </row>
    <row r="458" spans="1:51" x14ac:dyDescent="0.25">
      <c r="A458" s="34">
        <v>44216</v>
      </c>
      <c r="B458" s="35">
        <v>1</v>
      </c>
      <c r="C458" s="36">
        <v>22773.536070312526</v>
      </c>
      <c r="D458" s="36">
        <v>34696.247679515334</v>
      </c>
      <c r="E458" s="36">
        <v>15239.592269096218</v>
      </c>
      <c r="F458" s="36">
        <v>46400.610914062512</v>
      </c>
      <c r="G458" s="36">
        <v>38281.512807796869</v>
      </c>
      <c r="H458" s="36">
        <v>8794.8656222187601</v>
      </c>
      <c r="I458" s="36">
        <v>22309.869912761729</v>
      </c>
      <c r="J458" s="36">
        <v>126.57973299999999</v>
      </c>
      <c r="K458" s="36">
        <v>15618.066092015652</v>
      </c>
      <c r="L458" s="36">
        <v>7983.1634291250248</v>
      </c>
      <c r="M458" s="36">
        <v>25115.618384257948</v>
      </c>
      <c r="N458" s="36">
        <v>15218.964546875</v>
      </c>
      <c r="O458" s="36">
        <v>38114.647997164073</v>
      </c>
      <c r="P458" s="36">
        <v>3884.465048832044</v>
      </c>
      <c r="Q458" s="36">
        <v>35.824593</v>
      </c>
      <c r="R458" s="36">
        <v>6029.5671508789128</v>
      </c>
      <c r="S458" s="36">
        <v>44439.128386718759</v>
      </c>
      <c r="T458" s="36">
        <v>12793.594276664069</v>
      </c>
      <c r="U458" s="36">
        <v>7399.2212949218792</v>
      </c>
      <c r="V458" s="36">
        <v>59897.285604249999</v>
      </c>
      <c r="W458" s="36">
        <v>4876.9907958984404</v>
      </c>
      <c r="X458" s="36">
        <v>14374.661551459227</v>
      </c>
      <c r="Y458" s="36">
        <v>22676.023465882521</v>
      </c>
      <c r="Z458" s="36">
        <v>163.42158081054691</v>
      </c>
      <c r="AA458" s="36">
        <v>18035.513405515649</v>
      </c>
      <c r="AB458" s="36">
        <v>14758.875966640653</v>
      </c>
      <c r="AC458" s="36">
        <v>21527.702078244823</v>
      </c>
      <c r="AD458" s="36">
        <v>34029.267248687502</v>
      </c>
      <c r="AE458" s="36">
        <v>8780.4636732457875</v>
      </c>
      <c r="AF458" s="36">
        <v>11.560282258064516</v>
      </c>
      <c r="AG458" s="36">
        <v>19480.998377843749</v>
      </c>
      <c r="AH458" s="36">
        <v>39788.5557443125</v>
      </c>
      <c r="AI458" s="36">
        <v>5411.7414550781405</v>
      </c>
      <c r="AJ458" s="36">
        <v>78.563441894531934</v>
      </c>
      <c r="AK458" s="36">
        <v>5516.2099904218794</v>
      </c>
      <c r="AL458" s="36">
        <v>22110.101960125019</v>
      </c>
      <c r="AM458" s="36">
        <v>14361.301158615959</v>
      </c>
      <c r="AN458" s="36">
        <v>10055.31073810938</v>
      </c>
      <c r="AO458" s="36">
        <v>42954.366396214842</v>
      </c>
      <c r="AP458" s="36">
        <v>648.40293884277401</v>
      </c>
      <c r="AQ458" s="36">
        <v>34827.166537984391</v>
      </c>
      <c r="AR458" s="36">
        <v>45852.457201937512</v>
      </c>
      <c r="AS458" s="36">
        <v>50052.324235203152</v>
      </c>
      <c r="AT458" s="36">
        <v>19035.112304593778</v>
      </c>
      <c r="AU458" s="36">
        <v>43608.172220703127</v>
      </c>
      <c r="AV458" s="36">
        <v>9732.1932450624881</v>
      </c>
      <c r="AW458" s="36">
        <v>20731.685821533203</v>
      </c>
      <c r="AX458" s="36">
        <v>42142.560698242196</v>
      </c>
      <c r="AY458" s="36">
        <v>32635.34372020316</v>
      </c>
    </row>
    <row r="459" spans="1:51" x14ac:dyDescent="0.25">
      <c r="A459" s="34">
        <v>44216</v>
      </c>
      <c r="B459" s="35">
        <v>2</v>
      </c>
      <c r="C459" s="36">
        <v>20837.892532625032</v>
      </c>
      <c r="D459" s="36">
        <v>30640.101335296589</v>
      </c>
      <c r="E459" s="36">
        <v>13249.648343049343</v>
      </c>
      <c r="F459" s="36">
        <v>41387.683578125027</v>
      </c>
      <c r="G459" s="36">
        <v>32717.245131515632</v>
      </c>
      <c r="H459" s="36">
        <v>9009.3478541406403</v>
      </c>
      <c r="I459" s="36">
        <v>20395.851860312516</v>
      </c>
      <c r="J459" s="36">
        <v>109.78989300000001</v>
      </c>
      <c r="K459" s="36">
        <v>13464.54594563283</v>
      </c>
      <c r="L459" s="36">
        <v>7665.0877025625159</v>
      </c>
      <c r="M459" s="36">
        <v>22595.43870572915</v>
      </c>
      <c r="N459" s="36">
        <v>13896.42083984376</v>
      </c>
      <c r="O459" s="36">
        <v>34312.838001304714</v>
      </c>
      <c r="P459" s="36">
        <v>3560.4798660117299</v>
      </c>
      <c r="Q459" s="36">
        <v>35.506903999999999</v>
      </c>
      <c r="R459" s="36">
        <v>5062.1953857421886</v>
      </c>
      <c r="S459" s="36">
        <v>38055.270107421908</v>
      </c>
      <c r="T459" s="36">
        <v>11654.00472717189</v>
      </c>
      <c r="U459" s="36">
        <v>6646.3567080078201</v>
      </c>
      <c r="V459" s="36">
        <v>51731.793436749998</v>
      </c>
      <c r="W459" s="36">
        <v>4125.8796386718805</v>
      </c>
      <c r="X459" s="36">
        <v>12631.356700834207</v>
      </c>
      <c r="Y459" s="36">
        <v>21691.270371877748</v>
      </c>
      <c r="Z459" s="36">
        <v>134.93679809570307</v>
      </c>
      <c r="AA459" s="36">
        <v>14212.207377992203</v>
      </c>
      <c r="AB459" s="36">
        <v>13795.711540351582</v>
      </c>
      <c r="AC459" s="36">
        <v>19282.54360435902</v>
      </c>
      <c r="AD459" s="36">
        <v>28492.5852953125</v>
      </c>
      <c r="AE459" s="36">
        <v>8130.8073891051417</v>
      </c>
      <c r="AF459" s="36">
        <v>11.560282258064516</v>
      </c>
      <c r="AG459" s="36">
        <v>16380.95296015625</v>
      </c>
      <c r="AH459" s="36">
        <v>32718.081425093747</v>
      </c>
      <c r="AI459" s="36">
        <v>4498.4457275390705</v>
      </c>
      <c r="AJ459" s="36">
        <v>81.733337890625762</v>
      </c>
      <c r="AK459" s="36">
        <v>5164.1818376015699</v>
      </c>
      <c r="AL459" s="36">
        <v>18899.835613500021</v>
      </c>
      <c r="AM459" s="36">
        <v>11769.394054272232</v>
      </c>
      <c r="AN459" s="36">
        <v>8967.3671498906406</v>
      </c>
      <c r="AO459" s="36">
        <v>37442.69234588281</v>
      </c>
      <c r="AP459" s="36">
        <v>582.17063903808594</v>
      </c>
      <c r="AQ459" s="36">
        <v>32242.477278273469</v>
      </c>
      <c r="AR459" s="36">
        <v>40049.707080359382</v>
      </c>
      <c r="AS459" s="36">
        <v>42624.233305546906</v>
      </c>
      <c r="AT459" s="36">
        <v>17736.371464250034</v>
      </c>
      <c r="AU459" s="36">
        <v>38491.017488281279</v>
      </c>
      <c r="AV459" s="36">
        <v>7597.8944572499968</v>
      </c>
      <c r="AW459" s="36">
        <v>16499.860778808594</v>
      </c>
      <c r="AX459" s="36">
        <v>35094.465329589846</v>
      </c>
      <c r="AY459" s="36">
        <v>30511.77503823442</v>
      </c>
    </row>
    <row r="460" spans="1:51" x14ac:dyDescent="0.25">
      <c r="A460" s="34">
        <v>44216</v>
      </c>
      <c r="B460" s="35">
        <v>3</v>
      </c>
      <c r="C460" s="36">
        <v>19952.807310171916</v>
      </c>
      <c r="D460" s="36">
        <v>27155.881896015351</v>
      </c>
      <c r="E460" s="36">
        <v>11893.14905236185</v>
      </c>
      <c r="F460" s="36">
        <v>38627.050396484381</v>
      </c>
      <c r="G460" s="36">
        <v>30362.539596328123</v>
      </c>
      <c r="H460" s="36">
        <v>8636.7112001718997</v>
      </c>
      <c r="I460" s="36">
        <v>19235.359953671883</v>
      </c>
      <c r="J460" s="36">
        <v>99.815748000000013</v>
      </c>
      <c r="K460" s="36">
        <v>12231.608868820329</v>
      </c>
      <c r="L460" s="36">
        <v>6632.3043149062323</v>
      </c>
      <c r="M460" s="36">
        <v>21449.702057062779</v>
      </c>
      <c r="N460" s="36">
        <v>12829.36410937501</v>
      </c>
      <c r="O460" s="36">
        <v>32146.432432476595</v>
      </c>
      <c r="P460" s="36">
        <v>3347.7881224765702</v>
      </c>
      <c r="Q460" s="36">
        <v>34.597099999999998</v>
      </c>
      <c r="R460" s="36">
        <v>4486.6931152343768</v>
      </c>
      <c r="S460" s="36">
        <v>33859.612804687524</v>
      </c>
      <c r="T460" s="36">
        <v>10861.351194617209</v>
      </c>
      <c r="U460" s="36">
        <v>6242.9667187500099</v>
      </c>
      <c r="V460" s="36">
        <v>45131.284496437496</v>
      </c>
      <c r="W460" s="36">
        <v>3950.57763671876</v>
      </c>
      <c r="X460" s="36">
        <v>11856.489813427928</v>
      </c>
      <c r="Y460" s="36">
        <v>20162.817860857889</v>
      </c>
      <c r="Z460" s="36">
        <v>124.22196746826171</v>
      </c>
      <c r="AA460" s="36">
        <v>12059.967978179709</v>
      </c>
      <c r="AB460" s="36">
        <v>13336.570554523449</v>
      </c>
      <c r="AC460" s="36">
        <v>18001.397926312806</v>
      </c>
      <c r="AD460" s="36">
        <v>25097.702645718746</v>
      </c>
      <c r="AE460" s="36">
        <v>7294.8391523004557</v>
      </c>
      <c r="AF460" s="36">
        <v>11.560282258064516</v>
      </c>
      <c r="AG460" s="36">
        <v>14695.656814593751</v>
      </c>
      <c r="AH460" s="36">
        <v>29789.464069937501</v>
      </c>
      <c r="AI460" s="36">
        <v>3915.0195800781303</v>
      </c>
      <c r="AJ460" s="36">
        <v>71.762898193360172</v>
      </c>
      <c r="AK460" s="36">
        <v>4924.2658316328198</v>
      </c>
      <c r="AL460" s="36">
        <v>16473.462421187509</v>
      </c>
      <c r="AM460" s="36">
        <v>9927.1365831862531</v>
      </c>
      <c r="AN460" s="36">
        <v>8355.2754966718894</v>
      </c>
      <c r="AO460" s="36">
        <v>33858.593995332034</v>
      </c>
      <c r="AP460" s="36">
        <v>583.18077087402503</v>
      </c>
      <c r="AQ460" s="36">
        <v>30914.923368898493</v>
      </c>
      <c r="AR460" s="36">
        <v>36596.637547617196</v>
      </c>
      <c r="AS460" s="36">
        <v>37935.720397828147</v>
      </c>
      <c r="AT460" s="36">
        <v>17285.963483000029</v>
      </c>
      <c r="AU460" s="36">
        <v>35430.628732421901</v>
      </c>
      <c r="AV460" s="36">
        <v>8619.161322406253</v>
      </c>
      <c r="AW460" s="36">
        <v>11827.493438720714</v>
      </c>
      <c r="AX460" s="36">
        <v>30984.659129638676</v>
      </c>
      <c r="AY460" s="36">
        <v>29200.580511031283</v>
      </c>
    </row>
    <row r="461" spans="1:51" x14ac:dyDescent="0.25">
      <c r="A461" s="34">
        <v>44216</v>
      </c>
      <c r="B461" s="35">
        <v>4</v>
      </c>
      <c r="C461" s="36">
        <v>19244.793825921897</v>
      </c>
      <c r="D461" s="36">
        <v>25570.509263640324</v>
      </c>
      <c r="E461" s="36">
        <v>10963.385053697779</v>
      </c>
      <c r="F461" s="36">
        <v>37026.371781250004</v>
      </c>
      <c r="G461" s="36">
        <v>28339.075724953134</v>
      </c>
      <c r="H461" s="36">
        <v>8401.58225729689</v>
      </c>
      <c r="I461" s="36">
        <v>18561.55636411329</v>
      </c>
      <c r="J461" s="36">
        <v>97.591768000000002</v>
      </c>
      <c r="K461" s="36">
        <v>11681.458681328149</v>
      </c>
      <c r="L461" s="36">
        <v>6710.180161531247</v>
      </c>
      <c r="M461" s="36">
        <v>20561.988976399749</v>
      </c>
      <c r="N461" s="36">
        <v>11874.768298828139</v>
      </c>
      <c r="O461" s="36">
        <v>30959.750145195329</v>
      </c>
      <c r="P461" s="36">
        <v>3304.0874084726556</v>
      </c>
      <c r="Q461" s="36">
        <v>33.756188999999999</v>
      </c>
      <c r="R461" s="36">
        <v>4170.3153808593761</v>
      </c>
      <c r="S461" s="36">
        <v>31531.176775390646</v>
      </c>
      <c r="T461" s="36">
        <v>10575.705493039082</v>
      </c>
      <c r="U461" s="36">
        <v>6101.6057382812605</v>
      </c>
      <c r="V461" s="36">
        <v>41054.966352453142</v>
      </c>
      <c r="W461" s="36">
        <v>3822.74714355469</v>
      </c>
      <c r="X461" s="36">
        <v>10786.053907443569</v>
      </c>
      <c r="Y461" s="36">
        <v>19804.292840366303</v>
      </c>
      <c r="Z461" s="36">
        <v>146.78804824829101</v>
      </c>
      <c r="AA461" s="36">
        <v>10334.199956875014</v>
      </c>
      <c r="AB461" s="36">
        <v>13102.5622512422</v>
      </c>
      <c r="AC461" s="36">
        <v>17287.312930693312</v>
      </c>
      <c r="AD461" s="36">
        <v>23374.549292234376</v>
      </c>
      <c r="AE461" s="36">
        <v>7061.0908137379756</v>
      </c>
      <c r="AF461" s="36">
        <v>11.560282258064516</v>
      </c>
      <c r="AG461" s="36">
        <v>13733.68791809375</v>
      </c>
      <c r="AH461" s="36">
        <v>27749.309668281247</v>
      </c>
      <c r="AI461" s="36">
        <v>3556.8958496093801</v>
      </c>
      <c r="AJ461" s="36">
        <v>73.205893798828015</v>
      </c>
      <c r="AK461" s="36">
        <v>4727.0856883203196</v>
      </c>
      <c r="AL461" s="36">
        <v>15242.28260359376</v>
      </c>
      <c r="AM461" s="36">
        <v>8856.4776200456345</v>
      </c>
      <c r="AN461" s="36">
        <v>8235.6970923125118</v>
      </c>
      <c r="AO461" s="36">
        <v>31339.887081390621</v>
      </c>
      <c r="AP461" s="36">
        <v>602.04275512695403</v>
      </c>
      <c r="AQ461" s="36">
        <v>30206.537933742195</v>
      </c>
      <c r="AR461" s="36">
        <v>34628.018178781262</v>
      </c>
      <c r="AS461" s="36">
        <v>35202.150637656261</v>
      </c>
      <c r="AT461" s="36">
        <v>16868.690629234399</v>
      </c>
      <c r="AU461" s="36">
        <v>34012.260142578154</v>
      </c>
      <c r="AV461" s="36">
        <v>9123.9210185625052</v>
      </c>
      <c r="AW461" s="36">
        <v>8680.275115966806</v>
      </c>
      <c r="AX461" s="36">
        <v>28574.31653442384</v>
      </c>
      <c r="AY461" s="36">
        <v>28466.110966468787</v>
      </c>
    </row>
    <row r="462" spans="1:51" x14ac:dyDescent="0.25">
      <c r="A462" s="34">
        <v>44216</v>
      </c>
      <c r="B462" s="35">
        <v>5</v>
      </c>
      <c r="C462" s="36">
        <v>18886.590560187524</v>
      </c>
      <c r="D462" s="36">
        <v>24969.232400421592</v>
      </c>
      <c r="E462" s="36">
        <v>10444.90110260403</v>
      </c>
      <c r="F462" s="36">
        <v>36239.287544921885</v>
      </c>
      <c r="G462" s="36">
        <v>27438.139271750006</v>
      </c>
      <c r="H462" s="36">
        <v>8657.6570014609497</v>
      </c>
      <c r="I462" s="36">
        <v>18259.29804869532</v>
      </c>
      <c r="J462" s="36">
        <v>91.240034999999992</v>
      </c>
      <c r="K462" s="36">
        <v>11288.41433521876</v>
      </c>
      <c r="L462" s="36">
        <v>5980.3454605390689</v>
      </c>
      <c r="M462" s="36">
        <v>20790.383342041005</v>
      </c>
      <c r="N462" s="36">
        <v>11397.322755859381</v>
      </c>
      <c r="O462" s="36">
        <v>30376.220221679709</v>
      </c>
      <c r="P462" s="36">
        <v>3088.3218425273426</v>
      </c>
      <c r="Q462" s="36">
        <v>33.631899000000004</v>
      </c>
      <c r="R462" s="36">
        <v>4006.9968261718755</v>
      </c>
      <c r="S462" s="36">
        <v>30437.652818359398</v>
      </c>
      <c r="T462" s="36">
        <v>10419.595244328137</v>
      </c>
      <c r="U462" s="36">
        <v>5911.5493769531395</v>
      </c>
      <c r="V462" s="36">
        <v>39561.443136187532</v>
      </c>
      <c r="W462" s="36">
        <v>3754.4240478515703</v>
      </c>
      <c r="X462" s="36">
        <v>11038.714731771714</v>
      </c>
      <c r="Y462" s="36">
        <v>19200.338396368625</v>
      </c>
      <c r="Z462" s="36">
        <v>135.6647430419921</v>
      </c>
      <c r="AA462" s="36">
        <v>10033.002444632846</v>
      </c>
      <c r="AB462" s="36">
        <v>13083.351840421899</v>
      </c>
      <c r="AC462" s="36">
        <v>16720.067467974583</v>
      </c>
      <c r="AD462" s="36">
        <v>22583.919257609381</v>
      </c>
      <c r="AE462" s="36">
        <v>6849.0351243629548</v>
      </c>
      <c r="AF462" s="36">
        <v>11.560282258064516</v>
      </c>
      <c r="AG462" s="36">
        <v>13301.470786843751</v>
      </c>
      <c r="AH462" s="36">
        <v>26752.098702124997</v>
      </c>
      <c r="AI462" s="36">
        <v>3412.5461669921897</v>
      </c>
      <c r="AJ462" s="36">
        <v>74.216167968750824</v>
      </c>
      <c r="AK462" s="36">
        <v>4704.4489930859399</v>
      </c>
      <c r="AL462" s="36">
        <v>14560.95626032813</v>
      </c>
      <c r="AM462" s="36">
        <v>8766.4891901550218</v>
      </c>
      <c r="AN462" s="36">
        <v>7608.7552831406392</v>
      </c>
      <c r="AO462" s="36">
        <v>30107.754472132816</v>
      </c>
      <c r="AP462" s="36">
        <v>530.25848388671898</v>
      </c>
      <c r="AQ462" s="36">
        <v>29927.738639390653</v>
      </c>
      <c r="AR462" s="36">
        <v>33348.451722132813</v>
      </c>
      <c r="AS462" s="36">
        <v>33989.398499562507</v>
      </c>
      <c r="AT462" s="36">
        <v>16785.006663203141</v>
      </c>
      <c r="AU462" s="36">
        <v>33122.349929687523</v>
      </c>
      <c r="AV462" s="36">
        <v>11997.528685093755</v>
      </c>
      <c r="AW462" s="36">
        <v>5074.5213928222674</v>
      </c>
      <c r="AX462" s="36">
        <v>27640.948531494134</v>
      </c>
      <c r="AY462" s="36">
        <v>28186.067107062529</v>
      </c>
    </row>
    <row r="463" spans="1:51" x14ac:dyDescent="0.25">
      <c r="A463" s="34">
        <v>44216</v>
      </c>
      <c r="B463" s="35">
        <v>6</v>
      </c>
      <c r="C463" s="36">
        <v>18818.832261562529</v>
      </c>
      <c r="D463" s="36">
        <v>25599.053754171589</v>
      </c>
      <c r="E463" s="36">
        <v>10315.763066697767</v>
      </c>
      <c r="F463" s="36">
        <v>36400.578822265634</v>
      </c>
      <c r="G463" s="36">
        <v>27717.930394203126</v>
      </c>
      <c r="H463" s="36">
        <v>8623.8847902656526</v>
      </c>
      <c r="I463" s="36">
        <v>18609.475412511729</v>
      </c>
      <c r="J463" s="36">
        <v>92.375035999999994</v>
      </c>
      <c r="K463" s="36">
        <v>11522.433727351572</v>
      </c>
      <c r="L463" s="36">
        <v>6644.4222881953028</v>
      </c>
      <c r="M463" s="36">
        <v>20035.490113444022</v>
      </c>
      <c r="N463" s="36">
        <v>11539.0669140625</v>
      </c>
      <c r="O463" s="36">
        <v>31070.976345851577</v>
      </c>
      <c r="P463" s="36">
        <v>3185.8843233906327</v>
      </c>
      <c r="Q463" s="36">
        <v>32.999594000000002</v>
      </c>
      <c r="R463" s="36">
        <v>3978.1029907226566</v>
      </c>
      <c r="S463" s="36">
        <v>30514.182572265632</v>
      </c>
      <c r="T463" s="36">
        <v>10501.277498593758</v>
      </c>
      <c r="U463" s="36">
        <v>5811.9386357421899</v>
      </c>
      <c r="V463" s="36">
        <v>39509.754462078141</v>
      </c>
      <c r="W463" s="36">
        <v>3656.4603515625104</v>
      </c>
      <c r="X463" s="36">
        <v>11319.7433435686</v>
      </c>
      <c r="Y463" s="36">
        <v>19458.328787834111</v>
      </c>
      <c r="Z463" s="36">
        <v>202.24001586914062</v>
      </c>
      <c r="AA463" s="36">
        <v>10374.601416750007</v>
      </c>
      <c r="AB463" s="36">
        <v>13385.105861414082</v>
      </c>
      <c r="AC463" s="36">
        <v>17053.232344712695</v>
      </c>
      <c r="AD463" s="36">
        <v>22629.43237726565</v>
      </c>
      <c r="AE463" s="36">
        <v>7329.7687055504757</v>
      </c>
      <c r="AF463" s="36">
        <v>11.560282258064516</v>
      </c>
      <c r="AG463" s="36">
        <v>13353.087123999998</v>
      </c>
      <c r="AH463" s="36">
        <v>27064.960821593748</v>
      </c>
      <c r="AI463" s="36">
        <v>3429.9963134765799</v>
      </c>
      <c r="AJ463" s="36">
        <v>68.55513696288989</v>
      </c>
      <c r="AK463" s="36">
        <v>4713.4708722656196</v>
      </c>
      <c r="AL463" s="36">
        <v>14347.458460187521</v>
      </c>
      <c r="AM463" s="36">
        <v>8200.6440196706626</v>
      </c>
      <c r="AN463" s="36">
        <v>7955.2176978750094</v>
      </c>
      <c r="AO463" s="36">
        <v>29928.962747773439</v>
      </c>
      <c r="AP463" s="36">
        <v>572.60786437988304</v>
      </c>
      <c r="AQ463" s="36">
        <v>30014.743815273494</v>
      </c>
      <c r="AR463" s="36">
        <v>33630.328532953121</v>
      </c>
      <c r="AS463" s="36">
        <v>34318.56032871877</v>
      </c>
      <c r="AT463" s="36">
        <v>16788.74446087503</v>
      </c>
      <c r="AU463" s="36">
        <v>33136.493595703163</v>
      </c>
      <c r="AV463" s="36">
        <v>12546.541555468742</v>
      </c>
      <c r="AW463" s="36">
        <v>4187.6383666992206</v>
      </c>
      <c r="AX463" s="36">
        <v>27530.743496093735</v>
      </c>
      <c r="AY463" s="36">
        <v>28310.807611640663</v>
      </c>
    </row>
    <row r="464" spans="1:51" x14ac:dyDescent="0.25">
      <c r="A464" s="34">
        <v>44216</v>
      </c>
      <c r="B464" s="35">
        <v>7</v>
      </c>
      <c r="C464" s="36">
        <v>19683.824797437523</v>
      </c>
      <c r="D464" s="36">
        <v>26938.927695015333</v>
      </c>
      <c r="E464" s="36">
        <v>10167.32060938526</v>
      </c>
      <c r="F464" s="36">
        <v>38177.150404296895</v>
      </c>
      <c r="G464" s="36">
        <v>28134.528845937515</v>
      </c>
      <c r="H464" s="36">
        <v>8477.9395204922021</v>
      </c>
      <c r="I464" s="36">
        <v>20179.200720359404</v>
      </c>
      <c r="J464" s="36">
        <v>97.543774999999997</v>
      </c>
      <c r="K464" s="36">
        <v>11951.115762015641</v>
      </c>
      <c r="L464" s="36">
        <v>6434.9893005234289</v>
      </c>
      <c r="M464" s="36">
        <v>20612.159308417482</v>
      </c>
      <c r="N464" s="36">
        <v>11549.28258593751</v>
      </c>
      <c r="O464" s="36">
        <v>33381.472393859411</v>
      </c>
      <c r="P464" s="36">
        <v>3289.8008049312461</v>
      </c>
      <c r="Q464" s="36">
        <v>33.630510999999998</v>
      </c>
      <c r="R464" s="36">
        <v>4019.389544677736</v>
      </c>
      <c r="S464" s="36">
        <v>31449.042094726596</v>
      </c>
      <c r="T464" s="36">
        <v>10358.496842664077</v>
      </c>
      <c r="U464" s="36">
        <v>5659.9697773437501</v>
      </c>
      <c r="V464" s="36">
        <v>41393.251769187511</v>
      </c>
      <c r="W464" s="36">
        <v>3663.6564697265703</v>
      </c>
      <c r="X464" s="36">
        <v>10270.537372654504</v>
      </c>
      <c r="Y464" s="36">
        <v>20962.065812828245</v>
      </c>
      <c r="Z464" s="36">
        <v>199.11311477661141</v>
      </c>
      <c r="AA464" s="36">
        <v>11090.886250351596</v>
      </c>
      <c r="AB464" s="36">
        <v>14406.546270617211</v>
      </c>
      <c r="AC464" s="36">
        <v>17213.783341736766</v>
      </c>
      <c r="AD464" s="36">
        <v>23352.644575312504</v>
      </c>
      <c r="AE464" s="36">
        <v>7070.7946446051556</v>
      </c>
      <c r="AF464" s="36">
        <v>11.560282258064516</v>
      </c>
      <c r="AG464" s="36">
        <v>14099.04811959375</v>
      </c>
      <c r="AH464" s="36">
        <v>27730.000072437499</v>
      </c>
      <c r="AI464" s="36">
        <v>3495.9388464763501</v>
      </c>
      <c r="AJ464" s="36">
        <v>63.437911865234639</v>
      </c>
      <c r="AK464" s="36">
        <v>4978.7810308462413</v>
      </c>
      <c r="AL464" s="36">
        <v>14767.48703593752</v>
      </c>
      <c r="AM464" s="36">
        <v>8377.9341120065601</v>
      </c>
      <c r="AN464" s="36">
        <v>8179.9080672812597</v>
      </c>
      <c r="AO464" s="36">
        <v>30794.33747655078</v>
      </c>
      <c r="AP464" s="36">
        <v>558.59914023535202</v>
      </c>
      <c r="AQ464" s="36">
        <v>31761.336000796924</v>
      </c>
      <c r="AR464" s="36">
        <v>35099.427848679697</v>
      </c>
      <c r="AS464" s="36">
        <v>36152.570685078143</v>
      </c>
      <c r="AT464" s="36">
        <v>17159.082666093782</v>
      </c>
      <c r="AU464" s="36">
        <v>35129.447361328144</v>
      </c>
      <c r="AV464" s="36">
        <v>12544.523013718754</v>
      </c>
      <c r="AW464" s="36">
        <v>3547.6333312988363</v>
      </c>
      <c r="AX464" s="36">
        <v>28092.738730468773</v>
      </c>
      <c r="AY464" s="36">
        <v>30072.760776234394</v>
      </c>
    </row>
    <row r="465" spans="1:51" x14ac:dyDescent="0.25">
      <c r="A465" s="34">
        <v>44216</v>
      </c>
      <c r="B465" s="35">
        <v>8</v>
      </c>
      <c r="C465" s="36">
        <v>22754.977597984383</v>
      </c>
      <c r="D465" s="36">
        <v>28169.246920484071</v>
      </c>
      <c r="E465" s="36">
        <v>10317.354611455577</v>
      </c>
      <c r="F465" s="36">
        <v>43414.784537109372</v>
      </c>
      <c r="G465" s="36">
        <v>28799.510229940159</v>
      </c>
      <c r="H465" s="36">
        <v>8828.517044640641</v>
      </c>
      <c r="I465" s="36">
        <v>24065.640671964848</v>
      </c>
      <c r="J465" s="36">
        <v>107.00994899999999</v>
      </c>
      <c r="K465" s="36">
        <v>13085.426813453148</v>
      </c>
      <c r="L465" s="36">
        <v>7225.8891064843901</v>
      </c>
      <c r="M465" s="36">
        <v>22211.738074951187</v>
      </c>
      <c r="N465" s="36">
        <v>11397.40973632814</v>
      </c>
      <c r="O465" s="36">
        <v>37445.72744654688</v>
      </c>
      <c r="P465" s="36">
        <v>3525.6762193233494</v>
      </c>
      <c r="Q465" s="36">
        <v>34.263073999999996</v>
      </c>
      <c r="R465" s="36">
        <v>3748.6438720703118</v>
      </c>
      <c r="S465" s="36">
        <v>32567.30282226565</v>
      </c>
      <c r="T465" s="36">
        <v>10075.185709406269</v>
      </c>
      <c r="U465" s="36">
        <v>5217.0484072265699</v>
      </c>
      <c r="V465" s="36">
        <v>42555.509288281268</v>
      </c>
      <c r="W465" s="36">
        <v>3902.83984375</v>
      </c>
      <c r="X465" s="36">
        <v>10817.353470513895</v>
      </c>
      <c r="Y465" s="36">
        <v>22371.279186810734</v>
      </c>
      <c r="Z465" s="36">
        <v>209.56476715087899</v>
      </c>
      <c r="AA465" s="36">
        <v>11972.809242085939</v>
      </c>
      <c r="AB465" s="36">
        <v>18221.716768109392</v>
      </c>
      <c r="AC465" s="36">
        <v>18665.968572111407</v>
      </c>
      <c r="AD465" s="36">
        <v>23221.737442437512</v>
      </c>
      <c r="AE465" s="36">
        <v>6709.3655546598566</v>
      </c>
      <c r="AF465" s="36">
        <v>11.560282258064516</v>
      </c>
      <c r="AG465" s="36">
        <v>15226.201193968751</v>
      </c>
      <c r="AH465" s="36">
        <v>26295.699119906254</v>
      </c>
      <c r="AI465" s="36">
        <v>3311.6459642311497</v>
      </c>
      <c r="AJ465" s="36">
        <v>82.450039550783117</v>
      </c>
      <c r="AK465" s="36">
        <v>5042.6713516552263</v>
      </c>
      <c r="AL465" s="36">
        <v>14387.551755031271</v>
      </c>
      <c r="AM465" s="36">
        <v>8179.6261368268897</v>
      </c>
      <c r="AN465" s="36">
        <v>8243.2251213281288</v>
      </c>
      <c r="AO465" s="36">
        <v>33230.009400984367</v>
      </c>
      <c r="AP465" s="36">
        <v>493.96471312841788</v>
      </c>
      <c r="AQ465" s="36">
        <v>37564.603560898453</v>
      </c>
      <c r="AR465" s="36">
        <v>37725.243218625015</v>
      </c>
      <c r="AS465" s="36">
        <v>37031.00973270314</v>
      </c>
      <c r="AT465" s="36">
        <v>18583.877554750019</v>
      </c>
      <c r="AU465" s="36">
        <v>38813.018978515647</v>
      </c>
      <c r="AV465" s="36">
        <v>11734.517432828128</v>
      </c>
      <c r="AW465" s="36">
        <v>3144.6658935546802</v>
      </c>
      <c r="AX465" s="36">
        <v>27496.143293457037</v>
      </c>
      <c r="AY465" s="36">
        <v>36990.059336921891</v>
      </c>
    </row>
    <row r="466" spans="1:51" x14ac:dyDescent="0.25">
      <c r="A466" s="34">
        <v>44216</v>
      </c>
      <c r="B466" s="35">
        <v>9</v>
      </c>
      <c r="C466" s="36">
        <v>27912.356719531239</v>
      </c>
      <c r="D466" s="36">
        <v>33773.218178077834</v>
      </c>
      <c r="E466" s="36">
        <v>13392.386067236828</v>
      </c>
      <c r="F466" s="36">
        <v>53093.257175781247</v>
      </c>
      <c r="G466" s="36">
        <v>35571.491646119684</v>
      </c>
      <c r="H466" s="36">
        <v>10958.07131075002</v>
      </c>
      <c r="I466" s="36">
        <v>30214.405007562502</v>
      </c>
      <c r="J466" s="36">
        <v>120.26682899999999</v>
      </c>
      <c r="K466" s="36">
        <v>15992.847870921891</v>
      </c>
      <c r="L466" s="36">
        <v>8729.152596500011</v>
      </c>
      <c r="M466" s="36">
        <v>28697.904602472619</v>
      </c>
      <c r="N466" s="36">
        <v>13055.892537109381</v>
      </c>
      <c r="O466" s="36">
        <v>44895.114472734393</v>
      </c>
      <c r="P466" s="36">
        <v>3890.3760207476444</v>
      </c>
      <c r="Q466" s="36">
        <v>35.537295999999998</v>
      </c>
      <c r="R466" s="36">
        <v>4208.7832275390629</v>
      </c>
      <c r="S466" s="36">
        <v>38158.260398437509</v>
      </c>
      <c r="T466" s="36">
        <v>11660.553538250015</v>
      </c>
      <c r="U466" s="36">
        <v>5790.0686806640697</v>
      </c>
      <c r="V466" s="36">
        <v>48347.718651968753</v>
      </c>
      <c r="W466" s="36">
        <v>4815.2331054687502</v>
      </c>
      <c r="X466" s="36">
        <v>13328.563331646685</v>
      </c>
      <c r="Y466" s="36">
        <v>26368.850669259016</v>
      </c>
      <c r="Z466" s="36">
        <v>248.29281494140619</v>
      </c>
      <c r="AA466" s="36">
        <v>15790.796637093754</v>
      </c>
      <c r="AB466" s="36">
        <v>22660.180034671896</v>
      </c>
      <c r="AC466" s="36">
        <v>21513.69466585304</v>
      </c>
      <c r="AD466" s="36">
        <v>26289.44578646875</v>
      </c>
      <c r="AE466" s="36">
        <v>7185.9137967536062</v>
      </c>
      <c r="AF466" s="36">
        <v>11.560282258064516</v>
      </c>
      <c r="AG466" s="36">
        <v>17987.863919156251</v>
      </c>
      <c r="AH466" s="36">
        <v>29574.022977374996</v>
      </c>
      <c r="AI466" s="36">
        <v>3914.0985388703084</v>
      </c>
      <c r="AJ466" s="36">
        <v>110.42165991210925</v>
      </c>
      <c r="AK466" s="36">
        <v>5687.4409952977367</v>
      </c>
      <c r="AL466" s="36">
        <v>15604.571971703142</v>
      </c>
      <c r="AM466" s="36">
        <v>9792.6877150534692</v>
      </c>
      <c r="AN466" s="36">
        <v>9116.2651664687601</v>
      </c>
      <c r="AO466" s="36">
        <v>40295.115802710949</v>
      </c>
      <c r="AP466" s="36">
        <v>626.90231420939654</v>
      </c>
      <c r="AQ466" s="36">
        <v>47710.63281560938</v>
      </c>
      <c r="AR466" s="36">
        <v>46930.560630031265</v>
      </c>
      <c r="AS466" s="36">
        <v>42259.388264843772</v>
      </c>
      <c r="AT466" s="36">
        <v>22615.923173343752</v>
      </c>
      <c r="AU466" s="36">
        <v>46360.862386718763</v>
      </c>
      <c r="AV466" s="36">
        <v>15283.691252000001</v>
      </c>
      <c r="AW466" s="36">
        <v>1999.7807312011689</v>
      </c>
      <c r="AX466" s="36">
        <v>30846.598574218766</v>
      </c>
      <c r="AY466" s="36">
        <v>47786.151270328148</v>
      </c>
    </row>
    <row r="467" spans="1:51" x14ac:dyDescent="0.25">
      <c r="A467" s="34">
        <v>44216</v>
      </c>
      <c r="B467" s="35">
        <v>10</v>
      </c>
      <c r="C467" s="36">
        <v>31926.262286593756</v>
      </c>
      <c r="D467" s="36">
        <v>38337.710299234081</v>
      </c>
      <c r="E467" s="36">
        <v>16028.912347643092</v>
      </c>
      <c r="F467" s="36">
        <v>60197.546140625011</v>
      </c>
      <c r="G467" s="36">
        <v>40594.269409215609</v>
      </c>
      <c r="H467" s="36">
        <v>11501.446617218764</v>
      </c>
      <c r="I467" s="36">
        <v>34827.502126062507</v>
      </c>
      <c r="J467" s="36">
        <v>128.99303600000002</v>
      </c>
      <c r="K467" s="36">
        <v>17940.947584718771</v>
      </c>
      <c r="L467" s="36">
        <v>9476.2996503671875</v>
      </c>
      <c r="M467" s="36">
        <v>33264.978841959637</v>
      </c>
      <c r="N467" s="36">
        <v>15060.6226015625</v>
      </c>
      <c r="O467" s="36">
        <v>50421.399523093758</v>
      </c>
      <c r="P467" s="36">
        <v>4074.4094413597386</v>
      </c>
      <c r="Q467" s="36">
        <v>36.264133000000001</v>
      </c>
      <c r="R467" s="36">
        <v>4843.7453979492184</v>
      </c>
      <c r="S467" s="36">
        <v>42708.47009863281</v>
      </c>
      <c r="T467" s="36">
        <v>13711.085917359391</v>
      </c>
      <c r="U467" s="36">
        <v>6354.1002050781399</v>
      </c>
      <c r="V467" s="36">
        <v>54048.476471312497</v>
      </c>
      <c r="W467" s="36">
        <v>5640.2171630859393</v>
      </c>
      <c r="X467" s="36">
        <v>15192.055422849833</v>
      </c>
      <c r="Y467" s="36">
        <v>28979.67124832435</v>
      </c>
      <c r="Z467" s="36">
        <v>158.22277282714836</v>
      </c>
      <c r="AA467" s="36">
        <v>18826.081741781298</v>
      </c>
      <c r="AB467" s="36">
        <v>25774.094092734391</v>
      </c>
      <c r="AC467" s="36">
        <v>24716.89928192088</v>
      </c>
      <c r="AD467" s="36">
        <v>29710.457113375</v>
      </c>
      <c r="AE467" s="36">
        <v>8740.127865909848</v>
      </c>
      <c r="AF467" s="36">
        <v>11.560282258064516</v>
      </c>
      <c r="AG467" s="36">
        <v>20017.411476625002</v>
      </c>
      <c r="AH467" s="36">
        <v>33595.058293218739</v>
      </c>
      <c r="AI467" s="36">
        <v>4450.021076743109</v>
      </c>
      <c r="AJ467" s="36">
        <v>175.53427099609405</v>
      </c>
      <c r="AK467" s="36">
        <v>6159.7764169243937</v>
      </c>
      <c r="AL467" s="36">
        <v>16847.732873687532</v>
      </c>
      <c r="AM467" s="36">
        <v>12222.821429647196</v>
      </c>
      <c r="AN467" s="36">
        <v>9589.5786600000101</v>
      </c>
      <c r="AO467" s="36">
        <v>45953.314600570317</v>
      </c>
      <c r="AP467" s="36">
        <v>808.04219110839892</v>
      </c>
      <c r="AQ467" s="36">
        <v>56818.916990093756</v>
      </c>
      <c r="AR467" s="36">
        <v>53579.79894550782</v>
      </c>
      <c r="AS467" s="36">
        <v>47074.331488406257</v>
      </c>
      <c r="AT467" s="36">
        <v>25519.080815999994</v>
      </c>
      <c r="AU467" s="36">
        <v>51803.373861328131</v>
      </c>
      <c r="AV467" s="36">
        <v>17449.704994062507</v>
      </c>
      <c r="AW467" s="36">
        <v>723.51987633017472</v>
      </c>
      <c r="AX467" s="36">
        <v>34541.743843994162</v>
      </c>
      <c r="AY467" s="36">
        <v>56570.045338468743</v>
      </c>
    </row>
    <row r="468" spans="1:51" x14ac:dyDescent="0.25">
      <c r="A468" s="34">
        <v>44216</v>
      </c>
      <c r="B468" s="35">
        <v>11</v>
      </c>
      <c r="C468" s="36">
        <v>34602.675843718767</v>
      </c>
      <c r="D468" s="36">
        <v>41248.332520202835</v>
      </c>
      <c r="E468" s="36">
        <v>18546.593487643106</v>
      </c>
      <c r="F468" s="36">
        <v>65407.047734374995</v>
      </c>
      <c r="G468" s="36">
        <v>44180.820883087683</v>
      </c>
      <c r="H468" s="36">
        <v>11970.394556859392</v>
      </c>
      <c r="I468" s="36">
        <v>38000.308722492198</v>
      </c>
      <c r="J468" s="36">
        <v>146.85960800000001</v>
      </c>
      <c r="K468" s="36">
        <v>19249.510168031273</v>
      </c>
      <c r="L468" s="36">
        <v>10394.043554171878</v>
      </c>
      <c r="M468" s="36">
        <v>35815.43464709472</v>
      </c>
      <c r="N468" s="36">
        <v>17132.662343750002</v>
      </c>
      <c r="O468" s="36">
        <v>54152.148880125009</v>
      </c>
      <c r="P468" s="36">
        <v>4263.5017361548389</v>
      </c>
      <c r="Q468" s="36">
        <v>36.992697</v>
      </c>
      <c r="R468" s="36">
        <v>5307.1525634765621</v>
      </c>
      <c r="S468" s="36">
        <v>45983.806089843747</v>
      </c>
      <c r="T468" s="36">
        <v>15796.110050968768</v>
      </c>
      <c r="U468" s="36">
        <v>7403.9778779296903</v>
      </c>
      <c r="V468" s="36">
        <v>60566.451995843752</v>
      </c>
      <c r="W468" s="36">
        <v>6074.9425292968799</v>
      </c>
      <c r="X468" s="36">
        <v>16066.953102912335</v>
      </c>
      <c r="Y468" s="36">
        <v>29935.405612969669</v>
      </c>
      <c r="Z468" s="36">
        <v>182.30677108764641</v>
      </c>
      <c r="AA468" s="36">
        <v>20927.29556495314</v>
      </c>
      <c r="AB468" s="36">
        <v>27153.908234578128</v>
      </c>
      <c r="AC468" s="36">
        <v>27404.251596876544</v>
      </c>
      <c r="AD468" s="36">
        <v>32317.757426312495</v>
      </c>
      <c r="AE468" s="36">
        <v>8998.5495760661252</v>
      </c>
      <c r="AF468" s="36">
        <v>11.560282258064516</v>
      </c>
      <c r="AG468" s="36">
        <v>21386.719902218749</v>
      </c>
      <c r="AH468" s="36">
        <v>36975.889512718742</v>
      </c>
      <c r="AI468" s="36">
        <v>5020.9432464874053</v>
      </c>
      <c r="AJ468" s="36">
        <v>168.05582788085906</v>
      </c>
      <c r="AK468" s="36">
        <v>6276.4872500864531</v>
      </c>
      <c r="AL468" s="36">
        <v>18463.692716187532</v>
      </c>
      <c r="AM468" s="36">
        <v>13898.545779647202</v>
      </c>
      <c r="AN468" s="36">
        <v>10152.17150854688</v>
      </c>
      <c r="AO468" s="36">
        <v>49753.836430437499</v>
      </c>
      <c r="AP468" s="36">
        <v>817.58796604980398</v>
      </c>
      <c r="AQ468" s="36">
        <v>62493.932018343767</v>
      </c>
      <c r="AR468" s="36">
        <v>57532.475386804712</v>
      </c>
      <c r="AS468" s="36">
        <v>50639.493474531264</v>
      </c>
      <c r="AT468" s="36">
        <v>26952.955063093767</v>
      </c>
      <c r="AU468" s="36">
        <v>54986.383937500024</v>
      </c>
      <c r="AV468" s="36">
        <v>17427.478366718755</v>
      </c>
      <c r="AW468" s="36">
        <v>2354.8794184815724</v>
      </c>
      <c r="AX468" s="36">
        <v>37571.450133056649</v>
      </c>
      <c r="AY468" s="36">
        <v>61526.412762812484</v>
      </c>
    </row>
    <row r="469" spans="1:51" x14ac:dyDescent="0.25">
      <c r="A469" s="34">
        <v>44216</v>
      </c>
      <c r="B469" s="35">
        <v>12</v>
      </c>
      <c r="C469" s="36">
        <v>36370.475903187471</v>
      </c>
      <c r="D469" s="36">
        <v>43312.32567298408</v>
      </c>
      <c r="E469" s="36">
        <v>19591.597885174346</v>
      </c>
      <c r="F469" s="36">
        <v>69906.432960937513</v>
      </c>
      <c r="G469" s="36">
        <v>44728.888934357863</v>
      </c>
      <c r="H469" s="36">
        <v>12186.406859265666</v>
      </c>
      <c r="I469" s="36">
        <v>39626.804117960957</v>
      </c>
      <c r="J469" s="36">
        <v>159.68510899999998</v>
      </c>
      <c r="K469" s="36">
        <v>20349.39762039065</v>
      </c>
      <c r="L469" s="36">
        <v>11224.297642718746</v>
      </c>
      <c r="M469" s="36">
        <v>39141.757096822119</v>
      </c>
      <c r="N469" s="36">
        <v>18903.180585937502</v>
      </c>
      <c r="O469" s="36">
        <v>56751.328238046888</v>
      </c>
      <c r="P469" s="36">
        <v>4390.0085592064333</v>
      </c>
      <c r="Q469" s="36">
        <v>36.329825999999997</v>
      </c>
      <c r="R469" s="36">
        <v>5733.6397949218735</v>
      </c>
      <c r="S469" s="36">
        <v>49020.917062500004</v>
      </c>
      <c r="T469" s="36">
        <v>17591.814457296889</v>
      </c>
      <c r="U469" s="36">
        <v>8503.5865683593802</v>
      </c>
      <c r="V469" s="36">
        <v>64701.40934503125</v>
      </c>
      <c r="W469" s="36">
        <v>6645.3803222656297</v>
      </c>
      <c r="X469" s="36">
        <v>17417.343814381067</v>
      </c>
      <c r="Y469" s="36">
        <v>30598.876641372215</v>
      </c>
      <c r="Z469" s="36">
        <v>217.5977206420898</v>
      </c>
      <c r="AA469" s="36">
        <v>22691.865776812498</v>
      </c>
      <c r="AB469" s="36">
        <v>27956.777061171881</v>
      </c>
      <c r="AC469" s="36">
        <v>29886.401544070821</v>
      </c>
      <c r="AD469" s="36">
        <v>34691.062211875011</v>
      </c>
      <c r="AE469" s="36">
        <v>8813.4102354388215</v>
      </c>
      <c r="AF469" s="36">
        <v>11.560282258064516</v>
      </c>
      <c r="AG469" s="36">
        <v>22363.185644187499</v>
      </c>
      <c r="AH469" s="36">
        <v>39356.177664624993</v>
      </c>
      <c r="AI469" s="36">
        <v>5450.6931414293031</v>
      </c>
      <c r="AJ469" s="36">
        <v>158.29061962890603</v>
      </c>
      <c r="AK469" s="36">
        <v>6736.3015184670321</v>
      </c>
      <c r="AL469" s="36">
        <v>19821.71822084377</v>
      </c>
      <c r="AM469" s="36">
        <v>15199.814642553463</v>
      </c>
      <c r="AN469" s="36">
        <v>10712.084511046891</v>
      </c>
      <c r="AO469" s="36">
        <v>53425.40288089063</v>
      </c>
      <c r="AP469" s="36">
        <v>903.34069843945304</v>
      </c>
      <c r="AQ469" s="36">
        <v>65331.279211593763</v>
      </c>
      <c r="AR469" s="36">
        <v>60384.911441554737</v>
      </c>
      <c r="AS469" s="36">
        <v>53941.171313953149</v>
      </c>
      <c r="AT469" s="36">
        <v>28461.192592781248</v>
      </c>
      <c r="AU469" s="36">
        <v>58015.049179687499</v>
      </c>
      <c r="AV469" s="36">
        <v>17871.556101625007</v>
      </c>
      <c r="AW469" s="36">
        <v>3533.7221468049215</v>
      </c>
      <c r="AX469" s="36">
        <v>40317.185993652376</v>
      </c>
      <c r="AY469" s="36">
        <v>64579.003600093754</v>
      </c>
    </row>
    <row r="470" spans="1:51" x14ac:dyDescent="0.25">
      <c r="A470" s="34">
        <v>44216</v>
      </c>
      <c r="B470" s="35">
        <v>13</v>
      </c>
      <c r="C470" s="36">
        <v>38353.371566624992</v>
      </c>
      <c r="D470" s="36">
        <v>45608.549800796573</v>
      </c>
      <c r="E470" s="36">
        <v>20926.95513436187</v>
      </c>
      <c r="F470" s="36">
        <v>74056.713394531238</v>
      </c>
      <c r="G470" s="36">
        <v>45868.771659939666</v>
      </c>
      <c r="H470" s="36">
        <v>11091.169780046901</v>
      </c>
      <c r="I470" s="36">
        <v>41463.119761773451</v>
      </c>
      <c r="J470" s="36">
        <v>164.68936500000001</v>
      </c>
      <c r="K470" s="36">
        <v>21356.227830531272</v>
      </c>
      <c r="L470" s="36">
        <v>11566.103866921863</v>
      </c>
      <c r="M470" s="36">
        <v>40303.994973967565</v>
      </c>
      <c r="N470" s="36">
        <v>20631.272289062501</v>
      </c>
      <c r="O470" s="36">
        <v>59564.775920328131</v>
      </c>
      <c r="P470" s="36">
        <v>4369.8418713640103</v>
      </c>
      <c r="Q470" s="36">
        <v>38.839709999999997</v>
      </c>
      <c r="R470" s="36">
        <v>6279.8425415039092</v>
      </c>
      <c r="S470" s="36">
        <v>52057.9108671875</v>
      </c>
      <c r="T470" s="36">
        <v>18842.90186137502</v>
      </c>
      <c r="U470" s="36">
        <v>9459.09656054689</v>
      </c>
      <c r="V470" s="36">
        <v>69511.902372687502</v>
      </c>
      <c r="W470" s="36">
        <v>6645.1325195312602</v>
      </c>
      <c r="X470" s="36">
        <v>18110.368646412273</v>
      </c>
      <c r="Y470" s="36">
        <v>30748.467982357593</v>
      </c>
      <c r="Z470" s="36">
        <v>212.92692657470701</v>
      </c>
      <c r="AA470" s="36">
        <v>23797.505872937516</v>
      </c>
      <c r="AB470" s="36">
        <v>28751.16639596875</v>
      </c>
      <c r="AC470" s="36">
        <v>31907.571387784847</v>
      </c>
      <c r="AD470" s="36">
        <v>38150.436761968755</v>
      </c>
      <c r="AE470" s="36">
        <v>9252.3029063642171</v>
      </c>
      <c r="AF470" s="36">
        <v>11.560282258064516</v>
      </c>
      <c r="AG470" s="36">
        <v>23859.312831843752</v>
      </c>
      <c r="AH470" s="36">
        <v>41750.498702875004</v>
      </c>
      <c r="AI470" s="36">
        <v>5827.6707473623719</v>
      </c>
      <c r="AJ470" s="36">
        <v>164.86002954101593</v>
      </c>
      <c r="AK470" s="36">
        <v>6751.6931721087813</v>
      </c>
      <c r="AL470" s="36">
        <v>21725.101142437517</v>
      </c>
      <c r="AM470" s="36">
        <v>16829.809858600318</v>
      </c>
      <c r="AN470" s="36">
        <v>11254.135818000021</v>
      </c>
      <c r="AO470" s="36">
        <v>57301.003741976572</v>
      </c>
      <c r="AP470" s="36">
        <v>884.77587955078093</v>
      </c>
      <c r="AQ470" s="36">
        <v>67289.262664390626</v>
      </c>
      <c r="AR470" s="36">
        <v>63134.588989171898</v>
      </c>
      <c r="AS470" s="36">
        <v>57430.616896000021</v>
      </c>
      <c r="AT470" s="36">
        <v>29476.58659431251</v>
      </c>
      <c r="AU470" s="36">
        <v>62126.147917968745</v>
      </c>
      <c r="AV470" s="36">
        <v>18480.903565312503</v>
      </c>
      <c r="AW470" s="36">
        <v>5072.6759361285003</v>
      </c>
      <c r="AX470" s="36">
        <v>43985.126667480494</v>
      </c>
      <c r="AY470" s="36">
        <v>67287.983415531256</v>
      </c>
    </row>
    <row r="471" spans="1:51" x14ac:dyDescent="0.25">
      <c r="A471" s="34">
        <v>44216</v>
      </c>
      <c r="B471" s="35">
        <v>14</v>
      </c>
      <c r="C471" s="36">
        <v>39584.089885562498</v>
      </c>
      <c r="D471" s="36">
        <v>46922.18328314033</v>
      </c>
      <c r="E471" s="36">
        <v>21798.721666033722</v>
      </c>
      <c r="F471" s="36">
        <v>77229.430199218739</v>
      </c>
      <c r="G471" s="36">
        <v>46100.596378422648</v>
      </c>
      <c r="H471" s="36">
        <v>11346.776160609405</v>
      </c>
      <c r="I471" s="36">
        <v>42749.955644812493</v>
      </c>
      <c r="J471" s="36">
        <v>170.074871</v>
      </c>
      <c r="K471" s="36">
        <v>21547.189071671892</v>
      </c>
      <c r="L471" s="36">
        <v>11416.661838328147</v>
      </c>
      <c r="M471" s="36">
        <v>40526.189174723295</v>
      </c>
      <c r="N471" s="36">
        <v>21509.393882812499</v>
      </c>
      <c r="O471" s="36">
        <v>60707.552728156254</v>
      </c>
      <c r="P471" s="36">
        <v>4387.0466958919778</v>
      </c>
      <c r="Q471" s="36">
        <v>39.682153</v>
      </c>
      <c r="R471" s="36">
        <v>6925.8462402343748</v>
      </c>
      <c r="S471" s="36">
        <v>54504.338210937502</v>
      </c>
      <c r="T471" s="36">
        <v>19668.169913531256</v>
      </c>
      <c r="U471" s="36">
        <v>9683.0922480468798</v>
      </c>
      <c r="V471" s="36">
        <v>74421.607265937491</v>
      </c>
      <c r="W471" s="36">
        <v>6503.1542236328096</v>
      </c>
      <c r="X471" s="36">
        <v>18514.053356006028</v>
      </c>
      <c r="Y471" s="36">
        <v>31115.764913550796</v>
      </c>
      <c r="Z471" s="36">
        <v>216.9520068359376</v>
      </c>
      <c r="AA471" s="36">
        <v>24710.788096250009</v>
      </c>
      <c r="AB471" s="36">
        <v>29776.818022156243</v>
      </c>
      <c r="AC471" s="36">
        <v>32744.275139597663</v>
      </c>
      <c r="AD471" s="36">
        <v>41541.244065218736</v>
      </c>
      <c r="AE471" s="36">
        <v>10564.614006073372</v>
      </c>
      <c r="AF471" s="36">
        <v>11.560282258064516</v>
      </c>
      <c r="AG471" s="36">
        <v>25621.942615374999</v>
      </c>
      <c r="AH471" s="36">
        <v>44874.571497999998</v>
      </c>
      <c r="AI471" s="36">
        <v>6175.4405250126729</v>
      </c>
      <c r="AJ471" s="36">
        <v>158.47159521484406</v>
      </c>
      <c r="AK471" s="36">
        <v>6807.9725563748598</v>
      </c>
      <c r="AL471" s="36">
        <v>23606.461355375028</v>
      </c>
      <c r="AM471" s="36">
        <v>18529.907044319079</v>
      </c>
      <c r="AN471" s="36">
        <v>11819.35937528125</v>
      </c>
      <c r="AO471" s="36">
        <v>60488.149768453128</v>
      </c>
      <c r="AP471" s="36">
        <v>930.73619153222694</v>
      </c>
      <c r="AQ471" s="36">
        <v>68991.6432583594</v>
      </c>
      <c r="AR471" s="36">
        <v>64814.647559687517</v>
      </c>
      <c r="AS471" s="36">
        <v>60290.627123687511</v>
      </c>
      <c r="AT471" s="36">
        <v>29991.708075531256</v>
      </c>
      <c r="AU471" s="36">
        <v>65350.488082031261</v>
      </c>
      <c r="AV471" s="36">
        <v>16830.895910156243</v>
      </c>
      <c r="AW471" s="36">
        <v>9181.5610961914172</v>
      </c>
      <c r="AX471" s="36">
        <v>47708.847380371102</v>
      </c>
      <c r="AY471" s="36">
        <v>69088.111080406263</v>
      </c>
    </row>
    <row r="472" spans="1:51" x14ac:dyDescent="0.25">
      <c r="A472" s="34">
        <v>44216</v>
      </c>
      <c r="B472" s="35">
        <v>15</v>
      </c>
      <c r="C472" s="36">
        <v>38391.773871375</v>
      </c>
      <c r="D472" s="36">
        <v>48734.194698546562</v>
      </c>
      <c r="E472" s="36">
        <v>22235.017880346204</v>
      </c>
      <c r="F472" s="36">
        <v>76560.153832031239</v>
      </c>
      <c r="G472" s="36">
        <v>49549.008462286161</v>
      </c>
      <c r="H472" s="36">
        <v>12217.914521140647</v>
      </c>
      <c r="I472" s="36">
        <v>43083.502194539076</v>
      </c>
      <c r="J472" s="36">
        <v>166.231392</v>
      </c>
      <c r="K472" s="36">
        <v>22602.826360921892</v>
      </c>
      <c r="L472" s="36">
        <v>12436.210497132815</v>
      </c>
      <c r="M472" s="36">
        <v>42585.514220873039</v>
      </c>
      <c r="N472" s="36">
        <v>21905.76309375</v>
      </c>
      <c r="O472" s="36">
        <v>61474.211153500015</v>
      </c>
      <c r="P472" s="36">
        <v>4573.5676263964497</v>
      </c>
      <c r="Q472" s="36">
        <v>39.548181</v>
      </c>
      <c r="R472" s="36">
        <v>7201.0601684570311</v>
      </c>
      <c r="S472" s="36">
        <v>56747.952097656249</v>
      </c>
      <c r="T472" s="36">
        <v>19452.712342750012</v>
      </c>
      <c r="U472" s="36">
        <v>9435.7323593750098</v>
      </c>
      <c r="V472" s="36">
        <v>75903.481082999991</v>
      </c>
      <c r="W472" s="36">
        <v>6679.9252441406297</v>
      </c>
      <c r="X472" s="36">
        <v>18571.22078995917</v>
      </c>
      <c r="Y472" s="36">
        <v>29628.284451523239</v>
      </c>
      <c r="Z472" s="36">
        <v>223.72166656494142</v>
      </c>
      <c r="AA472" s="36">
        <v>26240.816861328149</v>
      </c>
      <c r="AB472" s="36">
        <v>29756.960276343751</v>
      </c>
      <c r="AC472" s="36">
        <v>31818.12062562909</v>
      </c>
      <c r="AD472" s="36">
        <v>42343.371888812493</v>
      </c>
      <c r="AE472" s="36">
        <v>10951.464122050453</v>
      </c>
      <c r="AF472" s="36">
        <v>11.560282258064516</v>
      </c>
      <c r="AG472" s="36">
        <v>25750.864723374998</v>
      </c>
      <c r="AH472" s="36">
        <v>46516.687090531246</v>
      </c>
      <c r="AI472" s="36">
        <v>6444.7166291477934</v>
      </c>
      <c r="AJ472" s="36">
        <v>227.38959277343895</v>
      </c>
      <c r="AK472" s="36">
        <v>6948.5611493827173</v>
      </c>
      <c r="AL472" s="36">
        <v>24371.690447359386</v>
      </c>
      <c r="AM472" s="36">
        <v>19499.649015444047</v>
      </c>
      <c r="AN472" s="36">
        <v>12115.533783687501</v>
      </c>
      <c r="AO472" s="36">
        <v>62320.305756843765</v>
      </c>
      <c r="AP472" s="36">
        <v>930.47538865527383</v>
      </c>
      <c r="AQ472" s="36">
        <v>69322.38121160939</v>
      </c>
      <c r="AR472" s="36">
        <v>66319.399012765643</v>
      </c>
      <c r="AS472" s="36">
        <v>62427.957501656259</v>
      </c>
      <c r="AT472" s="36">
        <v>30502.133922874993</v>
      </c>
      <c r="AU472" s="36">
        <v>65559.188429687492</v>
      </c>
      <c r="AV472" s="36">
        <v>18159.852450625003</v>
      </c>
      <c r="AW472" s="36">
        <v>8768.3788452148474</v>
      </c>
      <c r="AX472" s="36">
        <v>48935.802441406275</v>
      </c>
      <c r="AY472" s="36">
        <v>68914.018787531211</v>
      </c>
    </row>
    <row r="473" spans="1:51" x14ac:dyDescent="0.25">
      <c r="A473" s="34">
        <v>44216</v>
      </c>
      <c r="B473" s="35">
        <v>16</v>
      </c>
      <c r="C473" s="36">
        <v>38084.262282218762</v>
      </c>
      <c r="D473" s="36">
        <v>49341.722691484072</v>
      </c>
      <c r="E473" s="36">
        <v>22352.047834205579</v>
      </c>
      <c r="F473" s="36">
        <v>76363.575089843755</v>
      </c>
      <c r="G473" s="36">
        <v>50400.544317052074</v>
      </c>
      <c r="H473" s="36">
        <v>12589.109156312508</v>
      </c>
      <c r="I473" s="36">
        <v>42750.986283507809</v>
      </c>
      <c r="J473" s="36">
        <v>160.245406</v>
      </c>
      <c r="K473" s="36">
        <v>22656.635348484389</v>
      </c>
      <c r="L473" s="36">
        <v>12655.46318308594</v>
      </c>
      <c r="M473" s="36">
        <v>43091.53383430258</v>
      </c>
      <c r="N473" s="36">
        <v>22595.257007812499</v>
      </c>
      <c r="O473" s="36">
        <v>61101.058436765641</v>
      </c>
      <c r="P473" s="36">
        <v>5012.415724464473</v>
      </c>
      <c r="Q473" s="36">
        <v>38.143289999999993</v>
      </c>
      <c r="R473" s="36">
        <v>7375.1006713867346</v>
      </c>
      <c r="S473" s="36">
        <v>57172.997785156243</v>
      </c>
      <c r="T473" s="36">
        <v>19289.727456531258</v>
      </c>
      <c r="U473" s="36">
        <v>9311.442552734381</v>
      </c>
      <c r="V473" s="36">
        <v>76672.799871625015</v>
      </c>
      <c r="W473" s="36">
        <v>6901.8462158203201</v>
      </c>
      <c r="X473" s="36">
        <v>19621.620989443527</v>
      </c>
      <c r="Y473" s="36">
        <v>30759.001437039289</v>
      </c>
      <c r="Z473" s="36">
        <v>197.4844677734375</v>
      </c>
      <c r="AA473" s="36">
        <v>26544.553216468768</v>
      </c>
      <c r="AB473" s="36">
        <v>29344.230020531249</v>
      </c>
      <c r="AC473" s="36">
        <v>31294.939571214716</v>
      </c>
      <c r="AD473" s="36">
        <v>42464.991041593756</v>
      </c>
      <c r="AE473" s="36">
        <v>10937.131499347346</v>
      </c>
      <c r="AF473" s="36">
        <v>11.560282258064516</v>
      </c>
      <c r="AG473" s="36">
        <v>25529.654336749998</v>
      </c>
      <c r="AH473" s="36">
        <v>46913.410750625</v>
      </c>
      <c r="AI473" s="36">
        <v>6464.9893080909515</v>
      </c>
      <c r="AJ473" s="36">
        <v>231.41740063476601</v>
      </c>
      <c r="AK473" s="36">
        <v>7059.7377865170884</v>
      </c>
      <c r="AL473" s="36">
        <v>24414.569351484388</v>
      </c>
      <c r="AM473" s="36">
        <v>19887.676547553445</v>
      </c>
      <c r="AN473" s="36">
        <v>11871.59129326563</v>
      </c>
      <c r="AO473" s="36">
        <v>63383.972587929689</v>
      </c>
      <c r="AP473" s="36">
        <v>944.89955127246105</v>
      </c>
      <c r="AQ473" s="36">
        <v>69739.111419687513</v>
      </c>
      <c r="AR473" s="36">
        <v>67228.323774328135</v>
      </c>
      <c r="AS473" s="36">
        <v>62308.736743437497</v>
      </c>
      <c r="AT473" s="36">
        <v>30627.284372218739</v>
      </c>
      <c r="AU473" s="36">
        <v>65330.742136718749</v>
      </c>
      <c r="AV473" s="36">
        <v>21023.80354334374</v>
      </c>
      <c r="AW473" s="36">
        <v>5409.4718017578116</v>
      </c>
      <c r="AX473" s="36">
        <v>49328.488081054726</v>
      </c>
      <c r="AY473" s="36">
        <v>69343.287335093773</v>
      </c>
    </row>
    <row r="474" spans="1:51" x14ac:dyDescent="0.25">
      <c r="A474" s="34">
        <v>44216</v>
      </c>
      <c r="B474" s="35">
        <v>17</v>
      </c>
      <c r="C474" s="36">
        <v>37253.294062156267</v>
      </c>
      <c r="D474" s="36">
        <v>49154.416826671579</v>
      </c>
      <c r="E474" s="36">
        <v>21783.909260814959</v>
      </c>
      <c r="F474" s="36">
        <v>75643.433714843733</v>
      </c>
      <c r="G474" s="36">
        <v>50801.774601012512</v>
      </c>
      <c r="H474" s="36">
        <v>12419.341257500007</v>
      </c>
      <c r="I474" s="36">
        <v>41927.94146709374</v>
      </c>
      <c r="J474" s="36">
        <v>165.63809599999999</v>
      </c>
      <c r="K474" s="36">
        <v>22147.02592590627</v>
      </c>
      <c r="L474" s="36">
        <v>11840.117935890632</v>
      </c>
      <c r="M474" s="36">
        <v>42389.545703755524</v>
      </c>
      <c r="N474" s="36">
        <v>22745.411808593752</v>
      </c>
      <c r="O474" s="36">
        <v>60218.914611234388</v>
      </c>
      <c r="P474" s="36">
        <v>5090.3991034207775</v>
      </c>
      <c r="Q474" s="36">
        <v>37.867758000000002</v>
      </c>
      <c r="R474" s="36">
        <v>7507.8777832031337</v>
      </c>
      <c r="S474" s="36">
        <v>56863.951652343749</v>
      </c>
      <c r="T474" s="36">
        <v>19108.26901335939</v>
      </c>
      <c r="U474" s="36">
        <v>8967.8083339843797</v>
      </c>
      <c r="V474" s="36">
        <v>76807.716412593742</v>
      </c>
      <c r="W474" s="36">
        <v>6992.8906494140601</v>
      </c>
      <c r="X474" s="36">
        <v>19373.426272506069</v>
      </c>
      <c r="Y474" s="36">
        <v>32419.545288111203</v>
      </c>
      <c r="Z474" s="36">
        <v>173.7808895874023</v>
      </c>
      <c r="AA474" s="36">
        <v>25956.905222875037</v>
      </c>
      <c r="AB474" s="36">
        <v>28454.116875031243</v>
      </c>
      <c r="AC474" s="36">
        <v>31032.572969511799</v>
      </c>
      <c r="AD474" s="36">
        <v>42257.208076687501</v>
      </c>
      <c r="AE474" s="36">
        <v>10544.104764158094</v>
      </c>
      <c r="AF474" s="36">
        <v>11.560282258064516</v>
      </c>
      <c r="AG474" s="36">
        <v>25056.8576383125</v>
      </c>
      <c r="AH474" s="36">
        <v>48210.274032593734</v>
      </c>
      <c r="AI474" s="36">
        <v>6488.5828572494102</v>
      </c>
      <c r="AJ474" s="36">
        <v>217.42727343749868</v>
      </c>
      <c r="AK474" s="36">
        <v>6969.4703872767332</v>
      </c>
      <c r="AL474" s="36">
        <v>24336.735329109386</v>
      </c>
      <c r="AM474" s="36">
        <v>19744.818059178437</v>
      </c>
      <c r="AN474" s="36">
        <v>13432.540649531249</v>
      </c>
      <c r="AO474" s="36">
        <v>62985.773501648451</v>
      </c>
      <c r="AP474" s="36">
        <v>952.09367446777287</v>
      </c>
      <c r="AQ474" s="36">
        <v>68726.295273843774</v>
      </c>
      <c r="AR474" s="36">
        <v>66672.864662187538</v>
      </c>
      <c r="AS474" s="36">
        <v>62216.67471832814</v>
      </c>
      <c r="AT474" s="36">
        <v>30302.568072531227</v>
      </c>
      <c r="AU474" s="36">
        <v>64463.638484374998</v>
      </c>
      <c r="AV474" s="36">
        <v>22170.324125343737</v>
      </c>
      <c r="AW474" s="36">
        <v>4805.1558837890689</v>
      </c>
      <c r="AX474" s="36">
        <v>49517.186206054721</v>
      </c>
      <c r="AY474" s="36">
        <v>68733.747082437447</v>
      </c>
    </row>
    <row r="475" spans="1:51" x14ac:dyDescent="0.25">
      <c r="A475" s="34">
        <v>44216</v>
      </c>
      <c r="B475" s="35">
        <v>18</v>
      </c>
      <c r="C475" s="36">
        <v>36099.744965687511</v>
      </c>
      <c r="D475" s="36">
        <v>46842.368604109084</v>
      </c>
      <c r="E475" s="36">
        <v>20308.263689236843</v>
      </c>
      <c r="F475" s="36">
        <v>73323.985937499994</v>
      </c>
      <c r="G475" s="36">
        <v>47755.957867125122</v>
      </c>
      <c r="H475" s="36">
        <v>11298.87833914065</v>
      </c>
      <c r="I475" s="36">
        <v>40092.978389671873</v>
      </c>
      <c r="J475" s="36">
        <v>161.30238400000002</v>
      </c>
      <c r="K475" s="36">
        <v>21249.168979546892</v>
      </c>
      <c r="L475" s="36">
        <v>11152.991349171865</v>
      </c>
      <c r="M475" s="36">
        <v>39252.282616964185</v>
      </c>
      <c r="N475" s="36">
        <v>22341.188757812499</v>
      </c>
      <c r="O475" s="36">
        <v>57541.071771609379</v>
      </c>
      <c r="P475" s="36">
        <v>5215.1572676304413</v>
      </c>
      <c r="Q475" s="36">
        <v>37.734437999999997</v>
      </c>
      <c r="R475" s="36">
        <v>7636.3300292968815</v>
      </c>
      <c r="S475" s="36">
        <v>55202.843937500002</v>
      </c>
      <c r="T475" s="36">
        <v>17993.6734095469</v>
      </c>
      <c r="U475" s="36">
        <v>8266.138185546879</v>
      </c>
      <c r="V475" s="36">
        <v>74115.99691993749</v>
      </c>
      <c r="W475" s="36">
        <v>6031.1607177734404</v>
      </c>
      <c r="X475" s="36">
        <v>18326.15423892788</v>
      </c>
      <c r="Y475" s="36">
        <v>30365.097549227605</v>
      </c>
      <c r="Z475" s="36">
        <v>161.75963684082032</v>
      </c>
      <c r="AA475" s="36">
        <v>24012.456329765624</v>
      </c>
      <c r="AB475" s="36">
        <v>26567.535802109389</v>
      </c>
      <c r="AC475" s="36">
        <v>29990.262055957941</v>
      </c>
      <c r="AD475" s="36">
        <v>41973.105812687492</v>
      </c>
      <c r="AE475" s="36">
        <v>10853.784599881652</v>
      </c>
      <c r="AF475" s="36">
        <v>11.560282258064516</v>
      </c>
      <c r="AG475" s="36">
        <v>24456.957543062501</v>
      </c>
      <c r="AH475" s="36">
        <v>48170.858051624993</v>
      </c>
      <c r="AI475" s="36">
        <v>6445.7196305162124</v>
      </c>
      <c r="AJ475" s="36">
        <v>164.87228515624889</v>
      </c>
      <c r="AK475" s="36">
        <v>6589.4495003895354</v>
      </c>
      <c r="AL475" s="36">
        <v>24533.787788765647</v>
      </c>
      <c r="AM475" s="36">
        <v>19201.414172928464</v>
      </c>
      <c r="AN475" s="36">
        <v>12880.0918845</v>
      </c>
      <c r="AO475" s="36">
        <v>61049.630387218764</v>
      </c>
      <c r="AP475" s="36">
        <v>752.33984402734382</v>
      </c>
      <c r="AQ475" s="36">
        <v>65443.665303968774</v>
      </c>
      <c r="AR475" s="36">
        <v>63534.767664289073</v>
      </c>
      <c r="AS475" s="36">
        <v>61068.615498015628</v>
      </c>
      <c r="AT475" s="36">
        <v>29052.929189156253</v>
      </c>
      <c r="AU475" s="36">
        <v>62775.71669140624</v>
      </c>
      <c r="AV475" s="36">
        <v>23046.556013906262</v>
      </c>
      <c r="AW475" s="36">
        <v>3049.9805297851626</v>
      </c>
      <c r="AX475" s="36">
        <v>49016.354633789066</v>
      </c>
      <c r="AY475" s="36">
        <v>65814.505355031244</v>
      </c>
    </row>
    <row r="476" spans="1:51" x14ac:dyDescent="0.25">
      <c r="A476" s="34">
        <v>44216</v>
      </c>
      <c r="B476" s="35">
        <v>19</v>
      </c>
      <c r="C476" s="36">
        <v>33131.414402281276</v>
      </c>
      <c r="D476" s="36">
        <v>43077.701678452824</v>
      </c>
      <c r="E476" s="36">
        <v>19079.926783174342</v>
      </c>
      <c r="F476" s="36">
        <v>68817.278523437504</v>
      </c>
      <c r="G476" s="36">
        <v>43620.0994701284</v>
      </c>
      <c r="H476" s="36">
        <v>9523.4161603828325</v>
      </c>
      <c r="I476" s="36">
        <v>35377.844551937516</v>
      </c>
      <c r="J476" s="36">
        <v>167.18457000000001</v>
      </c>
      <c r="K476" s="36">
        <v>19368.41313092189</v>
      </c>
      <c r="L476" s="36">
        <v>10381.522004859386</v>
      </c>
      <c r="M476" s="36">
        <v>33985.427011460146</v>
      </c>
      <c r="N476" s="36">
        <v>20972.508285156247</v>
      </c>
      <c r="O476" s="36">
        <v>51996.707973437507</v>
      </c>
      <c r="P476" s="36">
        <v>4998.1026819140934</v>
      </c>
      <c r="Q476" s="36">
        <v>37.719567999999995</v>
      </c>
      <c r="R476" s="36">
        <v>7464.0641479492297</v>
      </c>
      <c r="S476" s="36">
        <v>52126.164205566412</v>
      </c>
      <c r="T476" s="36">
        <v>16803.31395759376</v>
      </c>
      <c r="U476" s="36">
        <v>7266.9062587890703</v>
      </c>
      <c r="V476" s="36">
        <v>71563.25674328125</v>
      </c>
      <c r="W476" s="36">
        <v>5714.2564697265598</v>
      </c>
      <c r="X476" s="36">
        <v>15545.208994521683</v>
      </c>
      <c r="Y476" s="36">
        <v>28043.115308274264</v>
      </c>
      <c r="Z476" s="36">
        <v>191.01325241088873</v>
      </c>
      <c r="AA476" s="36">
        <v>22410.317507531261</v>
      </c>
      <c r="AB476" s="36">
        <v>23207.946302781267</v>
      </c>
      <c r="AC476" s="36">
        <v>27515.491002412993</v>
      </c>
      <c r="AD476" s="36">
        <v>40984.875729781263</v>
      </c>
      <c r="AE476" s="36">
        <v>9752.5964253534876</v>
      </c>
      <c r="AF476" s="36">
        <v>11.560282258064516</v>
      </c>
      <c r="AG476" s="36">
        <v>23300.936597843749</v>
      </c>
      <c r="AH476" s="36">
        <v>47572.891512000002</v>
      </c>
      <c r="AI476" s="36">
        <v>6054.2666959392463</v>
      </c>
      <c r="AJ476" s="36">
        <v>108.87875146484492</v>
      </c>
      <c r="AK476" s="36">
        <v>6207.8575258975161</v>
      </c>
      <c r="AL476" s="36">
        <v>24575.73172168752</v>
      </c>
      <c r="AM476" s="36">
        <v>17563.785320537841</v>
      </c>
      <c r="AN476" s="36">
        <v>12432.836922593749</v>
      </c>
      <c r="AO476" s="36">
        <v>55312.155441320334</v>
      </c>
      <c r="AP476" s="36">
        <v>670.32688892480508</v>
      </c>
      <c r="AQ476" s="36">
        <v>56726.593426687483</v>
      </c>
      <c r="AR476" s="36">
        <v>57038.940853140637</v>
      </c>
      <c r="AS476" s="36">
        <v>58906.015367359396</v>
      </c>
      <c r="AT476" s="36">
        <v>25875.777248078131</v>
      </c>
      <c r="AU476" s="36">
        <v>58533.73557421875</v>
      </c>
      <c r="AV476" s="36">
        <v>22960.91925171874</v>
      </c>
      <c r="AW476" s="36">
        <v>3687.3650512695413</v>
      </c>
      <c r="AX476" s="36">
        <v>48498.943083496117</v>
      </c>
      <c r="AY476" s="36">
        <v>57625.999073343773</v>
      </c>
    </row>
    <row r="477" spans="1:51" x14ac:dyDescent="0.25">
      <c r="A477" s="34">
        <v>44216</v>
      </c>
      <c r="B477" s="35">
        <v>20</v>
      </c>
      <c r="C477" s="36">
        <v>29139.677901031242</v>
      </c>
      <c r="D477" s="36">
        <v>40755.800671390331</v>
      </c>
      <c r="E477" s="36">
        <v>18259.797661580593</v>
      </c>
      <c r="F477" s="36">
        <v>62526.981726562502</v>
      </c>
      <c r="G477" s="36">
        <v>41712.098375405774</v>
      </c>
      <c r="H477" s="36">
        <v>8016.3455292343897</v>
      </c>
      <c r="I477" s="36">
        <v>30956.034401273457</v>
      </c>
      <c r="J477" s="36">
        <v>160.38048599999999</v>
      </c>
      <c r="K477" s="36">
        <v>18232.13683532815</v>
      </c>
      <c r="L477" s="36">
        <v>9010.0699615156318</v>
      </c>
      <c r="M477" s="36">
        <v>31898.304219285797</v>
      </c>
      <c r="N477" s="36">
        <v>18811.61514453125</v>
      </c>
      <c r="O477" s="36">
        <v>47818.844124828131</v>
      </c>
      <c r="P477" s="36">
        <v>4620.0712467779631</v>
      </c>
      <c r="Q477" s="36">
        <v>37.549816</v>
      </c>
      <c r="R477" s="36">
        <v>7150.2472534179669</v>
      </c>
      <c r="S477" s="36">
        <v>51214.560992187522</v>
      </c>
      <c r="T477" s="36">
        <v>15208.857486640643</v>
      </c>
      <c r="U477" s="36">
        <v>6671.5205361328199</v>
      </c>
      <c r="V477" s="36">
        <v>69191.282843781257</v>
      </c>
      <c r="W477" s="36">
        <v>5261.6989746093805</v>
      </c>
      <c r="X477" s="36">
        <v>14390.496383990485</v>
      </c>
      <c r="Y477" s="36">
        <v>26722.191011672352</v>
      </c>
      <c r="Z477" s="36">
        <v>234.62252395629881</v>
      </c>
      <c r="AA477" s="36">
        <v>20746.966471453132</v>
      </c>
      <c r="AB477" s="36">
        <v>19955.799845078149</v>
      </c>
      <c r="AC477" s="36">
        <v>25229.560170924331</v>
      </c>
      <c r="AD477" s="36">
        <v>40274.666039843738</v>
      </c>
      <c r="AE477" s="36">
        <v>9399.0296225192542</v>
      </c>
      <c r="AF477" s="36">
        <v>11.560282258064516</v>
      </c>
      <c r="AG477" s="36">
        <v>23006.181743437501</v>
      </c>
      <c r="AH477" s="36">
        <v>47031.710179468748</v>
      </c>
      <c r="AI477" s="36">
        <v>5949.9975022252447</v>
      </c>
      <c r="AJ477" s="36">
        <v>85.611862304688202</v>
      </c>
      <c r="AK477" s="36">
        <v>6116.3011048647695</v>
      </c>
      <c r="AL477" s="36">
        <v>25069.058301515648</v>
      </c>
      <c r="AM477" s="36">
        <v>16425.917524428445</v>
      </c>
      <c r="AN477" s="36">
        <v>12301.658349593752</v>
      </c>
      <c r="AO477" s="36">
        <v>51322.272650937499</v>
      </c>
      <c r="AP477" s="36">
        <v>609.07906307471421</v>
      </c>
      <c r="AQ477" s="36">
        <v>47616.83331675001</v>
      </c>
      <c r="AR477" s="36">
        <v>54038.833711960957</v>
      </c>
      <c r="AS477" s="36">
        <v>59008.232421421897</v>
      </c>
      <c r="AT477" s="36">
        <v>23573.6595934219</v>
      </c>
      <c r="AU477" s="36">
        <v>55238.849162109378</v>
      </c>
      <c r="AV477" s="36">
        <v>22459.927738187504</v>
      </c>
      <c r="AW477" s="36">
        <v>5040.5937500000055</v>
      </c>
      <c r="AX477" s="36">
        <v>48077.524985351585</v>
      </c>
      <c r="AY477" s="36">
        <v>47907.046154671894</v>
      </c>
    </row>
    <row r="478" spans="1:51" x14ac:dyDescent="0.25">
      <c r="A478" s="34">
        <v>44216</v>
      </c>
      <c r="B478" s="35">
        <v>21</v>
      </c>
      <c r="C478" s="36">
        <v>27286.369339312507</v>
      </c>
      <c r="D478" s="36">
        <v>39917.672705515331</v>
      </c>
      <c r="E478" s="36">
        <v>17770.409156064969</v>
      </c>
      <c r="F478" s="36">
        <v>57999.377871093748</v>
      </c>
      <c r="G478" s="36">
        <v>41195.652469878987</v>
      </c>
      <c r="H478" s="36">
        <v>7934.3675914922032</v>
      </c>
      <c r="I478" s="36">
        <v>28261.232513855481</v>
      </c>
      <c r="J478" s="36">
        <v>171.29267200000001</v>
      </c>
      <c r="K478" s="36">
        <v>18189.164245015651</v>
      </c>
      <c r="L478" s="36">
        <v>8508.2796902109567</v>
      </c>
      <c r="M478" s="36">
        <v>30934.817150675772</v>
      </c>
      <c r="N478" s="36">
        <v>17259.77745703125</v>
      </c>
      <c r="O478" s="36">
        <v>46671.528856015633</v>
      </c>
      <c r="P478" s="36">
        <v>4440.7069364702711</v>
      </c>
      <c r="Q478" s="36">
        <v>37.590257999999999</v>
      </c>
      <c r="R478" s="36">
        <v>7025.0781494140729</v>
      </c>
      <c r="S478" s="36">
        <v>51255.581326171887</v>
      </c>
      <c r="T478" s="36">
        <v>13899.193326609382</v>
      </c>
      <c r="U478" s="36">
        <v>7151.5815371093795</v>
      </c>
      <c r="V478" s="36">
        <v>67426.993269812505</v>
      </c>
      <c r="W478" s="36">
        <v>5068.4162841796897</v>
      </c>
      <c r="X478" s="36">
        <v>14394.445933427971</v>
      </c>
      <c r="Y478" s="36">
        <v>26459.513289698025</v>
      </c>
      <c r="Z478" s="36">
        <v>241.5996018981933</v>
      </c>
      <c r="AA478" s="36">
        <v>21095.612238484402</v>
      </c>
      <c r="AB478" s="36">
        <v>18127.134580765651</v>
      </c>
      <c r="AC478" s="36">
        <v>23900.887716568421</v>
      </c>
      <c r="AD478" s="36">
        <v>39596.574267906246</v>
      </c>
      <c r="AE478" s="36">
        <v>8578.8623598473387</v>
      </c>
      <c r="AF478" s="36">
        <v>11.560282258064516</v>
      </c>
      <c r="AG478" s="36">
        <v>23142.182236968751</v>
      </c>
      <c r="AH478" s="36">
        <v>47373.558933749999</v>
      </c>
      <c r="AI478" s="36">
        <v>6037.3524531748881</v>
      </c>
      <c r="AJ478" s="36">
        <v>78.442148193359174</v>
      </c>
      <c r="AK478" s="36">
        <v>5917.0996058685905</v>
      </c>
      <c r="AL478" s="36">
        <v>25482.663842031259</v>
      </c>
      <c r="AM478" s="36">
        <v>16357.305081365943</v>
      </c>
      <c r="AN478" s="36">
        <v>11733.88460654689</v>
      </c>
      <c r="AO478" s="36">
        <v>49590.098606492182</v>
      </c>
      <c r="AP478" s="36">
        <v>610.84786924169975</v>
      </c>
      <c r="AQ478" s="36">
        <v>41980.947239640635</v>
      </c>
      <c r="AR478" s="36">
        <v>52586.932780460971</v>
      </c>
      <c r="AS478" s="36">
        <v>60232.832123703134</v>
      </c>
      <c r="AT478" s="36">
        <v>21828.577187609397</v>
      </c>
      <c r="AU478" s="36">
        <v>53697.990158203123</v>
      </c>
      <c r="AV478" s="36">
        <v>22771.29488821873</v>
      </c>
      <c r="AW478" s="36">
        <v>6501.8404541015716</v>
      </c>
      <c r="AX478" s="36">
        <v>47786.46992675784</v>
      </c>
      <c r="AY478" s="36">
        <v>41770.010340125045</v>
      </c>
    </row>
    <row r="479" spans="1:51" x14ac:dyDescent="0.25">
      <c r="A479" s="34">
        <v>44216</v>
      </c>
      <c r="B479" s="35">
        <v>22</v>
      </c>
      <c r="C479" s="36">
        <v>29365.612935515612</v>
      </c>
      <c r="D479" s="36">
        <v>42877.224088546573</v>
      </c>
      <c r="E479" s="36">
        <v>19678.495840564956</v>
      </c>
      <c r="F479" s="36">
        <v>61193.285839843753</v>
      </c>
      <c r="G479" s="36">
        <v>45465.950215656259</v>
      </c>
      <c r="H479" s="36">
        <v>8203.9407230312681</v>
      </c>
      <c r="I479" s="36">
        <v>28205.201644265639</v>
      </c>
      <c r="J479" s="36">
        <v>187.856132</v>
      </c>
      <c r="K479" s="36">
        <v>19686.89339693751</v>
      </c>
      <c r="L479" s="36">
        <v>9058.0591765078243</v>
      </c>
      <c r="M479" s="36">
        <v>32899.889454783595</v>
      </c>
      <c r="N479" s="36">
        <v>18886.60851171875</v>
      </c>
      <c r="O479" s="36">
        <v>48513.712898609389</v>
      </c>
      <c r="P479" s="36">
        <v>4767.6115944140602</v>
      </c>
      <c r="Q479" s="36">
        <v>37.003799999999998</v>
      </c>
      <c r="R479" s="36">
        <v>7837.2349975586085</v>
      </c>
      <c r="S479" s="36">
        <v>56239.331812500008</v>
      </c>
      <c r="T479" s="36">
        <v>16168.491443585963</v>
      </c>
      <c r="U479" s="36">
        <v>8925.1894960937607</v>
      </c>
      <c r="V479" s="36">
        <v>73373.451966249995</v>
      </c>
      <c r="W479" s="36">
        <v>5565.8891113281197</v>
      </c>
      <c r="X479" s="36">
        <v>16340.510685834142</v>
      </c>
      <c r="Y479" s="36">
        <v>27194.234385260988</v>
      </c>
      <c r="Z479" s="36">
        <v>241.09027282714862</v>
      </c>
      <c r="AA479" s="36">
        <v>24065.527397187521</v>
      </c>
      <c r="AB479" s="36">
        <v>17815.552070687532</v>
      </c>
      <c r="AC479" s="36">
        <v>26365.575694157771</v>
      </c>
      <c r="AD479" s="36">
        <v>44268.651798968749</v>
      </c>
      <c r="AE479" s="36">
        <v>9948.9673241286</v>
      </c>
      <c r="AF479" s="36">
        <v>11.560282258064516</v>
      </c>
      <c r="AG479" s="36">
        <v>25574.395899124997</v>
      </c>
      <c r="AH479" s="36">
        <v>53169.164509249997</v>
      </c>
      <c r="AI479" s="36">
        <v>7034.6279296875</v>
      </c>
      <c r="AJ479" s="36">
        <v>88.798214843750941</v>
      </c>
      <c r="AK479" s="36">
        <v>6119.8362499765708</v>
      </c>
      <c r="AL479" s="36">
        <v>28153.993383968769</v>
      </c>
      <c r="AM479" s="36">
        <v>18276.735225334698</v>
      </c>
      <c r="AN479" s="36">
        <v>12292.017095499999</v>
      </c>
      <c r="AO479" s="36">
        <v>53291.980959359367</v>
      </c>
      <c r="AP479" s="36">
        <v>768.53742980957009</v>
      </c>
      <c r="AQ479" s="36">
        <v>41679.757040687487</v>
      </c>
      <c r="AR479" s="36">
        <v>56467.562221281267</v>
      </c>
      <c r="AS479" s="36">
        <v>65289.658652640639</v>
      </c>
      <c r="AT479" s="36">
        <v>21988.302375453153</v>
      </c>
      <c r="AU479" s="36">
        <v>56552.83718945313</v>
      </c>
      <c r="AV479" s="36">
        <v>27018.064889312493</v>
      </c>
      <c r="AW479" s="36">
        <v>7585.1836547851672</v>
      </c>
      <c r="AX479" s="36">
        <v>53827.118532714863</v>
      </c>
      <c r="AY479" s="36">
        <v>40772.897376546905</v>
      </c>
    </row>
    <row r="480" spans="1:51" x14ac:dyDescent="0.25">
      <c r="A480" s="34">
        <v>44216</v>
      </c>
      <c r="B480" s="35">
        <v>23</v>
      </c>
      <c r="C480" s="36">
        <v>28223.448881062497</v>
      </c>
      <c r="D480" s="36">
        <v>41956.32766954659</v>
      </c>
      <c r="E480" s="36">
        <v>18859.947925814973</v>
      </c>
      <c r="F480" s="36">
        <v>59042.148316406252</v>
      </c>
      <c r="G480" s="36">
        <v>44144.591608093746</v>
      </c>
      <c r="H480" s="36">
        <v>8456.7189356015697</v>
      </c>
      <c r="I480" s="36">
        <v>26618.244163937514</v>
      </c>
      <c r="J480" s="36">
        <v>170.774925</v>
      </c>
      <c r="K480" s="36">
        <v>19092.644717140651</v>
      </c>
      <c r="L480" s="36">
        <v>9401.8517423828125</v>
      </c>
      <c r="M480" s="36">
        <v>32318.081471349884</v>
      </c>
      <c r="N480" s="36">
        <v>18585.772843750001</v>
      </c>
      <c r="O480" s="36">
        <v>46421.425883210948</v>
      </c>
      <c r="P480" s="36">
        <v>4660.2692565742191</v>
      </c>
      <c r="Q480" s="36">
        <v>37.169809999999998</v>
      </c>
      <c r="R480" s="36">
        <v>7754.0099609375075</v>
      </c>
      <c r="S480" s="36">
        <v>55524.205525390644</v>
      </c>
      <c r="T480" s="36">
        <v>15726.547977734403</v>
      </c>
      <c r="U480" s="36">
        <v>8973.9556757812716</v>
      </c>
      <c r="V480" s="36">
        <v>71914.878248937501</v>
      </c>
      <c r="W480" s="36">
        <v>5649.4423339843797</v>
      </c>
      <c r="X480" s="36">
        <v>16323.060245756082</v>
      </c>
      <c r="Y480" s="36">
        <v>26298.728160200302</v>
      </c>
      <c r="Z480" s="36">
        <v>193.36066619873048</v>
      </c>
      <c r="AA480" s="36">
        <v>23239.321808468776</v>
      </c>
      <c r="AB480" s="36">
        <v>17065.847711015638</v>
      </c>
      <c r="AC480" s="36">
        <v>26198.347582079248</v>
      </c>
      <c r="AD480" s="36">
        <v>43699.730644249998</v>
      </c>
      <c r="AE480" s="36">
        <v>10972.250225706743</v>
      </c>
      <c r="AF480" s="36">
        <v>11.560282258064516</v>
      </c>
      <c r="AG480" s="36">
        <v>24871.057707874999</v>
      </c>
      <c r="AH480" s="36">
        <v>53696.277188812499</v>
      </c>
      <c r="AI480" s="36">
        <v>7046.0555908203196</v>
      </c>
      <c r="AJ480" s="36">
        <v>87.649100585936651</v>
      </c>
      <c r="AK480" s="36">
        <v>6089.0779901484402</v>
      </c>
      <c r="AL480" s="36">
        <v>27705.615460000019</v>
      </c>
      <c r="AM480" s="36">
        <v>18070.179515928448</v>
      </c>
      <c r="AN480" s="36">
        <v>11787.314219765631</v>
      </c>
      <c r="AO480" s="36">
        <v>52378.715137414067</v>
      </c>
      <c r="AP480" s="36">
        <v>772.93276977539006</v>
      </c>
      <c r="AQ480" s="36">
        <v>39884.134977945323</v>
      </c>
      <c r="AR480" s="36">
        <v>55107.431937781264</v>
      </c>
      <c r="AS480" s="36">
        <v>63686.553885312511</v>
      </c>
      <c r="AT480" s="36">
        <v>21330.018528750024</v>
      </c>
      <c r="AU480" s="36">
        <v>54342.466812500003</v>
      </c>
      <c r="AV480" s="36">
        <v>25865.773671250005</v>
      </c>
      <c r="AW480" s="36">
        <v>8915.5985107421966</v>
      </c>
      <c r="AX480" s="36">
        <v>53379.465976562511</v>
      </c>
      <c r="AY480" s="36">
        <v>38571.776533390679</v>
      </c>
    </row>
    <row r="481" spans="1:51" x14ac:dyDescent="0.25">
      <c r="A481" s="34">
        <v>44216</v>
      </c>
      <c r="B481" s="35">
        <v>24</v>
      </c>
      <c r="C481" s="36">
        <v>25330.218837187513</v>
      </c>
      <c r="D481" s="36">
        <v>37904.723957390328</v>
      </c>
      <c r="E481" s="36">
        <v>17507.99813376808</v>
      </c>
      <c r="F481" s="36">
        <v>52964.508355468744</v>
      </c>
      <c r="G481" s="36">
        <v>38654.656851906257</v>
      </c>
      <c r="H481" s="36">
        <v>8194.1920355234615</v>
      </c>
      <c r="I481" s="36">
        <v>24154.844977003911</v>
      </c>
      <c r="J481" s="36">
        <v>147.13997699999999</v>
      </c>
      <c r="K481" s="36">
        <v>17390.69188418753</v>
      </c>
      <c r="L481" s="36">
        <v>8706.8728080937435</v>
      </c>
      <c r="M481" s="36">
        <v>31339.561508789069</v>
      </c>
      <c r="N481" s="36">
        <v>17122.023929687501</v>
      </c>
      <c r="O481" s="36">
        <v>41751.32251153126</v>
      </c>
      <c r="P481" s="36">
        <v>4344.5741676679791</v>
      </c>
      <c r="Q481" s="36">
        <v>36.780141999999998</v>
      </c>
      <c r="R481" s="36">
        <v>6979.3400512695289</v>
      </c>
      <c r="S481" s="36">
        <v>50197.186308593758</v>
      </c>
      <c r="T481" s="36">
        <v>14293.70754689065</v>
      </c>
      <c r="U481" s="36">
        <v>8268.159837890631</v>
      </c>
      <c r="V481" s="36">
        <v>67464.408357374996</v>
      </c>
      <c r="W481" s="36">
        <v>5268.9430175781399</v>
      </c>
      <c r="X481" s="36">
        <v>15178.00356499046</v>
      </c>
      <c r="Y481" s="36">
        <v>24718.453098260339</v>
      </c>
      <c r="Z481" s="36">
        <v>164.2282211303712</v>
      </c>
      <c r="AA481" s="36">
        <v>20558.485332156277</v>
      </c>
      <c r="AB481" s="36">
        <v>15890.226907953151</v>
      </c>
      <c r="AC481" s="36">
        <v>23878.697669307749</v>
      </c>
      <c r="AD481" s="36">
        <v>39087.853223781254</v>
      </c>
      <c r="AE481" s="36">
        <v>10608.956160698917</v>
      </c>
      <c r="AF481" s="36">
        <v>11.560282258064516</v>
      </c>
      <c r="AG481" s="36">
        <v>22347.181411968751</v>
      </c>
      <c r="AH481" s="36">
        <v>45955.66210515624</v>
      </c>
      <c r="AI481" s="36">
        <v>6307.7595214843795</v>
      </c>
      <c r="AJ481" s="36">
        <v>82.959608398437126</v>
      </c>
      <c r="AK481" s="36">
        <v>5624.4477814609299</v>
      </c>
      <c r="AL481" s="36">
        <v>25376.132075437519</v>
      </c>
      <c r="AM481" s="36">
        <v>15926.29208592845</v>
      </c>
      <c r="AN481" s="36">
        <v>11365.88226545313</v>
      </c>
      <c r="AO481" s="36">
        <v>48256.438161937498</v>
      </c>
      <c r="AP481" s="36">
        <v>720.86012268066395</v>
      </c>
      <c r="AQ481" s="36">
        <v>37527.348035156261</v>
      </c>
      <c r="AR481" s="36">
        <v>50631.255347445316</v>
      </c>
      <c r="AS481" s="36">
        <v>57306.993353390644</v>
      </c>
      <c r="AT481" s="36">
        <v>20286.873831203116</v>
      </c>
      <c r="AU481" s="36">
        <v>48863.008515625013</v>
      </c>
      <c r="AV481" s="36">
        <v>15195.433472875011</v>
      </c>
      <c r="AW481" s="36">
        <v>20220.615692138672</v>
      </c>
      <c r="AX481" s="36">
        <v>48397.135881347676</v>
      </c>
      <c r="AY481" s="36">
        <v>35354.824070031289</v>
      </c>
    </row>
    <row r="482" spans="1:51" x14ac:dyDescent="0.25">
      <c r="A482" s="34">
        <v>44217</v>
      </c>
      <c r="B482" s="35">
        <v>1</v>
      </c>
      <c r="C482" s="36">
        <v>22621.440664406266</v>
      </c>
      <c r="D482" s="36">
        <v>33469.283629140336</v>
      </c>
      <c r="E482" s="36">
        <v>14841.480899939972</v>
      </c>
      <c r="F482" s="36">
        <v>46217.982726562514</v>
      </c>
      <c r="G482" s="36">
        <v>32934.418821312509</v>
      </c>
      <c r="H482" s="36">
        <v>8086.0477857500118</v>
      </c>
      <c r="I482" s="36">
        <v>21854.214242324226</v>
      </c>
      <c r="J482" s="36">
        <v>122.43004200000001</v>
      </c>
      <c r="K482" s="36">
        <v>15458.941125984391</v>
      </c>
      <c r="L482" s="36">
        <v>8194.4033363437557</v>
      </c>
      <c r="M482" s="36">
        <v>28990.841536783875</v>
      </c>
      <c r="N482" s="36">
        <v>15319.03823828125</v>
      </c>
      <c r="O482" s="36">
        <v>37192.655158531255</v>
      </c>
      <c r="P482" s="36">
        <v>3948.085858195318</v>
      </c>
      <c r="Q482" s="36">
        <v>36.537369999999996</v>
      </c>
      <c r="R482" s="36">
        <v>5970.8269042968823</v>
      </c>
      <c r="S482" s="36">
        <v>43408.684339843763</v>
      </c>
      <c r="T482" s="36">
        <v>12948.105923625011</v>
      </c>
      <c r="U482" s="36">
        <v>7446.7219853515699</v>
      </c>
      <c r="V482" s="36">
        <v>58148.341886374998</v>
      </c>
      <c r="W482" s="36">
        <v>4700.28645019532</v>
      </c>
      <c r="X482" s="36">
        <v>13816.92560192792</v>
      </c>
      <c r="Y482" s="36">
        <v>23151.925514092272</v>
      </c>
      <c r="Z482" s="36">
        <v>188.76912658691398</v>
      </c>
      <c r="AA482" s="36">
        <v>17462.776606890649</v>
      </c>
      <c r="AB482" s="36">
        <v>14695.510808281271</v>
      </c>
      <c r="AC482" s="36">
        <v>21434.044583981125</v>
      </c>
      <c r="AD482" s="36">
        <v>33430.955781718752</v>
      </c>
      <c r="AE482" s="36">
        <v>9152.6458491364265</v>
      </c>
      <c r="AF482" s="36">
        <v>11.560282258064516</v>
      </c>
      <c r="AG482" s="36">
        <v>19207.474203468752</v>
      </c>
      <c r="AH482" s="36">
        <v>38446.534908343754</v>
      </c>
      <c r="AI482" s="36">
        <v>5303.9891845703296</v>
      </c>
      <c r="AJ482" s="36">
        <v>74.235681884765654</v>
      </c>
      <c r="AK482" s="36">
        <v>5249.5385576328099</v>
      </c>
      <c r="AL482" s="36">
        <v>21989.204078031267</v>
      </c>
      <c r="AM482" s="36">
        <v>13300.470945475321</v>
      </c>
      <c r="AN482" s="36">
        <v>10637.56509745314</v>
      </c>
      <c r="AO482" s="36">
        <v>42728.556202496096</v>
      </c>
      <c r="AP482" s="36">
        <v>641.68453979492199</v>
      </c>
      <c r="AQ482" s="36">
        <v>34567.841818726607</v>
      </c>
      <c r="AR482" s="36">
        <v>44847.474779226584</v>
      </c>
      <c r="AS482" s="36">
        <v>49008.435117984394</v>
      </c>
      <c r="AT482" s="36">
        <v>19244.482636031284</v>
      </c>
      <c r="AU482" s="36">
        <v>42989.229712890636</v>
      </c>
      <c r="AV482" s="36">
        <v>8787.8074723437603</v>
      </c>
      <c r="AW482" s="36">
        <v>21116.877746582031</v>
      </c>
      <c r="AX482" s="36">
        <v>41487.480241699232</v>
      </c>
      <c r="AY482" s="36">
        <v>32524.660829031302</v>
      </c>
    </row>
    <row r="483" spans="1:51" x14ac:dyDescent="0.25">
      <c r="A483" s="34">
        <v>44217</v>
      </c>
      <c r="B483" s="35">
        <v>2</v>
      </c>
      <c r="C483" s="36">
        <v>20593.311112125026</v>
      </c>
      <c r="D483" s="36">
        <v>29747.009764734088</v>
      </c>
      <c r="E483" s="36">
        <v>12909.601527533719</v>
      </c>
      <c r="F483" s="36">
        <v>41240.355666015639</v>
      </c>
      <c r="G483" s="36">
        <v>28111.49069907812</v>
      </c>
      <c r="H483" s="36">
        <v>8378.2968535468899</v>
      </c>
      <c r="I483" s="36">
        <v>19942.849881039081</v>
      </c>
      <c r="J483" s="36">
        <v>105.51190800000001</v>
      </c>
      <c r="K483" s="36">
        <v>13573.51717527344</v>
      </c>
      <c r="L483" s="36">
        <v>7343.8663219218806</v>
      </c>
      <c r="M483" s="36">
        <v>26935.329873942061</v>
      </c>
      <c r="N483" s="36">
        <v>13661.360289062512</v>
      </c>
      <c r="O483" s="36">
        <v>33737.342698539091</v>
      </c>
      <c r="P483" s="36">
        <v>3537.6756890546912</v>
      </c>
      <c r="Q483" s="36">
        <v>36.053975000000001</v>
      </c>
      <c r="R483" s="36">
        <v>5000.7149902343754</v>
      </c>
      <c r="S483" s="36">
        <v>37315.684671875024</v>
      </c>
      <c r="T483" s="36">
        <v>11616.1455593672</v>
      </c>
      <c r="U483" s="36">
        <v>6717.8455595703099</v>
      </c>
      <c r="V483" s="36">
        <v>50327.374940468748</v>
      </c>
      <c r="W483" s="36">
        <v>4040.7142578124999</v>
      </c>
      <c r="X483" s="36">
        <v>13004.9584898342</v>
      </c>
      <c r="Y483" s="36">
        <v>20988.64055816528</v>
      </c>
      <c r="Z483" s="36">
        <v>138.2917939758301</v>
      </c>
      <c r="AA483" s="36">
        <v>14066.382334546886</v>
      </c>
      <c r="AB483" s="36">
        <v>13722.90903764064</v>
      </c>
      <c r="AC483" s="36">
        <v>19199.60222789707</v>
      </c>
      <c r="AD483" s="36">
        <v>28331.482144031244</v>
      </c>
      <c r="AE483" s="36">
        <v>8209.4623999489268</v>
      </c>
      <c r="AF483" s="36">
        <v>11.560282258064516</v>
      </c>
      <c r="AG483" s="36">
        <v>16249.109747343751</v>
      </c>
      <c r="AH483" s="36">
        <v>33151.034050687493</v>
      </c>
      <c r="AI483" s="36">
        <v>4384.8117187500102</v>
      </c>
      <c r="AJ483" s="36">
        <v>71.797017578124894</v>
      </c>
      <c r="AK483" s="36">
        <v>4871.5482666015705</v>
      </c>
      <c r="AL483" s="36">
        <v>18525.29179735939</v>
      </c>
      <c r="AM483" s="36">
        <v>10560.278403983126</v>
      </c>
      <c r="AN483" s="36">
        <v>9871.8347545000106</v>
      </c>
      <c r="AO483" s="36">
        <v>37314.67897891406</v>
      </c>
      <c r="AP483" s="36">
        <v>579.26414489746003</v>
      </c>
      <c r="AQ483" s="36">
        <v>32036.075610281307</v>
      </c>
      <c r="AR483" s="36">
        <v>39770.274224648456</v>
      </c>
      <c r="AS483" s="36">
        <v>41846.950992156271</v>
      </c>
      <c r="AT483" s="36">
        <v>18126.363639718777</v>
      </c>
      <c r="AU483" s="36">
        <v>38051.092208984395</v>
      </c>
      <c r="AV483" s="36">
        <v>7728.1262108124938</v>
      </c>
      <c r="AW483" s="36">
        <v>16322.958770751953</v>
      </c>
      <c r="AX483" s="36">
        <v>34764.233669433612</v>
      </c>
      <c r="AY483" s="36">
        <v>30254.613282312544</v>
      </c>
    </row>
    <row r="484" spans="1:51" x14ac:dyDescent="0.25">
      <c r="A484" s="34">
        <v>44217</v>
      </c>
      <c r="B484" s="35">
        <v>3</v>
      </c>
      <c r="C484" s="36">
        <v>19746.941248656301</v>
      </c>
      <c r="D484" s="36">
        <v>27046.830679421579</v>
      </c>
      <c r="E484" s="36">
        <v>11692.456889135277</v>
      </c>
      <c r="F484" s="36">
        <v>38586.685757812505</v>
      </c>
      <c r="G484" s="36">
        <v>25180.330111953128</v>
      </c>
      <c r="H484" s="36">
        <v>8331.2754831250077</v>
      </c>
      <c r="I484" s="36">
        <v>18882.528951078129</v>
      </c>
      <c r="J484" s="36">
        <v>98.404972999999998</v>
      </c>
      <c r="K484" s="36">
        <v>12436.205113632828</v>
      </c>
      <c r="L484" s="36">
        <v>6798.6373304296822</v>
      </c>
      <c r="M484" s="36">
        <v>25519.878336491427</v>
      </c>
      <c r="N484" s="36">
        <v>12812.86868945314</v>
      </c>
      <c r="O484" s="36">
        <v>31556.19293278909</v>
      </c>
      <c r="P484" s="36">
        <v>3345.1868901093812</v>
      </c>
      <c r="Q484" s="36">
        <v>34.807885999999996</v>
      </c>
      <c r="R484" s="36">
        <v>4449.9187622070313</v>
      </c>
      <c r="S484" s="36">
        <v>33271.151298828147</v>
      </c>
      <c r="T484" s="36">
        <v>10990.02229425002</v>
      </c>
      <c r="U484" s="36">
        <v>6169.8269414062497</v>
      </c>
      <c r="V484" s="36">
        <v>46643.940354546903</v>
      </c>
      <c r="W484" s="36">
        <v>3932.80290527344</v>
      </c>
      <c r="X484" s="36">
        <v>12329.297923709215</v>
      </c>
      <c r="Y484" s="36">
        <v>19953.137814939484</v>
      </c>
      <c r="Z484" s="36">
        <v>119.24487884521488</v>
      </c>
      <c r="AA484" s="36">
        <v>11952.028664687507</v>
      </c>
      <c r="AB484" s="36">
        <v>13208.28821453909</v>
      </c>
      <c r="AC484" s="36">
        <v>18017.331109838698</v>
      </c>
      <c r="AD484" s="36">
        <v>25104.915532937499</v>
      </c>
      <c r="AE484" s="36">
        <v>7111.6889629410962</v>
      </c>
      <c r="AF484" s="36">
        <v>11.560282258064516</v>
      </c>
      <c r="AG484" s="36">
        <v>14544.429564093751</v>
      </c>
      <c r="AH484" s="36">
        <v>30610.359084437499</v>
      </c>
      <c r="AI484" s="36">
        <v>3854.5169921875099</v>
      </c>
      <c r="AJ484" s="36">
        <v>76.505897460937945</v>
      </c>
      <c r="AK484" s="36">
        <v>4646.1007572031303</v>
      </c>
      <c r="AL484" s="36">
        <v>16366.4599400469</v>
      </c>
      <c r="AM484" s="36">
        <v>9698.4627617565875</v>
      </c>
      <c r="AN484" s="36">
        <v>8695.55180182814</v>
      </c>
      <c r="AO484" s="36">
        <v>33603.851486101557</v>
      </c>
      <c r="AP484" s="36">
        <v>561.77085876464798</v>
      </c>
      <c r="AQ484" s="36">
        <v>30840.447032914104</v>
      </c>
      <c r="AR484" s="36">
        <v>36448.922152898449</v>
      </c>
      <c r="AS484" s="36">
        <v>37289.113828250011</v>
      </c>
      <c r="AT484" s="36">
        <v>17749.193861765612</v>
      </c>
      <c r="AU484" s="36">
        <v>35265.724039062508</v>
      </c>
      <c r="AV484" s="36">
        <v>6993.6361751562508</v>
      </c>
      <c r="AW484" s="36">
        <v>13485.042205810552</v>
      </c>
      <c r="AX484" s="36">
        <v>30444.002482910179</v>
      </c>
      <c r="AY484" s="36">
        <v>29124.10805276567</v>
      </c>
    </row>
    <row r="485" spans="1:51" x14ac:dyDescent="0.25">
      <c r="A485" s="34">
        <v>44217</v>
      </c>
      <c r="B485" s="35">
        <v>4</v>
      </c>
      <c r="C485" s="36">
        <v>19273.562019703164</v>
      </c>
      <c r="D485" s="36">
        <v>25556.324164890331</v>
      </c>
      <c r="E485" s="36">
        <v>10633.004616924338</v>
      </c>
      <c r="F485" s="36">
        <v>37025.369935546885</v>
      </c>
      <c r="G485" s="36">
        <v>23339.346175968774</v>
      </c>
      <c r="H485" s="36">
        <v>8075.9458375859504</v>
      </c>
      <c r="I485" s="36">
        <v>18337.591932628919</v>
      </c>
      <c r="J485" s="36">
        <v>96.142776000000012</v>
      </c>
      <c r="K485" s="36">
        <v>12024.981682695321</v>
      </c>
      <c r="L485" s="36">
        <v>6384.3982775156237</v>
      </c>
      <c r="M485" s="36">
        <v>25106.066817220039</v>
      </c>
      <c r="N485" s="36">
        <v>12226.340208984391</v>
      </c>
      <c r="O485" s="36">
        <v>30409.958004062522</v>
      </c>
      <c r="P485" s="36">
        <v>3204.7065906601615</v>
      </c>
      <c r="Q485" s="36">
        <v>33.896005000000002</v>
      </c>
      <c r="R485" s="36">
        <v>4098.0096679687504</v>
      </c>
      <c r="S485" s="36">
        <v>30910.792040039098</v>
      </c>
      <c r="T485" s="36">
        <v>10593.524596421878</v>
      </c>
      <c r="U485" s="36">
        <v>5697.2685449218698</v>
      </c>
      <c r="V485" s="36">
        <v>44031.876303843768</v>
      </c>
      <c r="W485" s="36">
        <v>3682.0950195312498</v>
      </c>
      <c r="X485" s="36">
        <v>11250.122448427956</v>
      </c>
      <c r="Y485" s="36">
        <v>19934.259124154145</v>
      </c>
      <c r="Z485" s="36">
        <v>130.37170562744137</v>
      </c>
      <c r="AA485" s="36">
        <v>9918.5716619765735</v>
      </c>
      <c r="AB485" s="36">
        <v>13088.84493167971</v>
      </c>
      <c r="AC485" s="36">
        <v>17193.141982837733</v>
      </c>
      <c r="AD485" s="36">
        <v>23237.534929578127</v>
      </c>
      <c r="AE485" s="36">
        <v>7027.4030359879698</v>
      </c>
      <c r="AF485" s="36">
        <v>11.560282258064516</v>
      </c>
      <c r="AG485" s="36">
        <v>13590.853130906249</v>
      </c>
      <c r="AH485" s="36">
        <v>28258.597502656241</v>
      </c>
      <c r="AI485" s="36">
        <v>3543.94758300782</v>
      </c>
      <c r="AJ485" s="36">
        <v>72.121033935546961</v>
      </c>
      <c r="AK485" s="36">
        <v>4476.8492866015704</v>
      </c>
      <c r="AL485" s="36">
        <v>15149.399935375021</v>
      </c>
      <c r="AM485" s="36">
        <v>8007.4642419518959</v>
      </c>
      <c r="AN485" s="36">
        <v>8687.7591611406297</v>
      </c>
      <c r="AO485" s="36">
        <v>31396.742487523436</v>
      </c>
      <c r="AP485" s="36">
        <v>572.41998291015602</v>
      </c>
      <c r="AQ485" s="36">
        <v>30203.108900601597</v>
      </c>
      <c r="AR485" s="36">
        <v>34410.717479156257</v>
      </c>
      <c r="AS485" s="36">
        <v>34713.166571484391</v>
      </c>
      <c r="AT485" s="36">
        <v>17310.28852892189</v>
      </c>
      <c r="AU485" s="36">
        <v>33925.640318359394</v>
      </c>
      <c r="AV485" s="36">
        <v>9564.9406983749977</v>
      </c>
      <c r="AW485" s="36">
        <v>8697.4379882812609</v>
      </c>
      <c r="AX485" s="36">
        <v>28155.578328857438</v>
      </c>
      <c r="AY485" s="36">
        <v>28458.666717750024</v>
      </c>
    </row>
    <row r="486" spans="1:51" x14ac:dyDescent="0.25">
      <c r="A486" s="34">
        <v>44217</v>
      </c>
      <c r="B486" s="35">
        <v>5</v>
      </c>
      <c r="C486" s="36">
        <v>18920.207230406286</v>
      </c>
      <c r="D486" s="36">
        <v>25191.201123374718</v>
      </c>
      <c r="E486" s="36">
        <v>10010.554199182148</v>
      </c>
      <c r="F486" s="36">
        <v>36394.372166015652</v>
      </c>
      <c r="G486" s="36">
        <v>22056.527995859389</v>
      </c>
      <c r="H486" s="36">
        <v>8466.4004809687704</v>
      </c>
      <c r="I486" s="36">
        <v>18146.954512171898</v>
      </c>
      <c r="J486" s="36">
        <v>93.487641999999994</v>
      </c>
      <c r="K486" s="36">
        <v>11506.429397945321</v>
      </c>
      <c r="L486" s="36">
        <v>6669.3127623515802</v>
      </c>
      <c r="M486" s="36">
        <v>24597.989650553383</v>
      </c>
      <c r="N486" s="36">
        <v>11633.72056640626</v>
      </c>
      <c r="O486" s="36">
        <v>30040.032001984408</v>
      </c>
      <c r="P486" s="36">
        <v>3144.8417919765575</v>
      </c>
      <c r="Q486" s="36">
        <v>33.634252000000004</v>
      </c>
      <c r="R486" s="36">
        <v>3931.2748291015628</v>
      </c>
      <c r="S486" s="36">
        <v>29911.410386718762</v>
      </c>
      <c r="T486" s="36">
        <v>10467.224935093769</v>
      </c>
      <c r="U486" s="36">
        <v>5528.2125615234399</v>
      </c>
      <c r="V486" s="36">
        <v>41457.637507281281</v>
      </c>
      <c r="W486" s="36">
        <v>3655.0888916015601</v>
      </c>
      <c r="X486" s="36">
        <v>11100.772373146639</v>
      </c>
      <c r="Y486" s="36">
        <v>19837.45262418878</v>
      </c>
      <c r="Z486" s="36">
        <v>138.42340209960929</v>
      </c>
      <c r="AA486" s="36">
        <v>9781.3861688750039</v>
      </c>
      <c r="AB486" s="36">
        <v>13064.58293936721</v>
      </c>
      <c r="AC486" s="36">
        <v>17046.679034507604</v>
      </c>
      <c r="AD486" s="36">
        <v>22501.988288640641</v>
      </c>
      <c r="AE486" s="36">
        <v>6736.6319916285884</v>
      </c>
      <c r="AF486" s="36">
        <v>11.560282258064516</v>
      </c>
      <c r="AG486" s="36">
        <v>13264.990594250001</v>
      </c>
      <c r="AH486" s="36">
        <v>26943.348295656248</v>
      </c>
      <c r="AI486" s="36">
        <v>3381.9416870117198</v>
      </c>
      <c r="AJ486" s="36">
        <v>72.057538085938404</v>
      </c>
      <c r="AK486" s="36">
        <v>4417.1839279453197</v>
      </c>
      <c r="AL486" s="36">
        <v>14611.533451718769</v>
      </c>
      <c r="AM486" s="36">
        <v>6962.4439853737531</v>
      </c>
      <c r="AN486" s="36">
        <v>8363.3673174062606</v>
      </c>
      <c r="AO486" s="36">
        <v>30212.002556050793</v>
      </c>
      <c r="AP486" s="36">
        <v>538.52497863769599</v>
      </c>
      <c r="AQ486" s="36">
        <v>29890.260918109419</v>
      </c>
      <c r="AR486" s="36">
        <v>33350.946249195309</v>
      </c>
      <c r="AS486" s="36">
        <v>33564.238062937511</v>
      </c>
      <c r="AT486" s="36">
        <v>17113.675060218775</v>
      </c>
      <c r="AU486" s="36">
        <v>33257.474748046901</v>
      </c>
      <c r="AV486" s="36">
        <v>12136.223593125</v>
      </c>
      <c r="AW486" s="36">
        <v>5125.9745178222729</v>
      </c>
      <c r="AX486" s="36">
        <v>27291.559110107413</v>
      </c>
      <c r="AY486" s="36">
        <v>28237.571880484425</v>
      </c>
    </row>
    <row r="487" spans="1:51" x14ac:dyDescent="0.25">
      <c r="A487" s="34">
        <v>44217</v>
      </c>
      <c r="B487" s="35">
        <v>6</v>
      </c>
      <c r="C487" s="36">
        <v>18775.648564453142</v>
      </c>
      <c r="D487" s="36">
        <v>25837.347720765334</v>
      </c>
      <c r="E487" s="36">
        <v>10057.035132916499</v>
      </c>
      <c r="F487" s="36">
        <v>36209.996781250011</v>
      </c>
      <c r="G487" s="36">
        <v>22499.851189281286</v>
      </c>
      <c r="H487" s="36">
        <v>8373.6416081953321</v>
      </c>
      <c r="I487" s="36">
        <v>18457.72939829298</v>
      </c>
      <c r="J487" s="36">
        <v>90.961999000000006</v>
      </c>
      <c r="K487" s="36">
        <v>11616.943700171889</v>
      </c>
      <c r="L487" s="36">
        <v>6981.1567683672065</v>
      </c>
      <c r="M487" s="36">
        <v>24071.93597493491</v>
      </c>
      <c r="N487" s="36">
        <v>11435.39096093751</v>
      </c>
      <c r="O487" s="36">
        <v>30722.689922203164</v>
      </c>
      <c r="P487" s="36">
        <v>3301.9461885234432</v>
      </c>
      <c r="Q487" s="36">
        <v>33.422897000000006</v>
      </c>
      <c r="R487" s="36">
        <v>3903.167211914064</v>
      </c>
      <c r="S487" s="36">
        <v>30117.446466796875</v>
      </c>
      <c r="T487" s="36">
        <v>10497.660478804721</v>
      </c>
      <c r="U487" s="36">
        <v>5612.2167246093804</v>
      </c>
      <c r="V487" s="36">
        <v>40094.590298531286</v>
      </c>
      <c r="W487" s="36">
        <v>3474.6116943359502</v>
      </c>
      <c r="X487" s="36">
        <v>10773.806306162282</v>
      </c>
      <c r="Y487" s="36">
        <v>19999.138523958089</v>
      </c>
      <c r="Z487" s="36">
        <v>243.66531326293941</v>
      </c>
      <c r="AA487" s="36">
        <v>10172.396443078131</v>
      </c>
      <c r="AB487" s="36">
        <v>13307.210017781261</v>
      </c>
      <c r="AC487" s="36">
        <v>16920.18942228012</v>
      </c>
      <c r="AD487" s="36">
        <v>22551.140530500012</v>
      </c>
      <c r="AE487" s="36">
        <v>7075.5211321989245</v>
      </c>
      <c r="AF487" s="36">
        <v>11.560282258064516</v>
      </c>
      <c r="AG487" s="36">
        <v>13287.636837124999</v>
      </c>
      <c r="AH487" s="36">
        <v>26916.289746468756</v>
      </c>
      <c r="AI487" s="36">
        <v>3429.8195922851601</v>
      </c>
      <c r="AJ487" s="36">
        <v>67.238074707032126</v>
      </c>
      <c r="AK487" s="36">
        <v>4352.9626706015606</v>
      </c>
      <c r="AL487" s="36">
        <v>14728.429629937531</v>
      </c>
      <c r="AM487" s="36">
        <v>7289.0171235456328</v>
      </c>
      <c r="AN487" s="36">
        <v>8404.3066339218803</v>
      </c>
      <c r="AO487" s="36">
        <v>29931.424852804703</v>
      </c>
      <c r="AP487" s="36">
        <v>549.9146881103519</v>
      </c>
      <c r="AQ487" s="36">
        <v>30001.705819445364</v>
      </c>
      <c r="AR487" s="36">
        <v>33521.046411742194</v>
      </c>
      <c r="AS487" s="36">
        <v>33911.276794375022</v>
      </c>
      <c r="AT487" s="36">
        <v>16786.916875968775</v>
      </c>
      <c r="AU487" s="36">
        <v>33455.26338476564</v>
      </c>
      <c r="AV487" s="36">
        <v>12866.467078562509</v>
      </c>
      <c r="AW487" s="36">
        <v>4170.3455200195258</v>
      </c>
      <c r="AX487" s="36">
        <v>27184.573850097644</v>
      </c>
      <c r="AY487" s="36">
        <v>28304.073613218785</v>
      </c>
    </row>
    <row r="488" spans="1:51" x14ac:dyDescent="0.25">
      <c r="A488" s="34">
        <v>44217</v>
      </c>
      <c r="B488" s="35">
        <v>7</v>
      </c>
      <c r="C488" s="36">
        <v>19605.546541843771</v>
      </c>
      <c r="D488" s="36">
        <v>27200.534460421582</v>
      </c>
      <c r="E488" s="36">
        <v>10539.102755502461</v>
      </c>
      <c r="F488" s="36">
        <v>38089.476095703132</v>
      </c>
      <c r="G488" s="36">
        <v>23289.001448500007</v>
      </c>
      <c r="H488" s="36">
        <v>8392.4785024765806</v>
      </c>
      <c r="I488" s="36">
        <v>20065.58049834377</v>
      </c>
      <c r="J488" s="36">
        <v>95.097854999999996</v>
      </c>
      <c r="K488" s="36">
        <v>12175.473626296878</v>
      </c>
      <c r="L488" s="36">
        <v>6903.1561039062581</v>
      </c>
      <c r="M488" s="36">
        <v>24730.064216783052</v>
      </c>
      <c r="N488" s="36">
        <v>11450.146375000009</v>
      </c>
      <c r="O488" s="36">
        <v>33186.101406867223</v>
      </c>
      <c r="P488" s="36">
        <v>3318.9804027762771</v>
      </c>
      <c r="Q488" s="36">
        <v>33.328493999999999</v>
      </c>
      <c r="R488" s="36">
        <v>4014.4322021484386</v>
      </c>
      <c r="S488" s="36">
        <v>31415.04261425784</v>
      </c>
      <c r="T488" s="36">
        <v>10395.098136757819</v>
      </c>
      <c r="U488" s="36">
        <v>5657.8060283203204</v>
      </c>
      <c r="V488" s="36">
        <v>41361.338167765651</v>
      </c>
      <c r="W488" s="36">
        <v>3440.0074951171896</v>
      </c>
      <c r="X488" s="36">
        <v>10735.963745552926</v>
      </c>
      <c r="Y488" s="36">
        <v>20473.221890055582</v>
      </c>
      <c r="Z488" s="36">
        <v>228.28726531982412</v>
      </c>
      <c r="AA488" s="36">
        <v>10928.841433601547</v>
      </c>
      <c r="AB488" s="36">
        <v>14330.368023460973</v>
      </c>
      <c r="AC488" s="36">
        <v>17719.798895925735</v>
      </c>
      <c r="AD488" s="36">
        <v>23563.547890250007</v>
      </c>
      <c r="AE488" s="36">
        <v>6727.8191640973419</v>
      </c>
      <c r="AF488" s="36">
        <v>11.560282258064516</v>
      </c>
      <c r="AG488" s="36">
        <v>14141.02814659375</v>
      </c>
      <c r="AH488" s="36">
        <v>27520.388086375002</v>
      </c>
      <c r="AI488" s="36">
        <v>3458.8493217471582</v>
      </c>
      <c r="AJ488" s="36">
        <v>64.670384277343771</v>
      </c>
      <c r="AK488" s="36">
        <v>4578.3350332067903</v>
      </c>
      <c r="AL488" s="36">
        <v>15060.553103125021</v>
      </c>
      <c r="AM488" s="36">
        <v>7377.2179193659686</v>
      </c>
      <c r="AN488" s="36">
        <v>9046.0409700625096</v>
      </c>
      <c r="AO488" s="36">
        <v>31141.097323738279</v>
      </c>
      <c r="AP488" s="36">
        <v>544.5435049912121</v>
      </c>
      <c r="AQ488" s="36">
        <v>31824.158177882851</v>
      </c>
      <c r="AR488" s="36">
        <v>35004.706187984382</v>
      </c>
      <c r="AS488" s="36">
        <v>35938.930858703148</v>
      </c>
      <c r="AT488" s="36">
        <v>17088.2328699219</v>
      </c>
      <c r="AU488" s="36">
        <v>35303.247941406262</v>
      </c>
      <c r="AV488" s="36">
        <v>13033.853423343764</v>
      </c>
      <c r="AW488" s="36">
        <v>3470.2760925293087</v>
      </c>
      <c r="AX488" s="36">
        <v>27875.088712158224</v>
      </c>
      <c r="AY488" s="36">
        <v>30122.463023656277</v>
      </c>
    </row>
    <row r="489" spans="1:51" x14ac:dyDescent="0.25">
      <c r="A489" s="34">
        <v>44217</v>
      </c>
      <c r="B489" s="35">
        <v>8</v>
      </c>
      <c r="C489" s="36">
        <v>22540.666114468771</v>
      </c>
      <c r="D489" s="36">
        <v>28381.947084265328</v>
      </c>
      <c r="E489" s="36">
        <v>11572.137262572769</v>
      </c>
      <c r="F489" s="36">
        <v>43201.306857421892</v>
      </c>
      <c r="G489" s="36">
        <v>24024.924259954991</v>
      </c>
      <c r="H489" s="36">
        <v>9380.7258686718815</v>
      </c>
      <c r="I489" s="36">
        <v>24062.612582933612</v>
      </c>
      <c r="J489" s="36">
        <v>104.38021900000001</v>
      </c>
      <c r="K489" s="36">
        <v>13135.42578150782</v>
      </c>
      <c r="L489" s="36">
        <v>7555.1992954765637</v>
      </c>
      <c r="M489" s="36">
        <v>26615.301420480588</v>
      </c>
      <c r="N489" s="36">
        <v>11312.66220312501</v>
      </c>
      <c r="O489" s="36">
        <v>37154.659916585937</v>
      </c>
      <c r="P489" s="36">
        <v>3453.5940282552742</v>
      </c>
      <c r="Q489" s="36">
        <v>34.083308000000002</v>
      </c>
      <c r="R489" s="36">
        <v>3805.3067199707043</v>
      </c>
      <c r="S489" s="36">
        <v>32489.265773437521</v>
      </c>
      <c r="T489" s="36">
        <v>10052.65588575002</v>
      </c>
      <c r="U489" s="36">
        <v>5310.3674101562501</v>
      </c>
      <c r="V489" s="36">
        <v>42375.604384734397</v>
      </c>
      <c r="W489" s="36">
        <v>3712.1570312500003</v>
      </c>
      <c r="X489" s="36">
        <v>11343.461556256047</v>
      </c>
      <c r="Y489" s="36">
        <v>21493.906529865424</v>
      </c>
      <c r="Z489" s="36">
        <v>218.75511505126948</v>
      </c>
      <c r="AA489" s="36">
        <v>11843.615064859412</v>
      </c>
      <c r="AB489" s="36">
        <v>17963.079289359397</v>
      </c>
      <c r="AC489" s="36">
        <v>18542.241745582029</v>
      </c>
      <c r="AD489" s="36">
        <v>23351.290289156255</v>
      </c>
      <c r="AE489" s="36">
        <v>6490.4635781520483</v>
      </c>
      <c r="AF489" s="36">
        <v>11.560282258064516</v>
      </c>
      <c r="AG489" s="36">
        <v>15248.426026624998</v>
      </c>
      <c r="AH489" s="36">
        <v>26430.2234168125</v>
      </c>
      <c r="AI489" s="36">
        <v>3280.175438100237</v>
      </c>
      <c r="AJ489" s="36">
        <v>98.823248291015886</v>
      </c>
      <c r="AK489" s="36">
        <v>4766.5727952534362</v>
      </c>
      <c r="AL489" s="36">
        <v>14698.306654765662</v>
      </c>
      <c r="AM489" s="36">
        <v>6925.2474839753268</v>
      </c>
      <c r="AN489" s="36">
        <v>8972.7821386093801</v>
      </c>
      <c r="AO489" s="36">
        <v>33481.093637925784</v>
      </c>
      <c r="AP489" s="36">
        <v>482.87343264819333</v>
      </c>
      <c r="AQ489" s="36">
        <v>37558.947923453132</v>
      </c>
      <c r="AR489" s="36">
        <v>37587.000649625028</v>
      </c>
      <c r="AS489" s="36">
        <v>36743.028314000025</v>
      </c>
      <c r="AT489" s="36">
        <v>18438.100392859378</v>
      </c>
      <c r="AU489" s="36">
        <v>38729.450263671897</v>
      </c>
      <c r="AV489" s="36">
        <v>12228.102156343753</v>
      </c>
      <c r="AW489" s="36">
        <v>2563.9972534179733</v>
      </c>
      <c r="AX489" s="36">
        <v>27047.346700439466</v>
      </c>
      <c r="AY489" s="36">
        <v>37300.556649515638</v>
      </c>
    </row>
    <row r="490" spans="1:51" x14ac:dyDescent="0.25">
      <c r="A490" s="34">
        <v>44217</v>
      </c>
      <c r="B490" s="35">
        <v>9</v>
      </c>
      <c r="C490" s="36">
        <v>27397.058267562501</v>
      </c>
      <c r="D490" s="36">
        <v>33917.679810390327</v>
      </c>
      <c r="E490" s="36">
        <v>13875.944726471222</v>
      </c>
      <c r="F490" s="36">
        <v>52547.03667968751</v>
      </c>
      <c r="G490" s="36">
        <v>31574.473475503168</v>
      </c>
      <c r="H490" s="36">
        <v>11246.062919046877</v>
      </c>
      <c r="I490" s="36">
        <v>30520.409089414046</v>
      </c>
      <c r="J490" s="36">
        <v>125.28492</v>
      </c>
      <c r="K490" s="36">
        <v>15656.472200312521</v>
      </c>
      <c r="L490" s="36">
        <v>9040.6802323047032</v>
      </c>
      <c r="M490" s="36">
        <v>32110.791907765415</v>
      </c>
      <c r="N490" s="36">
        <v>12992.42323437501</v>
      </c>
      <c r="O490" s="36">
        <v>44608.494343953142</v>
      </c>
      <c r="P490" s="36">
        <v>3966.7554040275259</v>
      </c>
      <c r="Q490" s="36">
        <v>35.565757000000005</v>
      </c>
      <c r="R490" s="36">
        <v>4277.0556396484371</v>
      </c>
      <c r="S490" s="36">
        <v>37866.115236328129</v>
      </c>
      <c r="T490" s="36">
        <v>11612.742877453122</v>
      </c>
      <c r="U490" s="36">
        <v>5937.9316914062601</v>
      </c>
      <c r="V490" s="36">
        <v>48053.800987374998</v>
      </c>
      <c r="W490" s="36">
        <v>4690.0634521484399</v>
      </c>
      <c r="X490" s="36">
        <v>13380.142145552938</v>
      </c>
      <c r="Y490" s="36">
        <v>25551.804679216602</v>
      </c>
      <c r="Z490" s="36">
        <v>251.71058181762692</v>
      </c>
      <c r="AA490" s="36">
        <v>15654.159876890626</v>
      </c>
      <c r="AB490" s="36">
        <v>22505.893454000023</v>
      </c>
      <c r="AC490" s="36">
        <v>21435.924665640963</v>
      </c>
      <c r="AD490" s="36">
        <v>26280.357257624997</v>
      </c>
      <c r="AE490" s="36">
        <v>6686.9290001598583</v>
      </c>
      <c r="AF490" s="36">
        <v>11.560282258064516</v>
      </c>
      <c r="AG490" s="36">
        <v>18031.46282375</v>
      </c>
      <c r="AH490" s="36">
        <v>29642.046005249991</v>
      </c>
      <c r="AI490" s="36">
        <v>4303.2936432097877</v>
      </c>
      <c r="AJ490" s="36">
        <v>135.41312915039009</v>
      </c>
      <c r="AK490" s="36">
        <v>5545.3784135260184</v>
      </c>
      <c r="AL490" s="36">
        <v>15807.043356687511</v>
      </c>
      <c r="AM490" s="36">
        <v>8783.3822229284433</v>
      </c>
      <c r="AN490" s="36">
        <v>9775.4668521562708</v>
      </c>
      <c r="AO490" s="36">
        <v>40617.91404877344</v>
      </c>
      <c r="AP490" s="36">
        <v>562.3629008150026</v>
      </c>
      <c r="AQ490" s="36">
        <v>47588.349721515631</v>
      </c>
      <c r="AR490" s="36">
        <v>46862.386120906282</v>
      </c>
      <c r="AS490" s="36">
        <v>41857.748809593781</v>
      </c>
      <c r="AT490" s="36">
        <v>22910.152300140642</v>
      </c>
      <c r="AU490" s="36">
        <v>46234.566121093769</v>
      </c>
      <c r="AV490" s="36">
        <v>15058.166519968749</v>
      </c>
      <c r="AW490" s="36">
        <v>1503.8615722656239</v>
      </c>
      <c r="AX490" s="36">
        <v>30547.510125732417</v>
      </c>
      <c r="AY490" s="36">
        <v>47928.612878359374</v>
      </c>
    </row>
    <row r="491" spans="1:51" x14ac:dyDescent="0.25">
      <c r="A491" s="34">
        <v>44217</v>
      </c>
      <c r="B491" s="35">
        <v>10</v>
      </c>
      <c r="C491" s="36">
        <v>31833.280039968744</v>
      </c>
      <c r="D491" s="36">
        <v>38228.463574671594</v>
      </c>
      <c r="E491" s="36">
        <v>15887.555679861853</v>
      </c>
      <c r="F491" s="36">
        <v>60265.747265625003</v>
      </c>
      <c r="G491" s="36">
        <v>38127.438255852387</v>
      </c>
      <c r="H491" s="36">
        <v>11997.45285610939</v>
      </c>
      <c r="I491" s="36">
        <v>34987.876826632826</v>
      </c>
      <c r="J491" s="36">
        <v>135.808605</v>
      </c>
      <c r="K491" s="36">
        <v>18033.220714359391</v>
      </c>
      <c r="L491" s="36">
        <v>10176.535710921891</v>
      </c>
      <c r="M491" s="36">
        <v>35821.508672934833</v>
      </c>
      <c r="N491" s="36">
        <v>14951.367039062501</v>
      </c>
      <c r="O491" s="36">
        <v>50705.811656546888</v>
      </c>
      <c r="P491" s="36">
        <v>4207.716038853484</v>
      </c>
      <c r="Q491" s="36">
        <v>35.934984</v>
      </c>
      <c r="R491" s="36">
        <v>5136.2623413085939</v>
      </c>
      <c r="S491" s="36">
        <v>43150.563365234375</v>
      </c>
      <c r="T491" s="36">
        <v>13806.063918640641</v>
      </c>
      <c r="U491" s="36">
        <v>6552.02021777343</v>
      </c>
      <c r="V491" s="36">
        <v>54039.564134374996</v>
      </c>
      <c r="W491" s="36">
        <v>5805</v>
      </c>
      <c r="X491" s="36">
        <v>14679.736965131091</v>
      </c>
      <c r="Y491" s="36">
        <v>28841.769794217489</v>
      </c>
      <c r="Z491" s="36">
        <v>180.60003295898429</v>
      </c>
      <c r="AA491" s="36">
        <v>19399.997088812514</v>
      </c>
      <c r="AB491" s="36">
        <v>25522.624698765627</v>
      </c>
      <c r="AC491" s="36">
        <v>24925.520428420583</v>
      </c>
      <c r="AD491" s="36">
        <v>29636.937295749987</v>
      </c>
      <c r="AE491" s="36">
        <v>8006.9482966754804</v>
      </c>
      <c r="AF491" s="36">
        <v>11.560282258064516</v>
      </c>
      <c r="AG491" s="36">
        <v>20187.597190687498</v>
      </c>
      <c r="AH491" s="36">
        <v>33920.17695559375</v>
      </c>
      <c r="AI491" s="36">
        <v>4929.0310108101221</v>
      </c>
      <c r="AJ491" s="36">
        <v>180.36166772461087</v>
      </c>
      <c r="AK491" s="36">
        <v>6042.6088258979835</v>
      </c>
      <c r="AL491" s="36">
        <v>17190.758184781269</v>
      </c>
      <c r="AM491" s="36">
        <v>11219.79074799095</v>
      </c>
      <c r="AN491" s="36">
        <v>10248.83303292189</v>
      </c>
      <c r="AO491" s="36">
        <v>46994.680179281255</v>
      </c>
      <c r="AP491" s="36">
        <v>814.88838147949195</v>
      </c>
      <c r="AQ491" s="36">
        <v>56977.382939031268</v>
      </c>
      <c r="AR491" s="36">
        <v>54301.507939390627</v>
      </c>
      <c r="AS491" s="36">
        <v>47020.457257890645</v>
      </c>
      <c r="AT491" s="36">
        <v>25972.962603125001</v>
      </c>
      <c r="AU491" s="36">
        <v>52080.724466796892</v>
      </c>
      <c r="AV491" s="36">
        <v>17086.637924718743</v>
      </c>
      <c r="AW491" s="36">
        <v>1243.498657226563</v>
      </c>
      <c r="AX491" s="36">
        <v>34435.091610107433</v>
      </c>
      <c r="AY491" s="36">
        <v>56531.641322343748</v>
      </c>
    </row>
    <row r="492" spans="1:51" x14ac:dyDescent="0.25">
      <c r="A492" s="34">
        <v>44217</v>
      </c>
      <c r="B492" s="35">
        <v>11</v>
      </c>
      <c r="C492" s="36">
        <v>34277.639292468753</v>
      </c>
      <c r="D492" s="36">
        <v>41031.109296452836</v>
      </c>
      <c r="E492" s="36">
        <v>17750.965465252473</v>
      </c>
      <c r="F492" s="36">
        <v>65796.290925781243</v>
      </c>
      <c r="G492" s="36">
        <v>41872.642918958867</v>
      </c>
      <c r="H492" s="36">
        <v>12185.81083725001</v>
      </c>
      <c r="I492" s="36">
        <v>37924.136677265633</v>
      </c>
      <c r="J492" s="36">
        <v>148.86426299999999</v>
      </c>
      <c r="K492" s="36">
        <v>19289.747996156271</v>
      </c>
      <c r="L492" s="36">
        <v>11025.855210382826</v>
      </c>
      <c r="M492" s="36">
        <v>37858.968891477904</v>
      </c>
      <c r="N492" s="36">
        <v>17033.156910156249</v>
      </c>
      <c r="O492" s="36">
        <v>54838.727946140643</v>
      </c>
      <c r="P492" s="36">
        <v>4400.4576551608052</v>
      </c>
      <c r="Q492" s="36">
        <v>37.505525000000006</v>
      </c>
      <c r="R492" s="36">
        <v>6579.0925903320313</v>
      </c>
      <c r="S492" s="36">
        <v>46673.905984375015</v>
      </c>
      <c r="T492" s="36">
        <v>15974.56007670313</v>
      </c>
      <c r="U492" s="36">
        <v>7478.3580664062592</v>
      </c>
      <c r="V492" s="36">
        <v>60244.399204906251</v>
      </c>
      <c r="W492" s="36">
        <v>6177.4506835937609</v>
      </c>
      <c r="X492" s="36">
        <v>15840.826628693587</v>
      </c>
      <c r="Y492" s="36">
        <v>30169.663813335133</v>
      </c>
      <c r="Z492" s="36">
        <v>186.08171691894529</v>
      </c>
      <c r="AA492" s="36">
        <v>21361.771793796906</v>
      </c>
      <c r="AB492" s="36">
        <v>27075.735010906268</v>
      </c>
      <c r="AC492" s="36">
        <v>27664.749795790769</v>
      </c>
      <c r="AD492" s="36">
        <v>32550.888111500004</v>
      </c>
      <c r="AE492" s="36">
        <v>8682.9118923160931</v>
      </c>
      <c r="AF492" s="36">
        <v>11.560282258064516</v>
      </c>
      <c r="AG492" s="36">
        <v>21597.28868359375</v>
      </c>
      <c r="AH492" s="36">
        <v>37392.772358906252</v>
      </c>
      <c r="AI492" s="36">
        <v>5400.5203217842754</v>
      </c>
      <c r="AJ492" s="36">
        <v>197.15297119140712</v>
      </c>
      <c r="AK492" s="36">
        <v>6261.354167640402</v>
      </c>
      <c r="AL492" s="36">
        <v>18636.24852807814</v>
      </c>
      <c r="AM492" s="36">
        <v>12914.130952522202</v>
      </c>
      <c r="AN492" s="36">
        <v>10605.450074828141</v>
      </c>
      <c r="AO492" s="36">
        <v>50899.59390322656</v>
      </c>
      <c r="AP492" s="36">
        <v>853.88677970312506</v>
      </c>
      <c r="AQ492" s="36">
        <v>62396.21836092187</v>
      </c>
      <c r="AR492" s="36">
        <v>58135.208334296913</v>
      </c>
      <c r="AS492" s="36">
        <v>50740.687219421889</v>
      </c>
      <c r="AT492" s="36">
        <v>27290.422245718764</v>
      </c>
      <c r="AU492" s="36">
        <v>55511.964970703128</v>
      </c>
      <c r="AV492" s="36">
        <v>17453.901207718747</v>
      </c>
      <c r="AW492" s="36">
        <v>2656.0319213867242</v>
      </c>
      <c r="AX492" s="36">
        <v>37543.922346191423</v>
      </c>
      <c r="AY492" s="36">
        <v>61247.205306406242</v>
      </c>
    </row>
    <row r="493" spans="1:51" x14ac:dyDescent="0.25">
      <c r="A493" s="34">
        <v>44217</v>
      </c>
      <c r="B493" s="35">
        <v>12</v>
      </c>
      <c r="C493" s="36">
        <v>36097.338268156258</v>
      </c>
      <c r="D493" s="36">
        <v>43711.877064609085</v>
      </c>
      <c r="E493" s="36">
        <v>19366.684734861854</v>
      </c>
      <c r="F493" s="36">
        <v>69686.128507812507</v>
      </c>
      <c r="G493" s="36">
        <v>42999.587390218709</v>
      </c>
      <c r="H493" s="36">
        <v>12339.345152328151</v>
      </c>
      <c r="I493" s="36">
        <v>39593.017869257819</v>
      </c>
      <c r="J493" s="36">
        <v>164.29351</v>
      </c>
      <c r="K493" s="36">
        <v>20125.787490359409</v>
      </c>
      <c r="L493" s="36">
        <v>11607.931393468753</v>
      </c>
      <c r="M493" s="36">
        <v>41565.42508805338</v>
      </c>
      <c r="N493" s="36">
        <v>18764.090074218751</v>
      </c>
      <c r="O493" s="36">
        <v>57200.79584360939</v>
      </c>
      <c r="P493" s="36">
        <v>4572.7795866194365</v>
      </c>
      <c r="Q493" s="36">
        <v>39.576648999999996</v>
      </c>
      <c r="R493" s="36">
        <v>7081.8386840820285</v>
      </c>
      <c r="S493" s="36">
        <v>49470.80052539063</v>
      </c>
      <c r="T493" s="36">
        <v>17522.13787184377</v>
      </c>
      <c r="U493" s="36">
        <v>8590.5371367187599</v>
      </c>
      <c r="V493" s="36">
        <v>64529.910900406248</v>
      </c>
      <c r="W493" s="36">
        <v>6641.5795166015705</v>
      </c>
      <c r="X493" s="36">
        <v>17445.134747193548</v>
      </c>
      <c r="Y493" s="36">
        <v>30272.72037777568</v>
      </c>
      <c r="Z493" s="36">
        <v>187.83143676757808</v>
      </c>
      <c r="AA493" s="36">
        <v>23457.156345906256</v>
      </c>
      <c r="AB493" s="36">
        <v>27850.459357484389</v>
      </c>
      <c r="AC493" s="36">
        <v>29700.883201056833</v>
      </c>
      <c r="AD493" s="36">
        <v>34835.59451956251</v>
      </c>
      <c r="AE493" s="36">
        <v>9183.4789463356392</v>
      </c>
      <c r="AF493" s="36">
        <v>11.560282258064516</v>
      </c>
      <c r="AG493" s="36">
        <v>22312.52047825</v>
      </c>
      <c r="AH493" s="36">
        <v>39696.289099000001</v>
      </c>
      <c r="AI493" s="36">
        <v>5961.4885882485005</v>
      </c>
      <c r="AJ493" s="36">
        <v>223.74053344726684</v>
      </c>
      <c r="AK493" s="36">
        <v>6424.1651022261412</v>
      </c>
      <c r="AL493" s="36">
        <v>20203.235934703149</v>
      </c>
      <c r="AM493" s="36">
        <v>13881.196235600317</v>
      </c>
      <c r="AN493" s="36">
        <v>11438.42159454688</v>
      </c>
      <c r="AO493" s="36">
        <v>54371.798692937504</v>
      </c>
      <c r="AP493" s="36">
        <v>1009.7463218388659</v>
      </c>
      <c r="AQ493" s="36">
        <v>65132.205559890652</v>
      </c>
      <c r="AR493" s="36">
        <v>60425.230254601585</v>
      </c>
      <c r="AS493" s="36">
        <v>53851.220177828145</v>
      </c>
      <c r="AT493" s="36">
        <v>28143.620594531254</v>
      </c>
      <c r="AU493" s="36">
        <v>58165.068916015633</v>
      </c>
      <c r="AV493" s="36">
        <v>16559.865599437508</v>
      </c>
      <c r="AW493" s="36">
        <v>5463.3639836047078</v>
      </c>
      <c r="AX493" s="36">
        <v>40303.700927734382</v>
      </c>
      <c r="AY493" s="36">
        <v>63905.55095384374</v>
      </c>
    </row>
    <row r="494" spans="1:51" x14ac:dyDescent="0.25">
      <c r="A494" s="34">
        <v>44217</v>
      </c>
      <c r="B494" s="35">
        <v>13</v>
      </c>
      <c r="C494" s="36">
        <v>38189.298490281275</v>
      </c>
      <c r="D494" s="36">
        <v>45346.417821202835</v>
      </c>
      <c r="E494" s="36">
        <v>21067.178922174346</v>
      </c>
      <c r="F494" s="36">
        <v>73408.863652343745</v>
      </c>
      <c r="G494" s="36">
        <v>44275.744715962734</v>
      </c>
      <c r="H494" s="36">
        <v>10934.121273359397</v>
      </c>
      <c r="I494" s="36">
        <v>41397.014076281237</v>
      </c>
      <c r="J494" s="36">
        <v>165.49067300000002</v>
      </c>
      <c r="K494" s="36">
        <v>21380.135371265649</v>
      </c>
      <c r="L494" s="36">
        <v>12371.166136656249</v>
      </c>
      <c r="M494" s="36">
        <v>42354.028631347661</v>
      </c>
      <c r="N494" s="36">
        <v>20813.7227421875</v>
      </c>
      <c r="O494" s="36">
        <v>59736.744058265642</v>
      </c>
      <c r="P494" s="36">
        <v>4251.7362617228882</v>
      </c>
      <c r="Q494" s="36">
        <v>39.571269000000001</v>
      </c>
      <c r="R494" s="36">
        <v>7591.3213500976535</v>
      </c>
      <c r="S494" s="36">
        <v>52465.620431640629</v>
      </c>
      <c r="T494" s="36">
        <v>18692.008227375005</v>
      </c>
      <c r="U494" s="36">
        <v>9486.7972539062503</v>
      </c>
      <c r="V494" s="36">
        <v>69300.259308781257</v>
      </c>
      <c r="W494" s="36">
        <v>6500.6895996093799</v>
      </c>
      <c r="X494" s="36">
        <v>17843.796780662262</v>
      </c>
      <c r="Y494" s="36">
        <v>31315.921030625923</v>
      </c>
      <c r="Z494" s="36">
        <v>228.31269500732418</v>
      </c>
      <c r="AA494" s="36">
        <v>23883.944373375001</v>
      </c>
      <c r="AB494" s="36">
        <v>28823.13734275</v>
      </c>
      <c r="AC494" s="36">
        <v>31507.358950464048</v>
      </c>
      <c r="AD494" s="36">
        <v>38073.187434281252</v>
      </c>
      <c r="AE494" s="36">
        <v>9663.4434305949544</v>
      </c>
      <c r="AF494" s="36">
        <v>11.560282258064516</v>
      </c>
      <c r="AG494" s="36">
        <v>23801.78062125</v>
      </c>
      <c r="AH494" s="36">
        <v>42502.80842140624</v>
      </c>
      <c r="AI494" s="36">
        <v>6270.5637941340519</v>
      </c>
      <c r="AJ494" s="36">
        <v>226.77856689453216</v>
      </c>
      <c r="AK494" s="36">
        <v>6670.3858840003631</v>
      </c>
      <c r="AL494" s="36">
        <v>22238.482485578141</v>
      </c>
      <c r="AM494" s="36">
        <v>16038.718099022202</v>
      </c>
      <c r="AN494" s="36">
        <v>11836.82366878126</v>
      </c>
      <c r="AO494" s="36">
        <v>57969.18577005469</v>
      </c>
      <c r="AP494" s="36">
        <v>964.1373749072261</v>
      </c>
      <c r="AQ494" s="36">
        <v>67155.368309671903</v>
      </c>
      <c r="AR494" s="36">
        <v>63466.860479828152</v>
      </c>
      <c r="AS494" s="36">
        <v>57092.176670656263</v>
      </c>
      <c r="AT494" s="36">
        <v>29086.869393656241</v>
      </c>
      <c r="AU494" s="36">
        <v>61974.960722656244</v>
      </c>
      <c r="AV494" s="36">
        <v>12906.608788499994</v>
      </c>
      <c r="AW494" s="36">
        <v>9610.2724609375055</v>
      </c>
      <c r="AX494" s="36">
        <v>43809.200190429699</v>
      </c>
      <c r="AY494" s="36">
        <v>66982.935917781244</v>
      </c>
    </row>
    <row r="495" spans="1:51" x14ac:dyDescent="0.25">
      <c r="A495" s="34">
        <v>44217</v>
      </c>
      <c r="B495" s="35">
        <v>14</v>
      </c>
      <c r="C495" s="36">
        <v>39133.416653781263</v>
      </c>
      <c r="D495" s="36">
        <v>46843.562559296581</v>
      </c>
      <c r="E495" s="36">
        <v>21885.525338471209</v>
      </c>
      <c r="F495" s="36">
        <v>77118.080933593752</v>
      </c>
      <c r="G495" s="36">
        <v>44981.537581062381</v>
      </c>
      <c r="H495" s="36">
        <v>10855.657417343778</v>
      </c>
      <c r="I495" s="36">
        <v>42772.150596101565</v>
      </c>
      <c r="J495" s="36">
        <v>158.606629</v>
      </c>
      <c r="K495" s="36">
        <v>21651.48702945315</v>
      </c>
      <c r="L495" s="36">
        <v>13102.996886765626</v>
      </c>
      <c r="M495" s="36">
        <v>42093.463861409517</v>
      </c>
      <c r="N495" s="36">
        <v>21819.493867187499</v>
      </c>
      <c r="O495" s="36">
        <v>61543.696330312509</v>
      </c>
      <c r="P495" s="36">
        <v>4399.1275331728439</v>
      </c>
      <c r="Q495" s="36">
        <v>39.626556999999998</v>
      </c>
      <c r="R495" s="36">
        <v>7039.5097198007788</v>
      </c>
      <c r="S495" s="36">
        <v>54701.247562500022</v>
      </c>
      <c r="T495" s="36">
        <v>19309.264774968746</v>
      </c>
      <c r="U495" s="36">
        <v>9630.0970156250096</v>
      </c>
      <c r="V495" s="36">
        <v>74691.323191562493</v>
      </c>
      <c r="W495" s="36">
        <v>6549.7600585937598</v>
      </c>
      <c r="X495" s="36">
        <v>18338.859878818515</v>
      </c>
      <c r="Y495" s="36">
        <v>31388.410868579336</v>
      </c>
      <c r="Z495" s="36">
        <v>228.02329406738278</v>
      </c>
      <c r="AA495" s="36">
        <v>25005.872301484396</v>
      </c>
      <c r="AB495" s="36">
        <v>29578.449914718745</v>
      </c>
      <c r="AC495" s="36">
        <v>32643.00758501541</v>
      </c>
      <c r="AD495" s="36">
        <v>41496.460028812508</v>
      </c>
      <c r="AE495" s="36">
        <v>11000.496443368509</v>
      </c>
      <c r="AF495" s="36">
        <v>11.560282258064516</v>
      </c>
      <c r="AG495" s="36">
        <v>24859.539358937498</v>
      </c>
      <c r="AH495" s="36">
        <v>44862.216094375006</v>
      </c>
      <c r="AI495" s="36">
        <v>6562.4886094792255</v>
      </c>
      <c r="AJ495" s="36">
        <v>189.05043505859413</v>
      </c>
      <c r="AK495" s="36">
        <v>6741.6852860223753</v>
      </c>
      <c r="AL495" s="36">
        <v>23552.173637156269</v>
      </c>
      <c r="AM495" s="36">
        <v>18071.092383350333</v>
      </c>
      <c r="AN495" s="36">
        <v>12283.341080437511</v>
      </c>
      <c r="AO495" s="36">
        <v>60721.910950710939</v>
      </c>
      <c r="AP495" s="36">
        <v>994.44306919238079</v>
      </c>
      <c r="AQ495" s="36">
        <v>68633.357281578123</v>
      </c>
      <c r="AR495" s="36">
        <v>65093.12206984379</v>
      </c>
      <c r="AS495" s="36">
        <v>59943.187161796886</v>
      </c>
      <c r="AT495" s="36">
        <v>29754.131355937476</v>
      </c>
      <c r="AU495" s="36">
        <v>65501.486367187506</v>
      </c>
      <c r="AV495" s="36">
        <v>14769.214698843774</v>
      </c>
      <c r="AW495" s="36">
        <v>10951.163818359384</v>
      </c>
      <c r="AX495" s="36">
        <v>47334.44294921877</v>
      </c>
      <c r="AY495" s="36">
        <v>68794.108070624992</v>
      </c>
    </row>
    <row r="496" spans="1:51" x14ac:dyDescent="0.25">
      <c r="A496" s="34">
        <v>44217</v>
      </c>
      <c r="B496" s="35">
        <v>15</v>
      </c>
      <c r="C496" s="36">
        <v>38777.059273593739</v>
      </c>
      <c r="D496" s="36">
        <v>48205.026827234076</v>
      </c>
      <c r="E496" s="36">
        <v>22401.746334783704</v>
      </c>
      <c r="F496" s="36">
        <v>76211.532460937509</v>
      </c>
      <c r="G496" s="36">
        <v>47646.632199793887</v>
      </c>
      <c r="H496" s="36">
        <v>11583.732119531271</v>
      </c>
      <c r="I496" s="36">
        <v>42499.258456367206</v>
      </c>
      <c r="J496" s="36">
        <v>160.53222199999999</v>
      </c>
      <c r="K496" s="36">
        <v>22235.298000156261</v>
      </c>
      <c r="L496" s="36">
        <v>13416.436143125018</v>
      </c>
      <c r="M496" s="36">
        <v>43904.01310177883</v>
      </c>
      <c r="N496" s="36">
        <v>22240.364140625003</v>
      </c>
      <c r="O496" s="36">
        <v>61640.625247406264</v>
      </c>
      <c r="P496" s="36">
        <v>4620.982782727986</v>
      </c>
      <c r="Q496" s="36">
        <v>39.360729999999997</v>
      </c>
      <c r="R496" s="36">
        <v>7177.1618959375137</v>
      </c>
      <c r="S496" s="36">
        <v>56333.330326171883</v>
      </c>
      <c r="T496" s="36">
        <v>19143.37739948438</v>
      </c>
      <c r="U496" s="36">
        <v>9394.1084238281401</v>
      </c>
      <c r="V496" s="36">
        <v>75938.86349856251</v>
      </c>
      <c r="W496" s="36">
        <v>6842.4523925781295</v>
      </c>
      <c r="X496" s="36">
        <v>18818.466315849822</v>
      </c>
      <c r="Y496" s="36">
        <v>32028.662314391277</v>
      </c>
      <c r="Z496" s="36">
        <v>231.58905456542971</v>
      </c>
      <c r="AA496" s="36">
        <v>25642.391388906253</v>
      </c>
      <c r="AB496" s="36">
        <v>29385.588317499998</v>
      </c>
      <c r="AC496" s="36">
        <v>32172.199868345386</v>
      </c>
      <c r="AD496" s="36">
        <v>42187.893786468747</v>
      </c>
      <c r="AE496" s="36">
        <v>10619.413050347346</v>
      </c>
      <c r="AF496" s="36">
        <v>11.560282258064516</v>
      </c>
      <c r="AG496" s="36">
        <v>25177.814467875003</v>
      </c>
      <c r="AH496" s="36">
        <v>45659.420066656239</v>
      </c>
      <c r="AI496" s="36">
        <v>6664.2448455652102</v>
      </c>
      <c r="AJ496" s="36">
        <v>200.77478124999999</v>
      </c>
      <c r="AK496" s="36">
        <v>6748.5224945150594</v>
      </c>
      <c r="AL496" s="36">
        <v>24112.509323125028</v>
      </c>
      <c r="AM496" s="36">
        <v>18662.994065459694</v>
      </c>
      <c r="AN496" s="36">
        <v>12778.841308125009</v>
      </c>
      <c r="AO496" s="36">
        <v>62074.145001562501</v>
      </c>
      <c r="AP496" s="36">
        <v>949.48979230371083</v>
      </c>
      <c r="AQ496" s="36">
        <v>68435.124325078155</v>
      </c>
      <c r="AR496" s="36">
        <v>66860.079655421883</v>
      </c>
      <c r="AS496" s="36">
        <v>61982.80441632813</v>
      </c>
      <c r="AT496" s="36">
        <v>30228.214404968763</v>
      </c>
      <c r="AU496" s="36">
        <v>65296.674765624994</v>
      </c>
      <c r="AV496" s="36">
        <v>16608.455851031264</v>
      </c>
      <c r="AW496" s="36">
        <v>9759.2633056640789</v>
      </c>
      <c r="AX496" s="36">
        <v>48599.92760498049</v>
      </c>
      <c r="AY496" s="36">
        <v>68370.811181500001</v>
      </c>
    </row>
    <row r="497" spans="1:51" x14ac:dyDescent="0.25">
      <c r="A497" s="34">
        <v>44217</v>
      </c>
      <c r="B497" s="35">
        <v>16</v>
      </c>
      <c r="C497" s="36">
        <v>37900.428521625021</v>
      </c>
      <c r="D497" s="36">
        <v>48814.236850015339</v>
      </c>
      <c r="E497" s="36">
        <v>22415.263763518073</v>
      </c>
      <c r="F497" s="36">
        <v>75264.468050781245</v>
      </c>
      <c r="G497" s="36">
        <v>49281.684185065031</v>
      </c>
      <c r="H497" s="36">
        <v>12267.181938734404</v>
      </c>
      <c r="I497" s="36">
        <v>41768.915795937508</v>
      </c>
      <c r="J497" s="36">
        <v>161.76571200000001</v>
      </c>
      <c r="K497" s="36">
        <v>22465.697654265627</v>
      </c>
      <c r="L497" s="36">
        <v>12933.817085382825</v>
      </c>
      <c r="M497" s="36">
        <v>44501.07384841171</v>
      </c>
      <c r="N497" s="36">
        <v>22899.0166875</v>
      </c>
      <c r="O497" s="36">
        <v>60222.23818125001</v>
      </c>
      <c r="P497" s="36">
        <v>4739.8965660884314</v>
      </c>
      <c r="Q497" s="36">
        <v>39.656571</v>
      </c>
      <c r="R497" s="36">
        <v>7321.9437562343874</v>
      </c>
      <c r="S497" s="36">
        <v>56543.008630859382</v>
      </c>
      <c r="T497" s="36">
        <v>19016.819047578145</v>
      </c>
      <c r="U497" s="36">
        <v>9355.63124218751</v>
      </c>
      <c r="V497" s="36">
        <v>75753.163329250005</v>
      </c>
      <c r="W497" s="36">
        <v>6774.3648681640707</v>
      </c>
      <c r="X497" s="36">
        <v>19797.896130365421</v>
      </c>
      <c r="Y497" s="36">
        <v>32689.494037375738</v>
      </c>
      <c r="Z497" s="36">
        <v>207.97089385986334</v>
      </c>
      <c r="AA497" s="36">
        <v>25804.630302359375</v>
      </c>
      <c r="AB497" s="36">
        <v>28764.709751874998</v>
      </c>
      <c r="AC497" s="36">
        <v>31665.840403159797</v>
      </c>
      <c r="AD497" s="36">
        <v>42112.809391000003</v>
      </c>
      <c r="AE497" s="36">
        <v>10699.459881534853</v>
      </c>
      <c r="AF497" s="36">
        <v>11.560282258064516</v>
      </c>
      <c r="AG497" s="36">
        <v>25310.867335062499</v>
      </c>
      <c r="AH497" s="36">
        <v>46370.78903765625</v>
      </c>
      <c r="AI497" s="36">
        <v>6554.2475883979241</v>
      </c>
      <c r="AJ497" s="36">
        <v>229.35056445312512</v>
      </c>
      <c r="AK497" s="36">
        <v>6693.136312126182</v>
      </c>
      <c r="AL497" s="36">
        <v>23964.806446171908</v>
      </c>
      <c r="AM497" s="36">
        <v>18692.810544194079</v>
      </c>
      <c r="AN497" s="36">
        <v>12994.49105889063</v>
      </c>
      <c r="AO497" s="36">
        <v>62099.359909023435</v>
      </c>
      <c r="AP497" s="36">
        <v>967.86790499121025</v>
      </c>
      <c r="AQ497" s="36">
        <v>68153.596148828161</v>
      </c>
      <c r="AR497" s="36">
        <v>66567.902536781272</v>
      </c>
      <c r="AS497" s="36">
        <v>61541.119444296899</v>
      </c>
      <c r="AT497" s="36">
        <v>30295.611416437518</v>
      </c>
      <c r="AU497" s="36">
        <v>63946.116132812502</v>
      </c>
      <c r="AV497" s="36">
        <v>20135.455764124999</v>
      </c>
      <c r="AW497" s="36">
        <v>5352.2272949218668</v>
      </c>
      <c r="AX497" s="36">
        <v>48795.943164062519</v>
      </c>
      <c r="AY497" s="36">
        <v>67998.798676312479</v>
      </c>
    </row>
    <row r="498" spans="1:51" x14ac:dyDescent="0.25">
      <c r="A498" s="34">
        <v>44217</v>
      </c>
      <c r="B498" s="35">
        <v>17</v>
      </c>
      <c r="C498" s="36">
        <v>36815.088707031238</v>
      </c>
      <c r="D498" s="36">
        <v>48412.812020202829</v>
      </c>
      <c r="E498" s="36">
        <v>21714.481940596223</v>
      </c>
      <c r="F498" s="36">
        <v>74307.946921875002</v>
      </c>
      <c r="G498" s="36">
        <v>48336.243619919689</v>
      </c>
      <c r="H498" s="36">
        <v>12578.253463359391</v>
      </c>
      <c r="I498" s="36">
        <v>40833.73138530468</v>
      </c>
      <c r="J498" s="36">
        <v>160.419254</v>
      </c>
      <c r="K498" s="36">
        <v>22125.505532765641</v>
      </c>
      <c r="L498" s="36">
        <v>12023.683085953144</v>
      </c>
      <c r="M498" s="36">
        <v>43869.96976228158</v>
      </c>
      <c r="N498" s="36">
        <v>22666.05626171875</v>
      </c>
      <c r="O498" s="36">
        <v>59394.738869968758</v>
      </c>
      <c r="P498" s="36">
        <v>4875.6311480247978</v>
      </c>
      <c r="Q498" s="36">
        <v>39.997236000000001</v>
      </c>
      <c r="R498" s="36">
        <v>7392.4759826249947</v>
      </c>
      <c r="S498" s="36">
        <v>55670.256835937515</v>
      </c>
      <c r="T498" s="36">
        <v>18510.226165921886</v>
      </c>
      <c r="U498" s="36">
        <v>9049.4732070312602</v>
      </c>
      <c r="V498" s="36">
        <v>75104.37623712502</v>
      </c>
      <c r="W498" s="36">
        <v>6636.9058593750005</v>
      </c>
      <c r="X498" s="36">
        <v>19199.297908271667</v>
      </c>
      <c r="Y498" s="36">
        <v>32783.941932943475</v>
      </c>
      <c r="Z498" s="36">
        <v>178.104327697754</v>
      </c>
      <c r="AA498" s="36">
        <v>25063.27504400002</v>
      </c>
      <c r="AB498" s="36">
        <v>27805.123518921879</v>
      </c>
      <c r="AC498" s="36">
        <v>31255.654253384426</v>
      </c>
      <c r="AD498" s="36">
        <v>41996.837426499987</v>
      </c>
      <c r="AE498" s="36">
        <v>10507.960499784849</v>
      </c>
      <c r="AF498" s="36">
        <v>11.560282258064516</v>
      </c>
      <c r="AG498" s="36">
        <v>24656.9878178125</v>
      </c>
      <c r="AH498" s="36">
        <v>46657.090457343751</v>
      </c>
      <c r="AI498" s="36">
        <v>6675.8401088852961</v>
      </c>
      <c r="AJ498" s="36">
        <v>225.14188720703191</v>
      </c>
      <c r="AK498" s="36">
        <v>6760.3720164670322</v>
      </c>
      <c r="AL498" s="36">
        <v>23632.862757703148</v>
      </c>
      <c r="AM498" s="36">
        <v>18891.085422756572</v>
      </c>
      <c r="AN498" s="36">
        <v>12942.77447657813</v>
      </c>
      <c r="AO498" s="36">
        <v>61174.66842480471</v>
      </c>
      <c r="AP498" s="36">
        <v>963.21266246972607</v>
      </c>
      <c r="AQ498" s="36">
        <v>66854.306294468755</v>
      </c>
      <c r="AR498" s="36">
        <v>65923.540495687514</v>
      </c>
      <c r="AS498" s="36">
        <v>61150.246661234385</v>
      </c>
      <c r="AT498" s="36">
        <v>30093.632567281267</v>
      </c>
      <c r="AU498" s="36">
        <v>62824.707808593754</v>
      </c>
      <c r="AV498" s="36">
        <v>21712.547123656248</v>
      </c>
      <c r="AW498" s="36">
        <v>3444.477294921885</v>
      </c>
      <c r="AX498" s="36">
        <v>48666.947280273453</v>
      </c>
      <c r="AY498" s="36">
        <v>66978.099339125009</v>
      </c>
    </row>
    <row r="499" spans="1:51" x14ac:dyDescent="0.25">
      <c r="A499" s="34">
        <v>44217</v>
      </c>
      <c r="B499" s="35">
        <v>18</v>
      </c>
      <c r="C499" s="36">
        <v>35478.521467968756</v>
      </c>
      <c r="D499" s="36">
        <v>45984.24476035907</v>
      </c>
      <c r="E499" s="36">
        <v>20282.688900877489</v>
      </c>
      <c r="F499" s="36">
        <v>72223.480371093741</v>
      </c>
      <c r="G499" s="36">
        <v>43784.44009350799</v>
      </c>
      <c r="H499" s="36">
        <v>11306.532708156261</v>
      </c>
      <c r="I499" s="36">
        <v>38774.197128515618</v>
      </c>
      <c r="J499" s="36">
        <v>162.02988099999999</v>
      </c>
      <c r="K499" s="36">
        <v>21039.459683828147</v>
      </c>
      <c r="L499" s="36">
        <v>11709.086676906263</v>
      </c>
      <c r="M499" s="36">
        <v>40971.399921760552</v>
      </c>
      <c r="N499" s="36">
        <v>21719.409917968747</v>
      </c>
      <c r="O499" s="36">
        <v>56437.395153250007</v>
      </c>
      <c r="P499" s="36">
        <v>4891.2750775680952</v>
      </c>
      <c r="Q499" s="36">
        <v>37.965116000000002</v>
      </c>
      <c r="R499" s="36">
        <v>7398.8024591875046</v>
      </c>
      <c r="S499" s="36">
        <v>53869.862712890637</v>
      </c>
      <c r="T499" s="36">
        <v>17638.116866828153</v>
      </c>
      <c r="U499" s="36">
        <v>8284.3446796875105</v>
      </c>
      <c r="V499" s="36">
        <v>72440.161358249999</v>
      </c>
      <c r="W499" s="36">
        <v>5967.1846191406303</v>
      </c>
      <c r="X499" s="36">
        <v>17475.034920756021</v>
      </c>
      <c r="Y499" s="36">
        <v>30687.752624591314</v>
      </c>
      <c r="Z499" s="36">
        <v>205.62849029541019</v>
      </c>
      <c r="AA499" s="36">
        <v>23313.860434718761</v>
      </c>
      <c r="AB499" s="36">
        <v>25848.318566453145</v>
      </c>
      <c r="AC499" s="36">
        <v>29759.680440272652</v>
      </c>
      <c r="AD499" s="36">
        <v>41122.10741937501</v>
      </c>
      <c r="AE499" s="36">
        <v>9592.5712243942235</v>
      </c>
      <c r="AF499" s="36">
        <v>11.560282258064516</v>
      </c>
      <c r="AG499" s="36">
        <v>23671.693455718752</v>
      </c>
      <c r="AH499" s="36">
        <v>46264.522660562507</v>
      </c>
      <c r="AI499" s="36">
        <v>6558.8709357186617</v>
      </c>
      <c r="AJ499" s="36">
        <v>184.35593457031206</v>
      </c>
      <c r="AK499" s="36">
        <v>6499.9554155451988</v>
      </c>
      <c r="AL499" s="36">
        <v>23732.528692187516</v>
      </c>
      <c r="AM499" s="36">
        <v>17670.974644584694</v>
      </c>
      <c r="AN499" s="36">
        <v>12992.62065056251</v>
      </c>
      <c r="AO499" s="36">
        <v>58271.020841703139</v>
      </c>
      <c r="AP499" s="36">
        <v>778.44534260742205</v>
      </c>
      <c r="AQ499" s="36">
        <v>62985.04296360939</v>
      </c>
      <c r="AR499" s="36">
        <v>62003.719988945333</v>
      </c>
      <c r="AS499" s="36">
        <v>59695.453707703149</v>
      </c>
      <c r="AT499" s="36">
        <v>28479.495972312485</v>
      </c>
      <c r="AU499" s="36">
        <v>60281.707320312504</v>
      </c>
      <c r="AV499" s="36">
        <v>22222.125882468739</v>
      </c>
      <c r="AW499" s="36">
        <v>2901.338867187505</v>
      </c>
      <c r="AX499" s="36">
        <v>47666.965517578159</v>
      </c>
      <c r="AY499" s="36">
        <v>63423.158270781219</v>
      </c>
    </row>
    <row r="500" spans="1:51" x14ac:dyDescent="0.25">
      <c r="A500" s="34">
        <v>44217</v>
      </c>
      <c r="B500" s="35">
        <v>19</v>
      </c>
      <c r="C500" s="36">
        <v>32668.86643293751</v>
      </c>
      <c r="D500" s="36">
        <v>42208.682910984076</v>
      </c>
      <c r="E500" s="36">
        <v>18807.455322643094</v>
      </c>
      <c r="F500" s="36">
        <v>67501.847859375004</v>
      </c>
      <c r="G500" s="36">
        <v>39980.551194060514</v>
      </c>
      <c r="H500" s="36">
        <v>10080.083048046876</v>
      </c>
      <c r="I500" s="36">
        <v>34752.127957171862</v>
      </c>
      <c r="J500" s="36">
        <v>160.84084999999999</v>
      </c>
      <c r="K500" s="36">
        <v>19015.314067546889</v>
      </c>
      <c r="L500" s="36">
        <v>10844.953325187482</v>
      </c>
      <c r="M500" s="36">
        <v>36130.434848812576</v>
      </c>
      <c r="N500" s="36">
        <v>19771.497214843752</v>
      </c>
      <c r="O500" s="36">
        <v>51035.471502828143</v>
      </c>
      <c r="P500" s="36">
        <v>5014.7594190387326</v>
      </c>
      <c r="Q500" s="36">
        <v>37.756664999999998</v>
      </c>
      <c r="R500" s="36">
        <v>7159.5491327812597</v>
      </c>
      <c r="S500" s="36">
        <v>50819.639070312507</v>
      </c>
      <c r="T500" s="36">
        <v>16278.196427750017</v>
      </c>
      <c r="U500" s="36">
        <v>7247.3036796874994</v>
      </c>
      <c r="V500" s="36">
        <v>69804.806013656242</v>
      </c>
      <c r="W500" s="36">
        <v>5410.04150390626</v>
      </c>
      <c r="X500" s="36">
        <v>15563.595396052904</v>
      </c>
      <c r="Y500" s="36">
        <v>27688.969828056026</v>
      </c>
      <c r="Z500" s="36">
        <v>182.18097366333009</v>
      </c>
      <c r="AA500" s="36">
        <v>21744.314019656267</v>
      </c>
      <c r="AB500" s="36">
        <v>22599.956866312517</v>
      </c>
      <c r="AC500" s="36">
        <v>27318.320642304443</v>
      </c>
      <c r="AD500" s="36">
        <v>39518.910025343757</v>
      </c>
      <c r="AE500" s="36">
        <v>8123.6907738629761</v>
      </c>
      <c r="AF500" s="36">
        <v>11.560282258064516</v>
      </c>
      <c r="AG500" s="36">
        <v>22726.320014000001</v>
      </c>
      <c r="AH500" s="36">
        <v>45867.106173968743</v>
      </c>
      <c r="AI500" s="36">
        <v>6027.3053075021717</v>
      </c>
      <c r="AJ500" s="36">
        <v>126.86026416015585</v>
      </c>
      <c r="AK500" s="36">
        <v>6348.7034179281345</v>
      </c>
      <c r="AL500" s="36">
        <v>23896.868483531278</v>
      </c>
      <c r="AM500" s="36">
        <v>16268.844352709692</v>
      </c>
      <c r="AN500" s="36">
        <v>12720.075461906261</v>
      </c>
      <c r="AO500" s="36">
        <v>53192.133793585934</v>
      </c>
      <c r="AP500" s="36">
        <v>616.3263224613645</v>
      </c>
      <c r="AQ500" s="36">
        <v>55030.278239875013</v>
      </c>
      <c r="AR500" s="36">
        <v>55920.144196656271</v>
      </c>
      <c r="AS500" s="36">
        <v>58068.14879209378</v>
      </c>
      <c r="AT500" s="36">
        <v>25544.543204593774</v>
      </c>
      <c r="AU500" s="36">
        <v>56390.587550781253</v>
      </c>
      <c r="AV500" s="36">
        <v>21753.751401312496</v>
      </c>
      <c r="AW500" s="36">
        <v>3706.8289794921939</v>
      </c>
      <c r="AX500" s="36">
        <v>46855.897360839874</v>
      </c>
      <c r="AY500" s="36">
        <v>55908.725530218755</v>
      </c>
    </row>
    <row r="501" spans="1:51" x14ac:dyDescent="0.25">
      <c r="A501" s="34">
        <v>44217</v>
      </c>
      <c r="B501" s="35">
        <v>20</v>
      </c>
      <c r="C501" s="36">
        <v>28880.543334875001</v>
      </c>
      <c r="D501" s="36">
        <v>40056.603590827828</v>
      </c>
      <c r="E501" s="36">
        <v>17849.239260018101</v>
      </c>
      <c r="F501" s="36">
        <v>61268.852683593752</v>
      </c>
      <c r="G501" s="36">
        <v>38341.086402496927</v>
      </c>
      <c r="H501" s="36">
        <v>8724.7986778047125</v>
      </c>
      <c r="I501" s="36">
        <v>30730.868634890627</v>
      </c>
      <c r="J501" s="36">
        <v>166.04249999999999</v>
      </c>
      <c r="K501" s="36">
        <v>18144.801871500029</v>
      </c>
      <c r="L501" s="36">
        <v>9267.4091956718676</v>
      </c>
      <c r="M501" s="36">
        <v>34072.853582681666</v>
      </c>
      <c r="N501" s="36">
        <v>17887.161824218751</v>
      </c>
      <c r="O501" s="36">
        <v>47247.551485031261</v>
      </c>
      <c r="P501" s="36">
        <v>4451.3182827412984</v>
      </c>
      <c r="Q501" s="36">
        <v>37.761263</v>
      </c>
      <c r="R501" s="36">
        <v>6965.2005310117156</v>
      </c>
      <c r="S501" s="36">
        <v>50405.499619140639</v>
      </c>
      <c r="T501" s="36">
        <v>15027.874676218784</v>
      </c>
      <c r="U501" s="36">
        <v>6630.6406943359398</v>
      </c>
      <c r="V501" s="36">
        <v>68122.807857343738</v>
      </c>
      <c r="W501" s="36">
        <v>5157.4446044921997</v>
      </c>
      <c r="X501" s="36">
        <v>14241.466028771698</v>
      </c>
      <c r="Y501" s="36">
        <v>26824.571018306709</v>
      </c>
      <c r="Z501" s="36">
        <v>252.5562570190431</v>
      </c>
      <c r="AA501" s="36">
        <v>20561.954768250034</v>
      </c>
      <c r="AB501" s="36">
        <v>19427.314018000023</v>
      </c>
      <c r="AC501" s="36">
        <v>24852.563799062715</v>
      </c>
      <c r="AD501" s="36">
        <v>38851.020257687494</v>
      </c>
      <c r="AE501" s="36">
        <v>8419.4657144723733</v>
      </c>
      <c r="AF501" s="36">
        <v>11.560282258064516</v>
      </c>
      <c r="AG501" s="36">
        <v>22686.866363468747</v>
      </c>
      <c r="AH501" s="36">
        <v>46091.465385343734</v>
      </c>
      <c r="AI501" s="36">
        <v>6163.8382103367794</v>
      </c>
      <c r="AJ501" s="36">
        <v>97.618718749999971</v>
      </c>
      <c r="AK501" s="36">
        <v>5987.4011843038625</v>
      </c>
      <c r="AL501" s="36">
        <v>24629.895286765637</v>
      </c>
      <c r="AM501" s="36">
        <v>15275.186459100341</v>
      </c>
      <c r="AN501" s="36">
        <v>12583.118752046879</v>
      </c>
      <c r="AO501" s="36">
        <v>49914.876034851557</v>
      </c>
      <c r="AP501" s="36">
        <v>579.02641453695696</v>
      </c>
      <c r="AQ501" s="36">
        <v>46682.990820828156</v>
      </c>
      <c r="AR501" s="36">
        <v>52964.872595195324</v>
      </c>
      <c r="AS501" s="36">
        <v>58474.06629478126</v>
      </c>
      <c r="AT501" s="36">
        <v>23095.864815734385</v>
      </c>
      <c r="AU501" s="36">
        <v>54147.994884765634</v>
      </c>
      <c r="AV501" s="36">
        <v>21297.19942068751</v>
      </c>
      <c r="AW501" s="36">
        <v>5420.4361267089844</v>
      </c>
      <c r="AX501" s="36">
        <v>46818.348669433624</v>
      </c>
      <c r="AY501" s="36">
        <v>47145.3093314375</v>
      </c>
    </row>
    <row r="502" spans="1:51" x14ac:dyDescent="0.25">
      <c r="A502" s="34">
        <v>44217</v>
      </c>
      <c r="B502" s="35">
        <v>21</v>
      </c>
      <c r="C502" s="36">
        <v>27316.524906687489</v>
      </c>
      <c r="D502" s="36">
        <v>39461.039468796582</v>
      </c>
      <c r="E502" s="36">
        <v>17394.477994424331</v>
      </c>
      <c r="F502" s="36">
        <v>56980.021832031249</v>
      </c>
      <c r="G502" s="36">
        <v>37472.516438634804</v>
      </c>
      <c r="H502" s="36">
        <v>8377.0592991796984</v>
      </c>
      <c r="I502" s="36">
        <v>27981.201808511734</v>
      </c>
      <c r="J502" s="36">
        <v>164.74719099999999</v>
      </c>
      <c r="K502" s="36">
        <v>17977.27089834377</v>
      </c>
      <c r="L502" s="36">
        <v>9076.6704881562509</v>
      </c>
      <c r="M502" s="36">
        <v>33038.130097833156</v>
      </c>
      <c r="N502" s="36">
        <v>16975.449171875</v>
      </c>
      <c r="O502" s="36">
        <v>45868.843148890635</v>
      </c>
      <c r="P502" s="36">
        <v>4468.9602946431887</v>
      </c>
      <c r="Q502" s="36">
        <v>37.737451</v>
      </c>
      <c r="R502" s="36">
        <v>6816.5288698515633</v>
      </c>
      <c r="S502" s="36">
        <v>50566.161156250018</v>
      </c>
      <c r="T502" s="36">
        <v>13896.407049374997</v>
      </c>
      <c r="U502" s="36">
        <v>7048.5940820312508</v>
      </c>
      <c r="V502" s="36">
        <v>66731.334482312508</v>
      </c>
      <c r="W502" s="36">
        <v>4971.5755859375095</v>
      </c>
      <c r="X502" s="36">
        <v>13925.625575131082</v>
      </c>
      <c r="Y502" s="36">
        <v>26796.930082344141</v>
      </c>
      <c r="Z502" s="36">
        <v>256.21535308837889</v>
      </c>
      <c r="AA502" s="36">
        <v>20700.441175640641</v>
      </c>
      <c r="AB502" s="36">
        <v>17602.998028921891</v>
      </c>
      <c r="AC502" s="36">
        <v>23513.469373571625</v>
      </c>
      <c r="AD502" s="36">
        <v>38356.999312281252</v>
      </c>
      <c r="AE502" s="36">
        <v>8385.967888800471</v>
      </c>
      <c r="AF502" s="36">
        <v>11.560282258064516</v>
      </c>
      <c r="AG502" s="36">
        <v>22831.707612687504</v>
      </c>
      <c r="AH502" s="36">
        <v>46464.39861562501</v>
      </c>
      <c r="AI502" s="36">
        <v>6289.0095355591648</v>
      </c>
      <c r="AJ502" s="36">
        <v>93.698039550780891</v>
      </c>
      <c r="AK502" s="36">
        <v>5711.4741735266398</v>
      </c>
      <c r="AL502" s="36">
        <v>25164.097872286799</v>
      </c>
      <c r="AM502" s="36">
        <v>15185.143086928461</v>
      </c>
      <c r="AN502" s="36">
        <v>12190.33264876563</v>
      </c>
      <c r="AO502" s="36">
        <v>48606.720339285159</v>
      </c>
      <c r="AP502" s="36">
        <v>591.38553186523404</v>
      </c>
      <c r="AQ502" s="36">
        <v>41524.338545742219</v>
      </c>
      <c r="AR502" s="36">
        <v>51737.366301671878</v>
      </c>
      <c r="AS502" s="36">
        <v>59434.480936218766</v>
      </c>
      <c r="AT502" s="36">
        <v>21223.371748078167</v>
      </c>
      <c r="AU502" s="36">
        <v>52424.871570312505</v>
      </c>
      <c r="AV502" s="36">
        <v>21607.047778531247</v>
      </c>
      <c r="AW502" s="36">
        <v>6766.6006164550927</v>
      </c>
      <c r="AX502" s="36">
        <v>46877.371491699254</v>
      </c>
      <c r="AY502" s="36">
        <v>41308.828604250019</v>
      </c>
    </row>
    <row r="503" spans="1:51" x14ac:dyDescent="0.25">
      <c r="A503" s="34">
        <v>44217</v>
      </c>
      <c r="B503" s="35">
        <v>22</v>
      </c>
      <c r="C503" s="36">
        <v>29213.733940875012</v>
      </c>
      <c r="D503" s="36">
        <v>42543.093960640341</v>
      </c>
      <c r="E503" s="36">
        <v>19274.027692564952</v>
      </c>
      <c r="F503" s="36">
        <v>60421.232179687504</v>
      </c>
      <c r="G503" s="36">
        <v>41989.328544156269</v>
      </c>
      <c r="H503" s="36">
        <v>8660.8645764765715</v>
      </c>
      <c r="I503" s="36">
        <v>27967.670433835949</v>
      </c>
      <c r="J503" s="36">
        <v>187.15778299999999</v>
      </c>
      <c r="K503" s="36">
        <v>19428.15710270316</v>
      </c>
      <c r="L503" s="36">
        <v>9951.7216111640701</v>
      </c>
      <c r="M503" s="36">
        <v>35231.829046587634</v>
      </c>
      <c r="N503" s="36">
        <v>18831.040945312499</v>
      </c>
      <c r="O503" s="36">
        <v>47619.011013750009</v>
      </c>
      <c r="P503" s="36">
        <v>4866.2423656757946</v>
      </c>
      <c r="Q503" s="36">
        <v>37.903964999999999</v>
      </c>
      <c r="R503" s="36">
        <v>7779.6713863515761</v>
      </c>
      <c r="S503" s="36">
        <v>55709.360136718751</v>
      </c>
      <c r="T503" s="36">
        <v>15967.31933838282</v>
      </c>
      <c r="U503" s="36">
        <v>9004.9411093750005</v>
      </c>
      <c r="V503" s="36">
        <v>72476.848608593747</v>
      </c>
      <c r="W503" s="36">
        <v>5415.8353271484402</v>
      </c>
      <c r="X503" s="36">
        <v>15438.147490990406</v>
      </c>
      <c r="Y503" s="36">
        <v>28024.514602418923</v>
      </c>
      <c r="Z503" s="36">
        <v>263.33475601196301</v>
      </c>
      <c r="AA503" s="36">
        <v>23894.289549000016</v>
      </c>
      <c r="AB503" s="36">
        <v>17366.59067085939</v>
      </c>
      <c r="AC503" s="36">
        <v>26057.475051554688</v>
      </c>
      <c r="AD503" s="36">
        <v>43491.247994531244</v>
      </c>
      <c r="AE503" s="36">
        <v>9139.0070084723375</v>
      </c>
      <c r="AF503" s="36">
        <v>11.560282258064516</v>
      </c>
      <c r="AG503" s="36">
        <v>25168.76686</v>
      </c>
      <c r="AH503" s="36">
        <v>52614.366296312495</v>
      </c>
      <c r="AI503" s="36">
        <v>7425.6171875</v>
      </c>
      <c r="AJ503" s="36">
        <v>106.54137182617217</v>
      </c>
      <c r="AK503" s="36">
        <v>6037.7425541640596</v>
      </c>
      <c r="AL503" s="36">
        <v>28047.596788218758</v>
      </c>
      <c r="AM503" s="36">
        <v>17293.344820803457</v>
      </c>
      <c r="AN503" s="36">
        <v>12562.73267328126</v>
      </c>
      <c r="AO503" s="36">
        <v>52421.860388316403</v>
      </c>
      <c r="AP503" s="36">
        <v>743.00883483886696</v>
      </c>
      <c r="AQ503" s="36">
        <v>40951.536611929696</v>
      </c>
      <c r="AR503" s="36">
        <v>55796.546805281272</v>
      </c>
      <c r="AS503" s="36">
        <v>64725.302589421881</v>
      </c>
      <c r="AT503" s="36">
        <v>21372.055337281272</v>
      </c>
      <c r="AU503" s="36">
        <v>55431.480380859379</v>
      </c>
      <c r="AV503" s="36">
        <v>25879.061914343762</v>
      </c>
      <c r="AW503" s="36">
        <v>7787.3196411132958</v>
      </c>
      <c r="AX503" s="36">
        <v>53186.279846191443</v>
      </c>
      <c r="AY503" s="36">
        <v>40378.404187671891</v>
      </c>
    </row>
    <row r="504" spans="1:51" x14ac:dyDescent="0.25">
      <c r="A504" s="34">
        <v>44217</v>
      </c>
      <c r="B504" s="35">
        <v>23</v>
      </c>
      <c r="C504" s="36">
        <v>27882.402677906292</v>
      </c>
      <c r="D504" s="36">
        <v>41636.19328354657</v>
      </c>
      <c r="E504" s="36">
        <v>18476.644383096216</v>
      </c>
      <c r="F504" s="36">
        <v>58554.076999999997</v>
      </c>
      <c r="G504" s="36">
        <v>40994.810473624981</v>
      </c>
      <c r="H504" s="36">
        <v>8887.6363839453297</v>
      </c>
      <c r="I504" s="36">
        <v>26649.699208492191</v>
      </c>
      <c r="J504" s="36">
        <v>173.55172299999998</v>
      </c>
      <c r="K504" s="36">
        <v>18969.69945067188</v>
      </c>
      <c r="L504" s="36">
        <v>10088.017394515655</v>
      </c>
      <c r="M504" s="36">
        <v>34963.508876881751</v>
      </c>
      <c r="N504" s="36">
        <v>18509.918527343751</v>
      </c>
      <c r="O504" s="36">
        <v>45709.278947523446</v>
      </c>
      <c r="P504" s="36">
        <v>4767.4687761640662</v>
      </c>
      <c r="Q504" s="36">
        <v>37.891817000000003</v>
      </c>
      <c r="R504" s="36">
        <v>7693.2658234023502</v>
      </c>
      <c r="S504" s="36">
        <v>54951.644044921879</v>
      </c>
      <c r="T504" s="36">
        <v>15442.223079156258</v>
      </c>
      <c r="U504" s="36">
        <v>9027.7966425781306</v>
      </c>
      <c r="V504" s="36">
        <v>71430.424975375005</v>
      </c>
      <c r="W504" s="36">
        <v>5388.1316406250098</v>
      </c>
      <c r="X504" s="36">
        <v>15739.591453287339</v>
      </c>
      <c r="Y504" s="36">
        <v>26793.312930431999</v>
      </c>
      <c r="Z504" s="36">
        <v>233.27715942382821</v>
      </c>
      <c r="AA504" s="36">
        <v>22946.186567375025</v>
      </c>
      <c r="AB504" s="36">
        <v>16479.836861671902</v>
      </c>
      <c r="AC504" s="36">
        <v>25717.766643038092</v>
      </c>
      <c r="AD504" s="36">
        <v>43191.117951187509</v>
      </c>
      <c r="AE504" s="36">
        <v>9682.0338445192283</v>
      </c>
      <c r="AF504" s="36">
        <v>11.560282258064516</v>
      </c>
      <c r="AG504" s="36">
        <v>24731.199775218749</v>
      </c>
      <c r="AH504" s="36">
        <v>52874.966920375002</v>
      </c>
      <c r="AI504" s="36">
        <v>7487.6788330078198</v>
      </c>
      <c r="AJ504" s="36">
        <v>95.222474365234007</v>
      </c>
      <c r="AK504" s="36">
        <v>5906.18015013281</v>
      </c>
      <c r="AL504" s="36">
        <v>27671.357966406267</v>
      </c>
      <c r="AM504" s="36">
        <v>16842.385202959715</v>
      </c>
      <c r="AN504" s="36">
        <v>12750.08230632814</v>
      </c>
      <c r="AO504" s="36">
        <v>52022.797535289064</v>
      </c>
      <c r="AP504" s="36">
        <v>778.44464111328102</v>
      </c>
      <c r="AQ504" s="36">
        <v>39156.281177421872</v>
      </c>
      <c r="AR504" s="36">
        <v>54548.227603875013</v>
      </c>
      <c r="AS504" s="36">
        <v>62960.433015906259</v>
      </c>
      <c r="AT504" s="36">
        <v>21052.498089546905</v>
      </c>
      <c r="AU504" s="36">
        <v>53516.012072265643</v>
      </c>
      <c r="AV504" s="36">
        <v>24932.527022468737</v>
      </c>
      <c r="AW504" s="36">
        <v>9334.9719848632958</v>
      </c>
      <c r="AX504" s="36">
        <v>52723.062377929717</v>
      </c>
      <c r="AY504" s="36">
        <v>38273.834764750063</v>
      </c>
    </row>
    <row r="505" spans="1:51" x14ac:dyDescent="0.25">
      <c r="A505" s="34">
        <v>44217</v>
      </c>
      <c r="B505" s="35">
        <v>24</v>
      </c>
      <c r="C505" s="36">
        <v>25184.566087562514</v>
      </c>
      <c r="D505" s="36">
        <v>37828.309464171587</v>
      </c>
      <c r="E505" s="36">
        <v>17253.601552986838</v>
      </c>
      <c r="F505" s="36">
        <v>52489.929671875005</v>
      </c>
      <c r="G505" s="36">
        <v>36031.020342562508</v>
      </c>
      <c r="H505" s="36">
        <v>8797.740918820331</v>
      </c>
      <c r="I505" s="36">
        <v>24233.725566132813</v>
      </c>
      <c r="J505" s="36">
        <v>145.98090300000001</v>
      </c>
      <c r="K505" s="36">
        <v>17298.14726068751</v>
      </c>
      <c r="L505" s="36">
        <v>9351.4813897422064</v>
      </c>
      <c r="M505" s="36">
        <v>33709.706434895837</v>
      </c>
      <c r="N505" s="36">
        <v>16999.7377734375</v>
      </c>
      <c r="O505" s="36">
        <v>41408.834701617205</v>
      </c>
      <c r="P505" s="36">
        <v>4308.9074885898444</v>
      </c>
      <c r="Q505" s="36">
        <v>37.614877</v>
      </c>
      <c r="R505" s="36">
        <v>6941.8074347421898</v>
      </c>
      <c r="S505" s="36">
        <v>49726.384351562512</v>
      </c>
      <c r="T505" s="36">
        <v>14007.905194898451</v>
      </c>
      <c r="U505" s="36">
        <v>8089.5283125000005</v>
      </c>
      <c r="V505" s="36">
        <v>67012.660704031252</v>
      </c>
      <c r="W505" s="36">
        <v>5117.2723388671902</v>
      </c>
      <c r="X505" s="36">
        <v>15186.709057412314</v>
      </c>
      <c r="Y505" s="36">
        <v>24729.106397513464</v>
      </c>
      <c r="Z505" s="36">
        <v>201.93536834716787</v>
      </c>
      <c r="AA505" s="36">
        <v>20310.143952953145</v>
      </c>
      <c r="AB505" s="36">
        <v>15465.927274546901</v>
      </c>
      <c r="AC505" s="36">
        <v>23664.396503640502</v>
      </c>
      <c r="AD505" s="36">
        <v>38564.512284187498</v>
      </c>
      <c r="AE505" s="36">
        <v>9193.3322610114355</v>
      </c>
      <c r="AF505" s="36">
        <v>11.560282258064516</v>
      </c>
      <c r="AG505" s="36">
        <v>22372.250097812503</v>
      </c>
      <c r="AH505" s="36">
        <v>45302.353951593745</v>
      </c>
      <c r="AI505" s="36">
        <v>6702.0220214843794</v>
      </c>
      <c r="AJ505" s="36">
        <v>91.329339843750063</v>
      </c>
      <c r="AK505" s="36">
        <v>5507.41995209376</v>
      </c>
      <c r="AL505" s="36">
        <v>25027.34366695314</v>
      </c>
      <c r="AM505" s="36">
        <v>15384.275223365968</v>
      </c>
      <c r="AN505" s="36">
        <v>11519.15580626563</v>
      </c>
      <c r="AO505" s="36">
        <v>47365.21180928516</v>
      </c>
      <c r="AP505" s="36">
        <v>729.11088562011696</v>
      </c>
      <c r="AQ505" s="36">
        <v>36912.162425828152</v>
      </c>
      <c r="AR505" s="36">
        <v>50203.578198281255</v>
      </c>
      <c r="AS505" s="36">
        <v>56655.89094701565</v>
      </c>
      <c r="AT505" s="36">
        <v>19791.311454015624</v>
      </c>
      <c r="AU505" s="36">
        <v>48375.44572656251</v>
      </c>
      <c r="AV505" s="36">
        <v>14350.400990218746</v>
      </c>
      <c r="AW505" s="36">
        <v>20574.845581054688</v>
      </c>
      <c r="AX505" s="36">
        <v>47791.864560546899</v>
      </c>
      <c r="AY505" s="36">
        <v>35286.374964421891</v>
      </c>
    </row>
    <row r="506" spans="1:51" x14ac:dyDescent="0.25">
      <c r="A506" s="34">
        <v>44218</v>
      </c>
      <c r="B506" s="35">
        <v>1</v>
      </c>
      <c r="C506" s="36">
        <v>22427.238369453153</v>
      </c>
      <c r="D506" s="36">
        <v>33141.41435582783</v>
      </c>
      <c r="E506" s="36">
        <v>14687.516217486829</v>
      </c>
      <c r="F506" s="36">
        <v>45721.658867187507</v>
      </c>
      <c r="G506" s="36">
        <v>29901.829531312505</v>
      </c>
      <c r="H506" s="36">
        <v>8467.5910869921991</v>
      </c>
      <c r="I506" s="36">
        <v>21846.313142953131</v>
      </c>
      <c r="J506" s="36">
        <v>125.353717</v>
      </c>
      <c r="K506" s="36">
        <v>15370.292556421902</v>
      </c>
      <c r="L506" s="36">
        <v>8401.5668206718892</v>
      </c>
      <c r="M506" s="36">
        <v>31753.214836629217</v>
      </c>
      <c r="N506" s="36">
        <v>15048.01598046875</v>
      </c>
      <c r="O506" s="36">
        <v>36918.855020726565</v>
      </c>
      <c r="P506" s="36">
        <v>3854.4723073789082</v>
      </c>
      <c r="Q506" s="36">
        <v>36.318060000000003</v>
      </c>
      <c r="R506" s="36">
        <v>5955.1673432109428</v>
      </c>
      <c r="S506" s="36">
        <v>43210.818749999999</v>
      </c>
      <c r="T506" s="36">
        <v>12653.955732367211</v>
      </c>
      <c r="U506" s="36">
        <v>7172.6839687499996</v>
      </c>
      <c r="V506" s="36">
        <v>57604.830286343749</v>
      </c>
      <c r="W506" s="36">
        <v>4529.1931884765709</v>
      </c>
      <c r="X506" s="36">
        <v>13793.820682381061</v>
      </c>
      <c r="Y506" s="36">
        <v>22841.337970043671</v>
      </c>
      <c r="Z506" s="36">
        <v>189.34935791015621</v>
      </c>
      <c r="AA506" s="36">
        <v>17051.893651437505</v>
      </c>
      <c r="AB506" s="36">
        <v>14362.76916912502</v>
      </c>
      <c r="AC506" s="36">
        <v>21107.956263112566</v>
      </c>
      <c r="AD506" s="36">
        <v>33043.881250187507</v>
      </c>
      <c r="AE506" s="36">
        <v>8428.9774745973555</v>
      </c>
      <c r="AF506" s="36">
        <v>11.560282258064516</v>
      </c>
      <c r="AG506" s="36">
        <v>19214.863445468749</v>
      </c>
      <c r="AH506" s="36">
        <v>38361.026000406244</v>
      </c>
      <c r="AI506" s="36">
        <v>5666.0010742187606</v>
      </c>
      <c r="AJ506" s="36">
        <v>93.449864990234005</v>
      </c>
      <c r="AK506" s="36">
        <v>5238.2355764453096</v>
      </c>
      <c r="AL506" s="36">
        <v>21675.43069470314</v>
      </c>
      <c r="AM506" s="36">
        <v>12711.137523350319</v>
      </c>
      <c r="AN506" s="36">
        <v>10705.804230500011</v>
      </c>
      <c r="AO506" s="36">
        <v>42328.284024796871</v>
      </c>
      <c r="AP506" s="36">
        <v>652.43621826171898</v>
      </c>
      <c r="AQ506" s="36">
        <v>34094.381325679715</v>
      </c>
      <c r="AR506" s="36">
        <v>44317.742867953137</v>
      </c>
      <c r="AS506" s="36">
        <v>48748.664868687512</v>
      </c>
      <c r="AT506" s="36">
        <v>18923.223769468754</v>
      </c>
      <c r="AU506" s="36">
        <v>42618.50635351563</v>
      </c>
      <c r="AV506" s="36">
        <v>7824.358452437511</v>
      </c>
      <c r="AW506" s="36">
        <v>21410.050659179688</v>
      </c>
      <c r="AX506" s="36">
        <v>41055.620358886736</v>
      </c>
      <c r="AY506" s="36">
        <v>32464.815671250017</v>
      </c>
    </row>
    <row r="507" spans="1:51" x14ac:dyDescent="0.25">
      <c r="A507" s="34">
        <v>44218</v>
      </c>
      <c r="B507" s="35">
        <v>2</v>
      </c>
      <c r="C507" s="36">
        <v>20504.007212171895</v>
      </c>
      <c r="D507" s="36">
        <v>29575.092136546573</v>
      </c>
      <c r="E507" s="36">
        <v>12823.340124439967</v>
      </c>
      <c r="F507" s="36">
        <v>41241.925474609379</v>
      </c>
      <c r="G507" s="36">
        <v>25519.235545437477</v>
      </c>
      <c r="H507" s="36">
        <v>8758.4508356875085</v>
      </c>
      <c r="I507" s="36">
        <v>20159.932555035168</v>
      </c>
      <c r="J507" s="36">
        <v>110.41264</v>
      </c>
      <c r="K507" s="36">
        <v>13525.944209015641</v>
      </c>
      <c r="L507" s="36">
        <v>8034.2808514296876</v>
      </c>
      <c r="M507" s="36">
        <v>29133.610478202027</v>
      </c>
      <c r="N507" s="36">
        <v>13841.21433984376</v>
      </c>
      <c r="O507" s="36">
        <v>33655.648646648471</v>
      </c>
      <c r="P507" s="36">
        <v>3547.1466164765702</v>
      </c>
      <c r="Q507" s="36">
        <v>35.735016000000002</v>
      </c>
      <c r="R507" s="36">
        <v>5046.2580111406251</v>
      </c>
      <c r="S507" s="36">
        <v>37647.758626953146</v>
      </c>
      <c r="T507" s="36">
        <v>11529.36436257815</v>
      </c>
      <c r="U507" s="36">
        <v>6636.0660810546897</v>
      </c>
      <c r="V507" s="36">
        <v>50743.337677968753</v>
      </c>
      <c r="W507" s="36">
        <v>3940.7292968750103</v>
      </c>
      <c r="X507" s="36">
        <v>12707.308561912338</v>
      </c>
      <c r="Y507" s="36">
        <v>21516.80881080827</v>
      </c>
      <c r="Z507" s="36">
        <v>187.8936726379394</v>
      </c>
      <c r="AA507" s="36">
        <v>13634.839282046891</v>
      </c>
      <c r="AB507" s="36">
        <v>13470.083892968772</v>
      </c>
      <c r="AC507" s="36">
        <v>19203.65113157728</v>
      </c>
      <c r="AD507" s="36">
        <v>28108.762708281251</v>
      </c>
      <c r="AE507" s="36">
        <v>7992.7846247848474</v>
      </c>
      <c r="AF507" s="36">
        <v>11.560282258064516</v>
      </c>
      <c r="AG507" s="36">
        <v>16485.451555843749</v>
      </c>
      <c r="AH507" s="36">
        <v>33925.837085562496</v>
      </c>
      <c r="AI507" s="36">
        <v>4806.4173583984402</v>
      </c>
      <c r="AJ507" s="36">
        <v>88.96417919921879</v>
      </c>
      <c r="AK507" s="36">
        <v>4916.9387561093699</v>
      </c>
      <c r="AL507" s="36">
        <v>18556.825913984412</v>
      </c>
      <c r="AM507" s="36">
        <v>9946.6716359519014</v>
      </c>
      <c r="AN507" s="36">
        <v>10023.90202292188</v>
      </c>
      <c r="AO507" s="36">
        <v>37247.609410523437</v>
      </c>
      <c r="AP507" s="36">
        <v>594.42280578613406</v>
      </c>
      <c r="AQ507" s="36">
        <v>31876.87726306251</v>
      </c>
      <c r="AR507" s="36">
        <v>39678.862749335953</v>
      </c>
      <c r="AS507" s="36">
        <v>41920.933349593761</v>
      </c>
      <c r="AT507" s="36">
        <v>17894.446227265624</v>
      </c>
      <c r="AU507" s="36">
        <v>37851.630855468778</v>
      </c>
      <c r="AV507" s="36">
        <v>8208.5126283124846</v>
      </c>
      <c r="AW507" s="36">
        <v>14808.767028808605</v>
      </c>
      <c r="AX507" s="36">
        <v>34589.251169433614</v>
      </c>
      <c r="AY507" s="36">
        <v>30351.561852078154</v>
      </c>
    </row>
    <row r="508" spans="1:51" x14ac:dyDescent="0.25">
      <c r="A508" s="34">
        <v>44218</v>
      </c>
      <c r="B508" s="35">
        <v>3</v>
      </c>
      <c r="C508" s="36">
        <v>19448.015173500022</v>
      </c>
      <c r="D508" s="36">
        <v>27003.335638796587</v>
      </c>
      <c r="E508" s="36">
        <v>11896.380581596211</v>
      </c>
      <c r="F508" s="36">
        <v>38511.082873046893</v>
      </c>
      <c r="G508" s="36">
        <v>23226.55270743752</v>
      </c>
      <c r="H508" s="36">
        <v>8406.6435046484603</v>
      </c>
      <c r="I508" s="36">
        <v>19002.509695660163</v>
      </c>
      <c r="J508" s="36">
        <v>102.01543000000001</v>
      </c>
      <c r="K508" s="36">
        <v>12419.59814102344</v>
      </c>
      <c r="L508" s="36">
        <v>7074.0306479296951</v>
      </c>
      <c r="M508" s="36">
        <v>27923.689794487618</v>
      </c>
      <c r="N508" s="36">
        <v>12817.79444140626</v>
      </c>
      <c r="O508" s="36">
        <v>31659.074021210956</v>
      </c>
      <c r="P508" s="36">
        <v>3371.267999541019</v>
      </c>
      <c r="Q508" s="36">
        <v>35.036287000000002</v>
      </c>
      <c r="R508" s="36">
        <v>4468.4844516367184</v>
      </c>
      <c r="S508" s="36">
        <v>33566.240425781274</v>
      </c>
      <c r="T508" s="36">
        <v>10814.746287898459</v>
      </c>
      <c r="U508" s="36">
        <v>6325.5141621093908</v>
      </c>
      <c r="V508" s="36">
        <v>46657.30656789065</v>
      </c>
      <c r="W508" s="36">
        <v>3843.97412109375</v>
      </c>
      <c r="X508" s="36">
        <v>11629.760854427946</v>
      </c>
      <c r="Y508" s="36">
        <v>20459.071802958169</v>
      </c>
      <c r="Z508" s="36">
        <v>219.8833949279786</v>
      </c>
      <c r="AA508" s="36">
        <v>11356.749797546878</v>
      </c>
      <c r="AB508" s="36">
        <v>12910.620040234393</v>
      </c>
      <c r="AC508" s="36">
        <v>18004.792668708764</v>
      </c>
      <c r="AD508" s="36">
        <v>25031.341478218754</v>
      </c>
      <c r="AE508" s="36">
        <v>7003.3201020426432</v>
      </c>
      <c r="AF508" s="36">
        <v>11.560282258064516</v>
      </c>
      <c r="AG508" s="36">
        <v>14803.639498531247</v>
      </c>
      <c r="AH508" s="36">
        <v>31092.947740718744</v>
      </c>
      <c r="AI508" s="36">
        <v>4257.1816162109499</v>
      </c>
      <c r="AJ508" s="36">
        <v>90.489198486327894</v>
      </c>
      <c r="AK508" s="36">
        <v>4759.0525129453099</v>
      </c>
      <c r="AL508" s="36">
        <v>16473.628069921891</v>
      </c>
      <c r="AM508" s="36">
        <v>8045.4552228737684</v>
      </c>
      <c r="AN508" s="36">
        <v>9627.4869807968898</v>
      </c>
      <c r="AO508" s="36">
        <v>33759.768935449218</v>
      </c>
      <c r="AP508" s="36">
        <v>573.56011962890705</v>
      </c>
      <c r="AQ508" s="36">
        <v>30428.999551468787</v>
      </c>
      <c r="AR508" s="36">
        <v>36642.492546617206</v>
      </c>
      <c r="AS508" s="36">
        <v>37603.58573856252</v>
      </c>
      <c r="AT508" s="36">
        <v>17557.506811562518</v>
      </c>
      <c r="AU508" s="36">
        <v>35157.082689453149</v>
      </c>
      <c r="AV508" s="36">
        <v>9554.3405727499921</v>
      </c>
      <c r="AW508" s="36">
        <v>10637.555786132827</v>
      </c>
      <c r="AX508" s="36">
        <v>30692.090025634774</v>
      </c>
      <c r="AY508" s="36">
        <v>29127.851187124998</v>
      </c>
    </row>
    <row r="509" spans="1:51" x14ac:dyDescent="0.25">
      <c r="A509" s="34">
        <v>44218</v>
      </c>
      <c r="B509" s="35">
        <v>4</v>
      </c>
      <c r="C509" s="36">
        <v>18866.873111515659</v>
      </c>
      <c r="D509" s="36">
        <v>25405.306792171581</v>
      </c>
      <c r="E509" s="36">
        <v>10558.355655135281</v>
      </c>
      <c r="F509" s="36">
        <v>37004.512988281262</v>
      </c>
      <c r="G509" s="36">
        <v>21270.5830651875</v>
      </c>
      <c r="H509" s="36">
        <v>8139.3534617578316</v>
      </c>
      <c r="I509" s="36">
        <v>18495.244277339858</v>
      </c>
      <c r="J509" s="36">
        <v>96.637425999999991</v>
      </c>
      <c r="K509" s="36">
        <v>11889.913722148431</v>
      </c>
      <c r="L509" s="36">
        <v>6957.7577653984363</v>
      </c>
      <c r="M509" s="36">
        <v>26938.692244303376</v>
      </c>
      <c r="N509" s="36">
        <v>11983.09008789063</v>
      </c>
      <c r="O509" s="36">
        <v>30435.528318593766</v>
      </c>
      <c r="P509" s="36">
        <v>3306.7749098730483</v>
      </c>
      <c r="Q509" s="36">
        <v>34.550725999999997</v>
      </c>
      <c r="R509" s="36">
        <v>4162.8917396210954</v>
      </c>
      <c r="S509" s="36">
        <v>31186.094758789095</v>
      </c>
      <c r="T509" s="36">
        <v>10527.472457726561</v>
      </c>
      <c r="U509" s="36">
        <v>6081.1277490234397</v>
      </c>
      <c r="V509" s="36">
        <v>44320.981836875028</v>
      </c>
      <c r="W509" s="36">
        <v>3949.4549560547002</v>
      </c>
      <c r="X509" s="36">
        <v>10878.377241865423</v>
      </c>
      <c r="Y509" s="36">
        <v>20086.15426761769</v>
      </c>
      <c r="Z509" s="36">
        <v>173.4784939575195</v>
      </c>
      <c r="AA509" s="36">
        <v>9903.542457835958</v>
      </c>
      <c r="AB509" s="36">
        <v>12743.443603429701</v>
      </c>
      <c r="AC509" s="36">
        <v>17149.764443680611</v>
      </c>
      <c r="AD509" s="36">
        <v>23391.343165718761</v>
      </c>
      <c r="AE509" s="36">
        <v>6624.2936473395193</v>
      </c>
      <c r="AF509" s="36">
        <v>11.560282258064516</v>
      </c>
      <c r="AG509" s="36">
        <v>13839.309379531249</v>
      </c>
      <c r="AH509" s="36">
        <v>28760.182209999995</v>
      </c>
      <c r="AI509" s="36">
        <v>3902.0860351562601</v>
      </c>
      <c r="AJ509" s="36">
        <v>80.432276123048268</v>
      </c>
      <c r="AK509" s="36">
        <v>4605.2546189140603</v>
      </c>
      <c r="AL509" s="36">
        <v>15374.618374812531</v>
      </c>
      <c r="AM509" s="36">
        <v>7673.9183295456314</v>
      </c>
      <c r="AN509" s="36">
        <v>8970.1428206562505</v>
      </c>
      <c r="AO509" s="36">
        <v>31539.831510945318</v>
      </c>
      <c r="AP509" s="36">
        <v>538.37782287597702</v>
      </c>
      <c r="AQ509" s="36">
        <v>29745.018054585984</v>
      </c>
      <c r="AR509" s="36">
        <v>34454.004464242178</v>
      </c>
      <c r="AS509" s="36">
        <v>34944.3478787969</v>
      </c>
      <c r="AT509" s="36">
        <v>17051.561663531251</v>
      </c>
      <c r="AU509" s="36">
        <v>33769.309498046903</v>
      </c>
      <c r="AV509" s="36">
        <v>7849.2174515312654</v>
      </c>
      <c r="AW509" s="36">
        <v>9233.5353393554742</v>
      </c>
      <c r="AX509" s="36">
        <v>28129.559592285168</v>
      </c>
      <c r="AY509" s="36">
        <v>28479.462148609393</v>
      </c>
    </row>
    <row r="510" spans="1:51" x14ac:dyDescent="0.25">
      <c r="A510" s="34">
        <v>44218</v>
      </c>
      <c r="B510" s="35">
        <v>5</v>
      </c>
      <c r="C510" s="36">
        <v>18460.613772109402</v>
      </c>
      <c r="D510" s="36">
        <v>25095.368935390332</v>
      </c>
      <c r="E510" s="36">
        <v>10015.413573408712</v>
      </c>
      <c r="F510" s="36">
        <v>36110.156041015645</v>
      </c>
      <c r="G510" s="36">
        <v>20227.094990218757</v>
      </c>
      <c r="H510" s="36">
        <v>8674.433843335959</v>
      </c>
      <c r="I510" s="36">
        <v>18058.27211235548</v>
      </c>
      <c r="J510" s="36">
        <v>91.686260000000004</v>
      </c>
      <c r="K510" s="36">
        <v>11398.91609242188</v>
      </c>
      <c r="L510" s="36">
        <v>6611.3340054687542</v>
      </c>
      <c r="M510" s="36">
        <v>26886.8968318685</v>
      </c>
      <c r="N510" s="36">
        <v>11535.913699218761</v>
      </c>
      <c r="O510" s="36">
        <v>29893.620761101567</v>
      </c>
      <c r="P510" s="36">
        <v>3298.9659603867285</v>
      </c>
      <c r="Q510" s="36">
        <v>33.831977000000002</v>
      </c>
      <c r="R510" s="36">
        <v>3927.425200199219</v>
      </c>
      <c r="S510" s="36">
        <v>30091.921977539096</v>
      </c>
      <c r="T510" s="36">
        <v>10430.912936757832</v>
      </c>
      <c r="U510" s="36">
        <v>5858.5485419921897</v>
      </c>
      <c r="V510" s="36">
        <v>41721.100070734385</v>
      </c>
      <c r="W510" s="36">
        <v>3715.5604492187504</v>
      </c>
      <c r="X510" s="36">
        <v>11097.195412115438</v>
      </c>
      <c r="Y510" s="36">
        <v>19704.279436007018</v>
      </c>
      <c r="Z510" s="36">
        <v>168.24265625000004</v>
      </c>
      <c r="AA510" s="36">
        <v>9282.0518159843923</v>
      </c>
      <c r="AB510" s="36">
        <v>12682.458254460951</v>
      </c>
      <c r="AC510" s="36">
        <v>16800.185232785265</v>
      </c>
      <c r="AD510" s="36">
        <v>22587.438690937513</v>
      </c>
      <c r="AE510" s="36">
        <v>6264.333072003602</v>
      </c>
      <c r="AF510" s="36">
        <v>11.560282258064516</v>
      </c>
      <c r="AG510" s="36">
        <v>13372.076597249998</v>
      </c>
      <c r="AH510" s="36">
        <v>26948.455501593751</v>
      </c>
      <c r="AI510" s="36">
        <v>3781.3493896484397</v>
      </c>
      <c r="AJ510" s="36">
        <v>79.793398925781048</v>
      </c>
      <c r="AK510" s="36">
        <v>4523.9742210234399</v>
      </c>
      <c r="AL510" s="36">
        <v>14593.924010250012</v>
      </c>
      <c r="AM510" s="36">
        <v>6306.4949595534454</v>
      </c>
      <c r="AN510" s="36">
        <v>9088.9232675000203</v>
      </c>
      <c r="AO510" s="36">
        <v>29953.866038566408</v>
      </c>
      <c r="AP510" s="36">
        <v>536.78356933593705</v>
      </c>
      <c r="AQ510" s="36">
        <v>29568.623699570344</v>
      </c>
      <c r="AR510" s="36">
        <v>33147.17967638281</v>
      </c>
      <c r="AS510" s="36">
        <v>33482.493912531267</v>
      </c>
      <c r="AT510" s="36">
        <v>16764.252716046907</v>
      </c>
      <c r="AU510" s="36">
        <v>33087.561455078154</v>
      </c>
      <c r="AV510" s="36">
        <v>11025.156205874991</v>
      </c>
      <c r="AW510" s="36">
        <v>5022.7721862792905</v>
      </c>
      <c r="AX510" s="36">
        <v>27104.721798095692</v>
      </c>
      <c r="AY510" s="36">
        <v>28143.289668109384</v>
      </c>
    </row>
    <row r="511" spans="1:51" x14ac:dyDescent="0.25">
      <c r="A511" s="34">
        <v>44218</v>
      </c>
      <c r="B511" s="35">
        <v>6</v>
      </c>
      <c r="C511" s="36">
        <v>18546.4020187969</v>
      </c>
      <c r="D511" s="36">
        <v>25587.667273796593</v>
      </c>
      <c r="E511" s="36">
        <v>9807.9339580571377</v>
      </c>
      <c r="F511" s="36">
        <v>36265.342875000024</v>
      </c>
      <c r="G511" s="36">
        <v>20022.661073984396</v>
      </c>
      <c r="H511" s="36">
        <v>8434.0188338046992</v>
      </c>
      <c r="I511" s="36">
        <v>18369.614458921889</v>
      </c>
      <c r="J511" s="36">
        <v>87.656192000000004</v>
      </c>
      <c r="K511" s="36">
        <v>11619.215808703131</v>
      </c>
      <c r="L511" s="36">
        <v>6327.9110941640511</v>
      </c>
      <c r="M511" s="36">
        <v>27245.886384318037</v>
      </c>
      <c r="N511" s="36">
        <v>11357.17771875001</v>
      </c>
      <c r="O511" s="36">
        <v>30593.014588531278</v>
      </c>
      <c r="P511" s="36">
        <v>3323.0381309140585</v>
      </c>
      <c r="Q511" s="36">
        <v>33.495339000000001</v>
      </c>
      <c r="R511" s="36">
        <v>3904.8591454062498</v>
      </c>
      <c r="S511" s="36">
        <v>30359.658487304718</v>
      </c>
      <c r="T511" s="36">
        <v>10428.80725357034</v>
      </c>
      <c r="U511" s="36">
        <v>5687.4850527343797</v>
      </c>
      <c r="V511" s="36">
        <v>40231.079978796901</v>
      </c>
      <c r="W511" s="36">
        <v>3656.85270996094</v>
      </c>
      <c r="X511" s="36">
        <v>11026.93568484981</v>
      </c>
      <c r="Y511" s="36">
        <v>20057.452127294746</v>
      </c>
      <c r="Z511" s="36">
        <v>195.5361367797851</v>
      </c>
      <c r="AA511" s="36">
        <v>9847.3062229922052</v>
      </c>
      <c r="AB511" s="36">
        <v>13066.029097406254</v>
      </c>
      <c r="AC511" s="36">
        <v>17061.170842799009</v>
      </c>
      <c r="AD511" s="36">
        <v>22653.864210781259</v>
      </c>
      <c r="AE511" s="36">
        <v>6938.5752176207779</v>
      </c>
      <c r="AF511" s="36">
        <v>11.560282258064516</v>
      </c>
      <c r="AG511" s="36">
        <v>13453.312985375</v>
      </c>
      <c r="AH511" s="36">
        <v>26980.489054499998</v>
      </c>
      <c r="AI511" s="36">
        <v>3822.7717529296897</v>
      </c>
      <c r="AJ511" s="36">
        <v>77.383753662108859</v>
      </c>
      <c r="AK511" s="36">
        <v>4510.6465738671805</v>
      </c>
      <c r="AL511" s="36">
        <v>14628.28660546878</v>
      </c>
      <c r="AM511" s="36">
        <v>6808.9967281940862</v>
      </c>
      <c r="AN511" s="36">
        <v>8934.3823842812599</v>
      </c>
      <c r="AO511" s="36">
        <v>29771.882727054694</v>
      </c>
      <c r="AP511" s="36">
        <v>547.26864624023301</v>
      </c>
      <c r="AQ511" s="36">
        <v>29833.138674640661</v>
      </c>
      <c r="AR511" s="36">
        <v>33154.568268992203</v>
      </c>
      <c r="AS511" s="36">
        <v>33902.475042250007</v>
      </c>
      <c r="AT511" s="36">
        <v>16505.98674887501</v>
      </c>
      <c r="AU511" s="36">
        <v>33284.885113281271</v>
      </c>
      <c r="AV511" s="36">
        <v>13041.988168531243</v>
      </c>
      <c r="AW511" s="36">
        <v>3580.8073425293051</v>
      </c>
      <c r="AX511" s="36">
        <v>27055.182000732435</v>
      </c>
      <c r="AY511" s="36">
        <v>28375.496371171885</v>
      </c>
    </row>
    <row r="512" spans="1:51" x14ac:dyDescent="0.25">
      <c r="A512" s="34">
        <v>44218</v>
      </c>
      <c r="B512" s="35">
        <v>7</v>
      </c>
      <c r="C512" s="36">
        <v>19313.148696953147</v>
      </c>
      <c r="D512" s="36">
        <v>26766.660346671586</v>
      </c>
      <c r="E512" s="36">
        <v>10622.017566182149</v>
      </c>
      <c r="F512" s="36">
        <v>38123.336433593759</v>
      </c>
      <c r="G512" s="36">
        <v>20824.603725687506</v>
      </c>
      <c r="H512" s="36">
        <v>8098.744167625011</v>
      </c>
      <c r="I512" s="36">
        <v>19973.051947855482</v>
      </c>
      <c r="J512" s="36">
        <v>90.914539000000005</v>
      </c>
      <c r="K512" s="36">
        <v>12069.975050882829</v>
      </c>
      <c r="L512" s="36">
        <v>6753.1066645703286</v>
      </c>
      <c r="M512" s="36">
        <v>27393.351082170168</v>
      </c>
      <c r="N512" s="36">
        <v>11554.14675390626</v>
      </c>
      <c r="O512" s="36">
        <v>33120.332873531268</v>
      </c>
      <c r="P512" s="36">
        <v>3368.5061019369605</v>
      </c>
      <c r="Q512" s="36">
        <v>33.983558000000002</v>
      </c>
      <c r="R512" s="36">
        <v>3991.3705134062529</v>
      </c>
      <c r="S512" s="36">
        <v>31389.117180664085</v>
      </c>
      <c r="T512" s="36">
        <v>10262.742599703131</v>
      </c>
      <c r="U512" s="36">
        <v>5606.9374492187499</v>
      </c>
      <c r="V512" s="36">
        <v>41435.129840203139</v>
      </c>
      <c r="W512" s="36">
        <v>3697.6627929687602</v>
      </c>
      <c r="X512" s="36">
        <v>11042.208999427912</v>
      </c>
      <c r="Y512" s="36">
        <v>20521.3651710618</v>
      </c>
      <c r="Z512" s="36">
        <v>222.52109970092769</v>
      </c>
      <c r="AA512" s="36">
        <v>10924.412664398433</v>
      </c>
      <c r="AB512" s="36">
        <v>14226.448642210964</v>
      </c>
      <c r="AC512" s="36">
        <v>17527.975561637464</v>
      </c>
      <c r="AD512" s="36">
        <v>23435.816457125002</v>
      </c>
      <c r="AE512" s="36">
        <v>6437.6134650817285</v>
      </c>
      <c r="AF512" s="36">
        <v>11.560282258064516</v>
      </c>
      <c r="AG512" s="36">
        <v>14313.841340656249</v>
      </c>
      <c r="AH512" s="36">
        <v>27837.818931281246</v>
      </c>
      <c r="AI512" s="36">
        <v>3859.9653029105807</v>
      </c>
      <c r="AJ512" s="36">
        <v>80.725409667969927</v>
      </c>
      <c r="AK512" s="36">
        <v>4763.6461615339522</v>
      </c>
      <c r="AL512" s="36">
        <v>14901.291833359401</v>
      </c>
      <c r="AM512" s="36">
        <v>7411.2279586472087</v>
      </c>
      <c r="AN512" s="36">
        <v>8854.7045768125099</v>
      </c>
      <c r="AO512" s="36">
        <v>30797.857188878908</v>
      </c>
      <c r="AP512" s="36">
        <v>529.46611119580109</v>
      </c>
      <c r="AQ512" s="36">
        <v>31757.949539750036</v>
      </c>
      <c r="AR512" s="36">
        <v>35152.89439000783</v>
      </c>
      <c r="AS512" s="36">
        <v>35887.718305515649</v>
      </c>
      <c r="AT512" s="36">
        <v>16980.747927281267</v>
      </c>
      <c r="AU512" s="36">
        <v>35162.464318359394</v>
      </c>
      <c r="AV512" s="36">
        <v>12903.117185187511</v>
      </c>
      <c r="AW512" s="36">
        <v>3362.9710388183589</v>
      </c>
      <c r="AX512" s="36">
        <v>27819.829321289071</v>
      </c>
      <c r="AY512" s="36">
        <v>30060.980968062526</v>
      </c>
    </row>
    <row r="513" spans="1:51" x14ac:dyDescent="0.25">
      <c r="A513" s="34">
        <v>44218</v>
      </c>
      <c r="B513" s="35">
        <v>8</v>
      </c>
      <c r="C513" s="36">
        <v>22193.160375125015</v>
      </c>
      <c r="D513" s="36">
        <v>28044.619373671587</v>
      </c>
      <c r="E513" s="36">
        <v>11588.609390025898</v>
      </c>
      <c r="F513" s="36">
        <v>43219.101060546876</v>
      </c>
      <c r="G513" s="36">
        <v>21979.773225235407</v>
      </c>
      <c r="H513" s="36">
        <v>9054.7650227656577</v>
      </c>
      <c r="I513" s="36">
        <v>24092.326694015628</v>
      </c>
      <c r="J513" s="36">
        <v>107.09186099999999</v>
      </c>
      <c r="K513" s="36">
        <v>13108.49478822657</v>
      </c>
      <c r="L513" s="36">
        <v>7346.8200284296936</v>
      </c>
      <c r="M513" s="36">
        <v>30007.010169714606</v>
      </c>
      <c r="N513" s="36">
        <v>11434.433189453131</v>
      </c>
      <c r="O513" s="36">
        <v>37103.365151351565</v>
      </c>
      <c r="P513" s="36">
        <v>3382.7041703749105</v>
      </c>
      <c r="Q513" s="36">
        <v>35.536015999999996</v>
      </c>
      <c r="R513" s="36">
        <v>3769.8102425722691</v>
      </c>
      <c r="S513" s="36">
        <v>32347.181885742193</v>
      </c>
      <c r="T513" s="36">
        <v>9921.84155635159</v>
      </c>
      <c r="U513" s="36">
        <v>5299.29336425781</v>
      </c>
      <c r="V513" s="36">
        <v>42806.007672203144</v>
      </c>
      <c r="W513" s="36">
        <v>3769.2393066406303</v>
      </c>
      <c r="X513" s="36">
        <v>11651.7783584592</v>
      </c>
      <c r="Y513" s="36">
        <v>21809.810948554274</v>
      </c>
      <c r="Z513" s="36">
        <v>246.53042587280282</v>
      </c>
      <c r="AA513" s="36">
        <v>12027.463219687541</v>
      </c>
      <c r="AB513" s="36">
        <v>18317.851941312525</v>
      </c>
      <c r="AC513" s="36">
        <v>18749.505923723391</v>
      </c>
      <c r="AD513" s="36">
        <v>23506.758689015624</v>
      </c>
      <c r="AE513" s="36">
        <v>5705.9003161129549</v>
      </c>
      <c r="AF513" s="36">
        <v>11.560282258064516</v>
      </c>
      <c r="AG513" s="36">
        <v>15475.593753000001</v>
      </c>
      <c r="AH513" s="36">
        <v>26583.302206843742</v>
      </c>
      <c r="AI513" s="36">
        <v>3622.2465617762145</v>
      </c>
      <c r="AJ513" s="36">
        <v>91.765336669921794</v>
      </c>
      <c r="AK513" s="36">
        <v>4904.4737206804484</v>
      </c>
      <c r="AL513" s="36">
        <v>14561.628263812519</v>
      </c>
      <c r="AM513" s="36">
        <v>6839.3178628347287</v>
      </c>
      <c r="AN513" s="36">
        <v>9154.6849985468907</v>
      </c>
      <c r="AO513" s="36">
        <v>33338.060961125004</v>
      </c>
      <c r="AP513" s="36">
        <v>472.55591894140605</v>
      </c>
      <c r="AQ513" s="36">
        <v>37521.78224318751</v>
      </c>
      <c r="AR513" s="36">
        <v>37806.69243328907</v>
      </c>
      <c r="AS513" s="36">
        <v>36874.685927000013</v>
      </c>
      <c r="AT513" s="36">
        <v>18592.177563578163</v>
      </c>
      <c r="AU513" s="36">
        <v>38783.443861328138</v>
      </c>
      <c r="AV513" s="36">
        <v>11042.483202171892</v>
      </c>
      <c r="AW513" s="36">
        <v>3532.2242736816552</v>
      </c>
      <c r="AX513" s="36">
        <v>27345.047989501967</v>
      </c>
      <c r="AY513" s="36">
        <v>37212.383397687539</v>
      </c>
    </row>
    <row r="514" spans="1:51" x14ac:dyDescent="0.25">
      <c r="A514" s="34">
        <v>44218</v>
      </c>
      <c r="B514" s="35">
        <v>9</v>
      </c>
      <c r="C514" s="36">
        <v>27554.558315968745</v>
      </c>
      <c r="D514" s="36">
        <v>33851.682665546585</v>
      </c>
      <c r="E514" s="36">
        <v>13977.974807002456</v>
      </c>
      <c r="F514" s="36">
        <v>52457.090179687511</v>
      </c>
      <c r="G514" s="36">
        <v>28465.732931161761</v>
      </c>
      <c r="H514" s="36">
        <v>11454.631342656281</v>
      </c>
      <c r="I514" s="36">
        <v>30137.905277492198</v>
      </c>
      <c r="J514" s="36">
        <v>120.02376700000001</v>
      </c>
      <c r="K514" s="36">
        <v>15504.29485884377</v>
      </c>
      <c r="L514" s="36">
        <v>8918.0049011562605</v>
      </c>
      <c r="M514" s="36">
        <v>35214.089778380694</v>
      </c>
      <c r="N514" s="36">
        <v>13291.18069335938</v>
      </c>
      <c r="O514" s="36">
        <v>44548.696085984397</v>
      </c>
      <c r="P514" s="36">
        <v>3983.539957641809</v>
      </c>
      <c r="Q514" s="36">
        <v>36.765295000000002</v>
      </c>
      <c r="R514" s="36">
        <v>4273.146621625001</v>
      </c>
      <c r="S514" s="36">
        <v>37663.84446679688</v>
      </c>
      <c r="T514" s="36">
        <v>11490.52628875783</v>
      </c>
      <c r="U514" s="36">
        <v>5876.2237197265704</v>
      </c>
      <c r="V514" s="36">
        <v>48290.151774156257</v>
      </c>
      <c r="W514" s="36">
        <v>4771.67072753906</v>
      </c>
      <c r="X514" s="36">
        <v>13642.490223474812</v>
      </c>
      <c r="Y514" s="36">
        <v>25572.585442154061</v>
      </c>
      <c r="Z514" s="36">
        <v>235.90314819335944</v>
      </c>
      <c r="AA514" s="36">
        <v>15854.403683250011</v>
      </c>
      <c r="AB514" s="36">
        <v>22272.509557015626</v>
      </c>
      <c r="AC514" s="36">
        <v>21797.222727618475</v>
      </c>
      <c r="AD514" s="36">
        <v>26289.759091281248</v>
      </c>
      <c r="AE514" s="36">
        <v>5777.0307592067375</v>
      </c>
      <c r="AF514" s="36">
        <v>11.560282258064516</v>
      </c>
      <c r="AG514" s="36">
        <v>18162.073510874998</v>
      </c>
      <c r="AH514" s="36">
        <v>29784.943069437497</v>
      </c>
      <c r="AI514" s="36">
        <v>4319.6244701871301</v>
      </c>
      <c r="AJ514" s="36">
        <v>127.56984741210988</v>
      </c>
      <c r="AK514" s="36">
        <v>5511.4781086039311</v>
      </c>
      <c r="AL514" s="36">
        <v>15590.8458139219</v>
      </c>
      <c r="AM514" s="36">
        <v>8945.6439299284684</v>
      </c>
      <c r="AN514" s="36">
        <v>9730.9326229687595</v>
      </c>
      <c r="AO514" s="36">
        <v>39963.4939228125</v>
      </c>
      <c r="AP514" s="36">
        <v>648.75892508818072</v>
      </c>
      <c r="AQ514" s="36">
        <v>47721.06343706249</v>
      </c>
      <c r="AR514" s="36">
        <v>46821.548547851577</v>
      </c>
      <c r="AS514" s="36">
        <v>42327.155017000026</v>
      </c>
      <c r="AT514" s="36">
        <v>22940.080051171884</v>
      </c>
      <c r="AU514" s="36">
        <v>46137.579914062509</v>
      </c>
      <c r="AV514" s="36">
        <v>13855.760573875003</v>
      </c>
      <c r="AW514" s="36">
        <v>1936.9216613769549</v>
      </c>
      <c r="AX514" s="36">
        <v>30702.415866699215</v>
      </c>
      <c r="AY514" s="36">
        <v>47713.061041718756</v>
      </c>
    </row>
    <row r="515" spans="1:51" x14ac:dyDescent="0.25">
      <c r="A515" s="34">
        <v>44218</v>
      </c>
      <c r="B515" s="35">
        <v>10</v>
      </c>
      <c r="C515" s="36">
        <v>31869.296967718765</v>
      </c>
      <c r="D515" s="36">
        <v>38374.976215077826</v>
      </c>
      <c r="E515" s="36">
        <v>16521.457743205592</v>
      </c>
      <c r="F515" s="36">
        <v>60400.476003906238</v>
      </c>
      <c r="G515" s="36">
        <v>34296.636870677292</v>
      </c>
      <c r="H515" s="36">
        <v>12688.96198365628</v>
      </c>
      <c r="I515" s="36">
        <v>35076.520004070313</v>
      </c>
      <c r="J515" s="36">
        <v>134.28001599999999</v>
      </c>
      <c r="K515" s="36">
        <v>17437.27405356252</v>
      </c>
      <c r="L515" s="36">
        <v>9948.5685799140847</v>
      </c>
      <c r="M515" s="36">
        <v>39428.702859632976</v>
      </c>
      <c r="N515" s="36">
        <v>15330.020457031249</v>
      </c>
      <c r="O515" s="36">
        <v>51150.253368937512</v>
      </c>
      <c r="P515" s="36">
        <v>4271.1053965757383</v>
      </c>
      <c r="Q515" s="36">
        <v>36.527186999999998</v>
      </c>
      <c r="R515" s="36">
        <v>4874.2514954414064</v>
      </c>
      <c r="S515" s="36">
        <v>42920.931962890631</v>
      </c>
      <c r="T515" s="36">
        <v>13882.88046414064</v>
      </c>
      <c r="U515" s="36">
        <v>6425.7869931640598</v>
      </c>
      <c r="V515" s="36">
        <v>54613.166264562497</v>
      </c>
      <c r="W515" s="36">
        <v>5772.0791748047004</v>
      </c>
      <c r="X515" s="36">
        <v>15126.318093881058</v>
      </c>
      <c r="Y515" s="36">
        <v>28732.560687972051</v>
      </c>
      <c r="Z515" s="36">
        <v>169.27280990600593</v>
      </c>
      <c r="AA515" s="36">
        <v>19662.888773406266</v>
      </c>
      <c r="AB515" s="36">
        <v>25404.514834546877</v>
      </c>
      <c r="AC515" s="36">
        <v>24995.470190013664</v>
      </c>
      <c r="AD515" s="36">
        <v>29961.283651093749</v>
      </c>
      <c r="AE515" s="36">
        <v>7027.6123136129727</v>
      </c>
      <c r="AF515" s="36">
        <v>11.560282258064516</v>
      </c>
      <c r="AG515" s="36">
        <v>20616.997234531249</v>
      </c>
      <c r="AH515" s="36">
        <v>34424.254995124989</v>
      </c>
      <c r="AI515" s="36">
        <v>5052.5162426468696</v>
      </c>
      <c r="AJ515" s="36">
        <v>168.26403076171891</v>
      </c>
      <c r="AK515" s="36">
        <v>6280.5304832709971</v>
      </c>
      <c r="AL515" s="36">
        <v>17050.76635976565</v>
      </c>
      <c r="AM515" s="36">
        <v>11328.04283511595</v>
      </c>
      <c r="AN515" s="36">
        <v>10328.591393187509</v>
      </c>
      <c r="AO515" s="36">
        <v>46371.187900601559</v>
      </c>
      <c r="AP515" s="36">
        <v>837.52307113671782</v>
      </c>
      <c r="AQ515" s="36">
        <v>57163.987807937527</v>
      </c>
      <c r="AR515" s="36">
        <v>53593.200256546908</v>
      </c>
      <c r="AS515" s="36">
        <v>47693.843033203142</v>
      </c>
      <c r="AT515" s="36">
        <v>26308.266270156244</v>
      </c>
      <c r="AU515" s="36">
        <v>52282.219093750005</v>
      </c>
      <c r="AV515" s="36">
        <v>17388.173333437491</v>
      </c>
      <c r="AW515" s="36">
        <v>357.66024780273392</v>
      </c>
      <c r="AX515" s="36">
        <v>34618.359235839867</v>
      </c>
      <c r="AY515" s="36">
        <v>56400.183445187482</v>
      </c>
    </row>
    <row r="516" spans="1:51" x14ac:dyDescent="0.25">
      <c r="A516" s="34">
        <v>44218</v>
      </c>
      <c r="B516" s="35">
        <v>11</v>
      </c>
      <c r="C516" s="36">
        <v>34496.954069500018</v>
      </c>
      <c r="D516" s="36">
        <v>41414.930560359076</v>
      </c>
      <c r="E516" s="36">
        <v>18293.337549252465</v>
      </c>
      <c r="F516" s="36">
        <v>66105.938156249991</v>
      </c>
      <c r="G516" s="36">
        <v>38160.569233411283</v>
      </c>
      <c r="H516" s="36">
        <v>12950.109870640643</v>
      </c>
      <c r="I516" s="36">
        <v>38285.005671750005</v>
      </c>
      <c r="J516" s="36">
        <v>142.64295199999998</v>
      </c>
      <c r="K516" s="36">
        <v>19083.626294093781</v>
      </c>
      <c r="L516" s="36">
        <v>10182.964358007812</v>
      </c>
      <c r="M516" s="36">
        <v>41221.280938802054</v>
      </c>
      <c r="N516" s="36">
        <v>17439.403203124999</v>
      </c>
      <c r="O516" s="36">
        <v>55174.770430968762</v>
      </c>
      <c r="P516" s="36">
        <v>4360.5351355182956</v>
      </c>
      <c r="Q516" s="36">
        <v>37.596822999999993</v>
      </c>
      <c r="R516" s="36">
        <v>5413.2894893867197</v>
      </c>
      <c r="S516" s="36">
        <v>46781.23212500001</v>
      </c>
      <c r="T516" s="36">
        <v>15983.693704031279</v>
      </c>
      <c r="U516" s="36">
        <v>7532.2741171875095</v>
      </c>
      <c r="V516" s="36">
        <v>61203.778614999996</v>
      </c>
      <c r="W516" s="36">
        <v>6300.0663574218806</v>
      </c>
      <c r="X516" s="36">
        <v>16309.896225240405</v>
      </c>
      <c r="Y516" s="36">
        <v>30259.711278177954</v>
      </c>
      <c r="Z516" s="36">
        <v>164.756918182373</v>
      </c>
      <c r="AA516" s="36">
        <v>21698.970049203122</v>
      </c>
      <c r="AB516" s="36">
        <v>26830.181656000008</v>
      </c>
      <c r="AC516" s="36">
        <v>27878.615035356779</v>
      </c>
      <c r="AD516" s="36">
        <v>32960.495482031256</v>
      </c>
      <c r="AE516" s="36">
        <v>8169.8703870973313</v>
      </c>
      <c r="AF516" s="36">
        <v>11.560282258064516</v>
      </c>
      <c r="AG516" s="36">
        <v>21999.588093124999</v>
      </c>
      <c r="AH516" s="36">
        <v>38321.591798187495</v>
      </c>
      <c r="AI516" s="36">
        <v>5517.2910142736728</v>
      </c>
      <c r="AJ516" s="36">
        <v>174.27646948242295</v>
      </c>
      <c r="AK516" s="36">
        <v>6621.912931064413</v>
      </c>
      <c r="AL516" s="36">
        <v>18647.79531771877</v>
      </c>
      <c r="AM516" s="36">
        <v>13129.516175162829</v>
      </c>
      <c r="AN516" s="36">
        <v>11271.28960570313</v>
      </c>
      <c r="AO516" s="36">
        <v>50660.505779070314</v>
      </c>
      <c r="AP516" s="36">
        <v>882.99064646386785</v>
      </c>
      <c r="AQ516" s="36">
        <v>63182.771330078132</v>
      </c>
      <c r="AR516" s="36">
        <v>57832.970591187543</v>
      </c>
      <c r="AS516" s="36">
        <v>51601.391707281262</v>
      </c>
      <c r="AT516" s="36">
        <v>27854.705406968758</v>
      </c>
      <c r="AU516" s="36">
        <v>55627.592843750012</v>
      </c>
      <c r="AV516" s="36">
        <v>19466.144312937493</v>
      </c>
      <c r="AW516" s="36">
        <v>270.97601391486438</v>
      </c>
      <c r="AX516" s="36">
        <v>37906.043671875006</v>
      </c>
      <c r="AY516" s="36">
        <v>61639.27543784376</v>
      </c>
    </row>
    <row r="517" spans="1:51" x14ac:dyDescent="0.25">
      <c r="A517" s="34">
        <v>44218</v>
      </c>
      <c r="B517" s="35">
        <v>12</v>
      </c>
      <c r="C517" s="36">
        <v>36607.895353687512</v>
      </c>
      <c r="D517" s="36">
        <v>43609.593740546574</v>
      </c>
      <c r="E517" s="36">
        <v>20228.08996565871</v>
      </c>
      <c r="F517" s="36">
        <v>70007.645531250018</v>
      </c>
      <c r="G517" s="36">
        <v>42690.181708845696</v>
      </c>
      <c r="H517" s="36">
        <v>13216.04703945316</v>
      </c>
      <c r="I517" s="36">
        <v>40249.893563437501</v>
      </c>
      <c r="J517" s="36">
        <v>158.87716</v>
      </c>
      <c r="K517" s="36">
        <v>19811.631693593758</v>
      </c>
      <c r="L517" s="36">
        <v>10512.069201265645</v>
      </c>
      <c r="M517" s="36">
        <v>42804.514183837884</v>
      </c>
      <c r="N517" s="36">
        <v>19418.990906250001</v>
      </c>
      <c r="O517" s="36">
        <v>57687.148613359386</v>
      </c>
      <c r="P517" s="36">
        <v>4597.8702941574138</v>
      </c>
      <c r="Q517" s="36">
        <v>47.207169</v>
      </c>
      <c r="R517" s="36">
        <v>5908.6365052890687</v>
      </c>
      <c r="S517" s="36">
        <v>49678.830376953134</v>
      </c>
      <c r="T517" s="36">
        <v>17623.00653659377</v>
      </c>
      <c r="U517" s="36">
        <v>8657.4219687500099</v>
      </c>
      <c r="V517" s="36">
        <v>66210.650721687489</v>
      </c>
      <c r="W517" s="36">
        <v>6622.3404785156308</v>
      </c>
      <c r="X517" s="36">
        <v>17577.614290443555</v>
      </c>
      <c r="Y517" s="36">
        <v>30229.210179231752</v>
      </c>
      <c r="Z517" s="36">
        <v>132.667841796875</v>
      </c>
      <c r="AA517" s="36">
        <v>23648.083902656283</v>
      </c>
      <c r="AB517" s="36">
        <v>27904.244881062499</v>
      </c>
      <c r="AC517" s="36">
        <v>29754.113758640782</v>
      </c>
      <c r="AD517" s="36">
        <v>35555.031910749996</v>
      </c>
      <c r="AE517" s="36">
        <v>7962.4136256442316</v>
      </c>
      <c r="AF517" s="36">
        <v>11.560282258064516</v>
      </c>
      <c r="AG517" s="36">
        <v>23004.15750178125</v>
      </c>
      <c r="AH517" s="36">
        <v>40629.728153249998</v>
      </c>
      <c r="AI517" s="36">
        <v>5769.2584629231569</v>
      </c>
      <c r="AJ517" s="36">
        <v>180.95906323242195</v>
      </c>
      <c r="AK517" s="36">
        <v>6861.4171191235109</v>
      </c>
      <c r="AL517" s="36">
        <v>20125.983150515651</v>
      </c>
      <c r="AM517" s="36">
        <v>14545.344981522207</v>
      </c>
      <c r="AN517" s="36">
        <v>11985.734854546879</v>
      </c>
      <c r="AO517" s="36">
        <v>54554.870543812511</v>
      </c>
      <c r="AP517" s="36">
        <v>944.43510493652298</v>
      </c>
      <c r="AQ517" s="36">
        <v>65672.122755562508</v>
      </c>
      <c r="AR517" s="36">
        <v>60448.987517554706</v>
      </c>
      <c r="AS517" s="36">
        <v>54729.389018671893</v>
      </c>
      <c r="AT517" s="36">
        <v>28560.693654312505</v>
      </c>
      <c r="AU517" s="36">
        <v>58727.657304687506</v>
      </c>
      <c r="AV517" s="36">
        <v>20456.775794906251</v>
      </c>
      <c r="AW517" s="36">
        <v>331.304582629187</v>
      </c>
      <c r="AX517" s="36">
        <v>40978.303288574236</v>
      </c>
      <c r="AY517" s="36">
        <v>64842.585627968729</v>
      </c>
    </row>
    <row r="518" spans="1:51" x14ac:dyDescent="0.25">
      <c r="A518" s="34">
        <v>44218</v>
      </c>
      <c r="B518" s="35">
        <v>13</v>
      </c>
      <c r="C518" s="36">
        <v>38787.31903271874</v>
      </c>
      <c r="D518" s="36">
        <v>45822.176708765313</v>
      </c>
      <c r="E518" s="36">
        <v>21585.789207064961</v>
      </c>
      <c r="F518" s="36">
        <v>74106.134921874997</v>
      </c>
      <c r="G518" s="36">
        <v>44564.309468380823</v>
      </c>
      <c r="H518" s="36">
        <v>12726.619570937521</v>
      </c>
      <c r="I518" s="36">
        <v>41923.201945812521</v>
      </c>
      <c r="J518" s="36">
        <v>166.55689599999999</v>
      </c>
      <c r="K518" s="36">
        <v>20569.458096937524</v>
      </c>
      <c r="L518" s="36">
        <v>11158.704598625023</v>
      </c>
      <c r="M518" s="36">
        <v>43436.52647892254</v>
      </c>
      <c r="N518" s="36">
        <v>21077.640464843749</v>
      </c>
      <c r="O518" s="36">
        <v>60078.110530281258</v>
      </c>
      <c r="P518" s="36">
        <v>4771.8912468339486</v>
      </c>
      <c r="Q518" s="36">
        <v>37.891092999999998</v>
      </c>
      <c r="R518" s="36">
        <v>6485.4430239023495</v>
      </c>
      <c r="S518" s="36">
        <v>52479.543130859376</v>
      </c>
      <c r="T518" s="36">
        <v>18964.951341125023</v>
      </c>
      <c r="U518" s="36">
        <v>9391.1122167968915</v>
      </c>
      <c r="V518" s="36">
        <v>70714.134629187509</v>
      </c>
      <c r="W518" s="36">
        <v>6384.2300537109304</v>
      </c>
      <c r="X518" s="36">
        <v>17591.954987881014</v>
      </c>
      <c r="Y518" s="36">
        <v>31306.211029899558</v>
      </c>
      <c r="Z518" s="36">
        <v>193.95750701904294</v>
      </c>
      <c r="AA518" s="36">
        <v>24149.291536171888</v>
      </c>
      <c r="AB518" s="36">
        <v>28923.777689625</v>
      </c>
      <c r="AC518" s="36">
        <v>31578.169928138988</v>
      </c>
      <c r="AD518" s="36">
        <v>38789.045305843763</v>
      </c>
      <c r="AE518" s="36">
        <v>8482.2330411910898</v>
      </c>
      <c r="AF518" s="36">
        <v>11.560282258064516</v>
      </c>
      <c r="AG518" s="36">
        <v>24216.937379281251</v>
      </c>
      <c r="AH518" s="36">
        <v>42547.336486062501</v>
      </c>
      <c r="AI518" s="36">
        <v>6188.210583579722</v>
      </c>
      <c r="AJ518" s="36">
        <v>175.82257861328094</v>
      </c>
      <c r="AK518" s="36">
        <v>6756.4353869061306</v>
      </c>
      <c r="AL518" s="36">
        <v>21332.02892303127</v>
      </c>
      <c r="AM518" s="36">
        <v>15582.600085475313</v>
      </c>
      <c r="AN518" s="36">
        <v>12792.118331359379</v>
      </c>
      <c r="AO518" s="36">
        <v>57851.457936562496</v>
      </c>
      <c r="AP518" s="36">
        <v>969.38909948242099</v>
      </c>
      <c r="AQ518" s="36">
        <v>67254.975285406268</v>
      </c>
      <c r="AR518" s="36">
        <v>63377.645109492209</v>
      </c>
      <c r="AS518" s="36">
        <v>57993.17320743751</v>
      </c>
      <c r="AT518" s="36">
        <v>29198.564962593751</v>
      </c>
      <c r="AU518" s="36">
        <v>62269.530742187504</v>
      </c>
      <c r="AV518" s="36">
        <v>21644.572581125001</v>
      </c>
      <c r="AW518" s="36">
        <v>1809.6664190955371</v>
      </c>
      <c r="AX518" s="36">
        <v>44273.716855468789</v>
      </c>
      <c r="AY518" s="36">
        <v>67276.447974437513</v>
      </c>
    </row>
    <row r="519" spans="1:51" x14ac:dyDescent="0.25">
      <c r="A519" s="34">
        <v>44218</v>
      </c>
      <c r="B519" s="35">
        <v>14</v>
      </c>
      <c r="C519" s="36">
        <v>39824.081127249978</v>
      </c>
      <c r="D519" s="36">
        <v>47000.124798984063</v>
      </c>
      <c r="E519" s="36">
        <v>22372.974271299325</v>
      </c>
      <c r="F519" s="36">
        <v>77472.674488281249</v>
      </c>
      <c r="G519" s="36">
        <v>44559.13569497985</v>
      </c>
      <c r="H519" s="36">
        <v>12605.778616828149</v>
      </c>
      <c r="I519" s="36">
        <v>42789.259114265631</v>
      </c>
      <c r="J519" s="36">
        <v>175.586896</v>
      </c>
      <c r="K519" s="36">
        <v>20711.058005500021</v>
      </c>
      <c r="L519" s="36">
        <v>11112.950282242195</v>
      </c>
      <c r="M519" s="36">
        <v>43317.342287027997</v>
      </c>
      <c r="N519" s="36">
        <v>22054.165582031252</v>
      </c>
      <c r="O519" s="36">
        <v>61065.587396968767</v>
      </c>
      <c r="P519" s="36">
        <v>4921.8944259122172</v>
      </c>
      <c r="Q519" s="36">
        <v>46.271587000000004</v>
      </c>
      <c r="R519" s="36">
        <v>7009.6684865039142</v>
      </c>
      <c r="S519" s="36">
        <v>54303.30714843751</v>
      </c>
      <c r="T519" s="36">
        <v>19468.03917070313</v>
      </c>
      <c r="U519" s="36">
        <v>9477.3125097656393</v>
      </c>
      <c r="V519" s="36">
        <v>75765.322244812502</v>
      </c>
      <c r="W519" s="36">
        <v>6282.6130371093795</v>
      </c>
      <c r="X519" s="36">
        <v>17645.501678240449</v>
      </c>
      <c r="Y519" s="36">
        <v>31636.205999079921</v>
      </c>
      <c r="Z519" s="36">
        <v>179.42796600341799</v>
      </c>
      <c r="AA519" s="36">
        <v>24805.636100203126</v>
      </c>
      <c r="AB519" s="36">
        <v>29317.830239031253</v>
      </c>
      <c r="AC519" s="36">
        <v>32474.97639830946</v>
      </c>
      <c r="AD519" s="36">
        <v>41965.959407750008</v>
      </c>
      <c r="AE519" s="36">
        <v>9766.2248961286186</v>
      </c>
      <c r="AF519" s="36">
        <v>11.560282258064516</v>
      </c>
      <c r="AG519" s="36">
        <v>25232.080983812502</v>
      </c>
      <c r="AH519" s="36">
        <v>45918.221533000004</v>
      </c>
      <c r="AI519" s="36">
        <v>6551.2440378712872</v>
      </c>
      <c r="AJ519" s="36">
        <v>165.25868017578216</v>
      </c>
      <c r="AK519" s="36">
        <v>6904.2059499349052</v>
      </c>
      <c r="AL519" s="36">
        <v>22988.879809453141</v>
      </c>
      <c r="AM519" s="36">
        <v>16510.2460843972</v>
      </c>
      <c r="AN519" s="36">
        <v>13693.24465912501</v>
      </c>
      <c r="AO519" s="36">
        <v>60489.947174179702</v>
      </c>
      <c r="AP519" s="36">
        <v>988.37809762011796</v>
      </c>
      <c r="AQ519" s="36">
        <v>68017.923586296878</v>
      </c>
      <c r="AR519" s="36">
        <v>64763.098560093778</v>
      </c>
      <c r="AS519" s="36">
        <v>60269.933850390633</v>
      </c>
      <c r="AT519" s="36">
        <v>28596.447879812506</v>
      </c>
      <c r="AU519" s="36">
        <v>65294.985906250004</v>
      </c>
      <c r="AV519" s="36">
        <v>17529.961010374995</v>
      </c>
      <c r="AW519" s="36">
        <v>7476.0362323185263</v>
      </c>
      <c r="AX519" s="36">
        <v>47635.773708496126</v>
      </c>
      <c r="AY519" s="36">
        <v>68458.43669065625</v>
      </c>
    </row>
    <row r="520" spans="1:51" x14ac:dyDescent="0.25">
      <c r="A520" s="34">
        <v>44218</v>
      </c>
      <c r="B520" s="35">
        <v>15</v>
      </c>
      <c r="C520" s="36">
        <v>38899.210297812511</v>
      </c>
      <c r="D520" s="36">
        <v>48193.791103515323</v>
      </c>
      <c r="E520" s="36">
        <v>22386.130670893075</v>
      </c>
      <c r="F520" s="36">
        <v>76712.064398437506</v>
      </c>
      <c r="G520" s="36">
        <v>46771.882499991654</v>
      </c>
      <c r="H520" s="36">
        <v>13219.313033031262</v>
      </c>
      <c r="I520" s="36">
        <v>42865.069830132808</v>
      </c>
      <c r="J520" s="36">
        <v>168.91419200000001</v>
      </c>
      <c r="K520" s="36">
        <v>21505.543395703142</v>
      </c>
      <c r="L520" s="36">
        <v>11708.20640703907</v>
      </c>
      <c r="M520" s="36">
        <v>44856.751116300111</v>
      </c>
      <c r="N520" s="36">
        <v>22474.944890625</v>
      </c>
      <c r="O520" s="36">
        <v>61047.620001437506</v>
      </c>
      <c r="P520" s="36">
        <v>5135.7409419689329</v>
      </c>
      <c r="Q520" s="36">
        <v>38.691614000000001</v>
      </c>
      <c r="R520" s="36">
        <v>7261.8115239375074</v>
      </c>
      <c r="S520" s="36">
        <v>56076.749085937525</v>
      </c>
      <c r="T520" s="36">
        <v>19394.961423828128</v>
      </c>
      <c r="U520" s="36">
        <v>9301.21174218751</v>
      </c>
      <c r="V520" s="36">
        <v>77078.630999468747</v>
      </c>
      <c r="W520" s="36">
        <v>6694.4274902343805</v>
      </c>
      <c r="X520" s="36">
        <v>17608.209685256013</v>
      </c>
      <c r="Y520" s="36">
        <v>32943.738223267916</v>
      </c>
      <c r="Z520" s="36">
        <v>171.30117034912109</v>
      </c>
      <c r="AA520" s="36">
        <v>25529.417784312507</v>
      </c>
      <c r="AB520" s="36">
        <v>29030.853972656252</v>
      </c>
      <c r="AC520" s="36">
        <v>32242.021174776699</v>
      </c>
      <c r="AD520" s="36">
        <v>42795.608798968751</v>
      </c>
      <c r="AE520" s="36">
        <v>10041.990564246305</v>
      </c>
      <c r="AF520" s="36">
        <v>11.560282258064516</v>
      </c>
      <c r="AG520" s="36">
        <v>25533.794567249999</v>
      </c>
      <c r="AH520" s="36">
        <v>46553.020166593749</v>
      </c>
      <c r="AI520" s="36">
        <v>6535.76032339208</v>
      </c>
      <c r="AJ520" s="36">
        <v>175.53439160156427</v>
      </c>
      <c r="AK520" s="36">
        <v>7023.7089062009927</v>
      </c>
      <c r="AL520" s="36">
        <v>23735.596070265648</v>
      </c>
      <c r="AM520" s="36">
        <v>17128.286275022194</v>
      </c>
      <c r="AN520" s="36">
        <v>14266.743560468762</v>
      </c>
      <c r="AO520" s="36">
        <v>61686.078820484378</v>
      </c>
      <c r="AP520" s="36">
        <v>943.26640208105391</v>
      </c>
      <c r="AQ520" s="36">
        <v>67988.57894542189</v>
      </c>
      <c r="AR520" s="36">
        <v>66198.094139343768</v>
      </c>
      <c r="AS520" s="36">
        <v>61852.286539109387</v>
      </c>
      <c r="AT520" s="36">
        <v>28938.698123375012</v>
      </c>
      <c r="AU520" s="36">
        <v>65496.722730468755</v>
      </c>
      <c r="AV520" s="36">
        <v>19203.883945156238</v>
      </c>
      <c r="AW520" s="36">
        <v>7163.7313649684456</v>
      </c>
      <c r="AX520" s="36">
        <v>49078.756059570333</v>
      </c>
      <c r="AY520" s="36">
        <v>67744.115993937477</v>
      </c>
    </row>
    <row r="521" spans="1:51" x14ac:dyDescent="0.25">
      <c r="A521" s="34">
        <v>44218</v>
      </c>
      <c r="B521" s="35">
        <v>16</v>
      </c>
      <c r="C521" s="36">
        <v>37907.554396687498</v>
      </c>
      <c r="D521" s="36">
        <v>48353.458067109081</v>
      </c>
      <c r="E521" s="36">
        <v>22026.682218674323</v>
      </c>
      <c r="F521" s="36">
        <v>75719.523910156247</v>
      </c>
      <c r="G521" s="36">
        <v>47850.849931509882</v>
      </c>
      <c r="H521" s="36">
        <v>13647.296170375021</v>
      </c>
      <c r="I521" s="36">
        <v>42313.141390257835</v>
      </c>
      <c r="J521" s="36">
        <v>162.80568299999999</v>
      </c>
      <c r="K521" s="36">
        <v>21159.801276531271</v>
      </c>
      <c r="L521" s="36">
        <v>11712.091713835964</v>
      </c>
      <c r="M521" s="36">
        <v>44197.229057742115</v>
      </c>
      <c r="N521" s="36">
        <v>22849.673054687497</v>
      </c>
      <c r="O521" s="36">
        <v>59956.666927015642</v>
      </c>
      <c r="P521" s="36">
        <v>5071.4420578488125</v>
      </c>
      <c r="Q521" s="36">
        <v>39.963115000000002</v>
      </c>
      <c r="R521" s="36">
        <v>7394.6264036250122</v>
      </c>
      <c r="S521" s="36">
        <v>56203.045542968764</v>
      </c>
      <c r="T521" s="36">
        <v>19159.578664437511</v>
      </c>
      <c r="U521" s="36">
        <v>9143.7630000000099</v>
      </c>
      <c r="V521" s="36">
        <v>76414.054375312495</v>
      </c>
      <c r="W521" s="36">
        <v>6770.1939453125106</v>
      </c>
      <c r="X521" s="36">
        <v>17992.724697802911</v>
      </c>
      <c r="Y521" s="36">
        <v>31488.171191911453</v>
      </c>
      <c r="Z521" s="36">
        <v>178.08758270263684</v>
      </c>
      <c r="AA521" s="36">
        <v>25353.243115765643</v>
      </c>
      <c r="AB521" s="36">
        <v>28378.982167312497</v>
      </c>
      <c r="AC521" s="36">
        <v>31560.08331315529</v>
      </c>
      <c r="AD521" s="36">
        <v>42794.537311624998</v>
      </c>
      <c r="AE521" s="36">
        <v>9886.1389872124946</v>
      </c>
      <c r="AF521" s="36">
        <v>11.560282258064516</v>
      </c>
      <c r="AG521" s="36">
        <v>25284.652828062499</v>
      </c>
      <c r="AH521" s="36">
        <v>46890.403182468741</v>
      </c>
      <c r="AI521" s="36">
        <v>6681.6923976253056</v>
      </c>
      <c r="AJ521" s="36">
        <v>189.26801464843794</v>
      </c>
      <c r="AK521" s="36">
        <v>7111.534229657098</v>
      </c>
      <c r="AL521" s="36">
        <v>23502.041110343773</v>
      </c>
      <c r="AM521" s="36">
        <v>18113.156931897211</v>
      </c>
      <c r="AN521" s="36">
        <v>13857.635238125011</v>
      </c>
      <c r="AO521" s="36">
        <v>61806.487801374999</v>
      </c>
      <c r="AP521" s="36">
        <v>921.735992220703</v>
      </c>
      <c r="AQ521" s="36">
        <v>67586.020126078132</v>
      </c>
      <c r="AR521" s="36">
        <v>65964.089528843775</v>
      </c>
      <c r="AS521" s="36">
        <v>62009.269160406249</v>
      </c>
      <c r="AT521" s="36">
        <v>29179.403499843771</v>
      </c>
      <c r="AU521" s="36">
        <v>64368.152000000002</v>
      </c>
      <c r="AV521" s="36">
        <v>20835.457053656231</v>
      </c>
      <c r="AW521" s="36">
        <v>5732.0887683523661</v>
      </c>
      <c r="AX521" s="36">
        <v>49120.761337890654</v>
      </c>
      <c r="AY521" s="36">
        <v>66914.676441375006</v>
      </c>
    </row>
    <row r="522" spans="1:51" x14ac:dyDescent="0.25">
      <c r="A522" s="34">
        <v>44218</v>
      </c>
      <c r="B522" s="35">
        <v>17</v>
      </c>
      <c r="C522" s="36">
        <v>36870.52034212499</v>
      </c>
      <c r="D522" s="36">
        <v>47146.671264671575</v>
      </c>
      <c r="E522" s="36">
        <v>21542.574924268083</v>
      </c>
      <c r="F522" s="36">
        <v>74582.869617187505</v>
      </c>
      <c r="G522" s="36">
        <v>46726.052763516251</v>
      </c>
      <c r="H522" s="36">
        <v>12663.331755281284</v>
      </c>
      <c r="I522" s="36">
        <v>40804.829574921889</v>
      </c>
      <c r="J522" s="36">
        <v>166.43932799999999</v>
      </c>
      <c r="K522" s="36">
        <v>21052.814173984378</v>
      </c>
      <c r="L522" s="36">
        <v>11091.899668015629</v>
      </c>
      <c r="M522" s="36">
        <v>42754.971408248741</v>
      </c>
      <c r="N522" s="36">
        <v>22686.05135546875</v>
      </c>
      <c r="O522" s="36">
        <v>58080.758899484383</v>
      </c>
      <c r="P522" s="36">
        <v>5094.1979897578667</v>
      </c>
      <c r="Q522" s="36">
        <v>41.887813999999999</v>
      </c>
      <c r="R522" s="36">
        <v>7483.6237176249997</v>
      </c>
      <c r="S522" s="36">
        <v>55193.034474609391</v>
      </c>
      <c r="T522" s="36">
        <v>18729.966567453142</v>
      </c>
      <c r="U522" s="36">
        <v>8816.7647988281406</v>
      </c>
      <c r="V522" s="36">
        <v>75755.33836553125</v>
      </c>
      <c r="W522" s="36">
        <v>6303.1383056640698</v>
      </c>
      <c r="X522" s="36">
        <v>17461.427681427991</v>
      </c>
      <c r="Y522" s="36">
        <v>31754.055095882035</v>
      </c>
      <c r="Z522" s="36">
        <v>225.13990829467781</v>
      </c>
      <c r="AA522" s="36">
        <v>24817.694540968751</v>
      </c>
      <c r="AB522" s="36">
        <v>26843.61372753125</v>
      </c>
      <c r="AC522" s="36">
        <v>31184.26875893485</v>
      </c>
      <c r="AD522" s="36">
        <v>42637.688817468748</v>
      </c>
      <c r="AE522" s="36">
        <v>9446.9032900036236</v>
      </c>
      <c r="AF522" s="36">
        <v>11.560282258064516</v>
      </c>
      <c r="AG522" s="36">
        <v>24798.102737875</v>
      </c>
      <c r="AH522" s="36">
        <v>47290.058213343757</v>
      </c>
      <c r="AI522" s="36">
        <v>6823.1828460517672</v>
      </c>
      <c r="AJ522" s="36">
        <v>193.09246020507919</v>
      </c>
      <c r="AK522" s="36">
        <v>7142.1618054850887</v>
      </c>
      <c r="AL522" s="36">
        <v>23467.863544562522</v>
      </c>
      <c r="AM522" s="36">
        <v>18423.520087319077</v>
      </c>
      <c r="AN522" s="36">
        <v>13739.40333470314</v>
      </c>
      <c r="AO522" s="36">
        <v>61009.890152882814</v>
      </c>
      <c r="AP522" s="36">
        <v>898.83572342187495</v>
      </c>
      <c r="AQ522" s="36">
        <v>65992.56522781252</v>
      </c>
      <c r="AR522" s="36">
        <v>65218.727125968777</v>
      </c>
      <c r="AS522" s="36">
        <v>61447.207650437522</v>
      </c>
      <c r="AT522" s="36">
        <v>28586.067329874983</v>
      </c>
      <c r="AU522" s="36">
        <v>62684.837609374998</v>
      </c>
      <c r="AV522" s="36">
        <v>21570.97749312501</v>
      </c>
      <c r="AW522" s="36">
        <v>3729.2086428104412</v>
      </c>
      <c r="AX522" s="36">
        <v>49151.615378417999</v>
      </c>
      <c r="AY522" s="36">
        <v>65226.069115375016</v>
      </c>
    </row>
    <row r="523" spans="1:51" x14ac:dyDescent="0.25">
      <c r="A523" s="34">
        <v>44218</v>
      </c>
      <c r="B523" s="35">
        <v>18</v>
      </c>
      <c r="C523" s="36">
        <v>34776.265286031266</v>
      </c>
      <c r="D523" s="36">
        <v>44327.124219234087</v>
      </c>
      <c r="E523" s="36">
        <v>20552.692823861853</v>
      </c>
      <c r="F523" s="36">
        <v>72157.987531249993</v>
      </c>
      <c r="G523" s="36">
        <v>42669.902862251292</v>
      </c>
      <c r="H523" s="36">
        <v>11105.944523539081</v>
      </c>
      <c r="I523" s="36">
        <v>38366.536601210937</v>
      </c>
      <c r="J523" s="36">
        <v>166.99299300000001</v>
      </c>
      <c r="K523" s="36">
        <v>20111.748223640643</v>
      </c>
      <c r="L523" s="36">
        <v>10504.379058234392</v>
      </c>
      <c r="M523" s="36">
        <v>37822.126854478345</v>
      </c>
      <c r="N523" s="36">
        <v>21827.103671875</v>
      </c>
      <c r="O523" s="36">
        <v>55261.159783812516</v>
      </c>
      <c r="P523" s="36">
        <v>5158.7771080357952</v>
      </c>
      <c r="Q523" s="36">
        <v>41.692785000000001</v>
      </c>
      <c r="R523" s="36">
        <v>7492.5480639101625</v>
      </c>
      <c r="S523" s="36">
        <v>53155.546072265628</v>
      </c>
      <c r="T523" s="36">
        <v>17844.349258078139</v>
      </c>
      <c r="U523" s="36">
        <v>7988.0966816406399</v>
      </c>
      <c r="V523" s="36">
        <v>73293.139452406249</v>
      </c>
      <c r="W523" s="36">
        <v>5468.5368408203103</v>
      </c>
      <c r="X523" s="36">
        <v>15540.492247412341</v>
      </c>
      <c r="Y523" s="36">
        <v>30258.562063968409</v>
      </c>
      <c r="Z523" s="36">
        <v>286.1725736999511</v>
      </c>
      <c r="AA523" s="36">
        <v>23274.397794390643</v>
      </c>
      <c r="AB523" s="36">
        <v>24000.01011337501</v>
      </c>
      <c r="AC523" s="36">
        <v>29500.031745582808</v>
      </c>
      <c r="AD523" s="36">
        <v>41988.454717499997</v>
      </c>
      <c r="AE523" s="36">
        <v>8515.7946433160905</v>
      </c>
      <c r="AF523" s="36">
        <v>11.560282258064516</v>
      </c>
      <c r="AG523" s="36">
        <v>23456.77768340625</v>
      </c>
      <c r="AH523" s="36">
        <v>47315.568928937493</v>
      </c>
      <c r="AI523" s="36">
        <v>6825.0461509734141</v>
      </c>
      <c r="AJ523" s="36">
        <v>149.32726904296908</v>
      </c>
      <c r="AK523" s="36">
        <v>6637.1403428580243</v>
      </c>
      <c r="AL523" s="36">
        <v>23739.502857671887</v>
      </c>
      <c r="AM523" s="36">
        <v>17245.318769600319</v>
      </c>
      <c r="AN523" s="36">
        <v>13810.63436818751</v>
      </c>
      <c r="AO523" s="36">
        <v>58003.524964742202</v>
      </c>
      <c r="AP523" s="36">
        <v>737.99215762890594</v>
      </c>
      <c r="AQ523" s="36">
        <v>61218.845294703133</v>
      </c>
      <c r="AR523" s="36">
        <v>60982.1959937344</v>
      </c>
      <c r="AS523" s="36">
        <v>59916.829721421898</v>
      </c>
      <c r="AT523" s="36">
        <v>26688.10974996876</v>
      </c>
      <c r="AU523" s="36">
        <v>59937.571027343743</v>
      </c>
      <c r="AV523" s="36">
        <v>21813.099173124996</v>
      </c>
      <c r="AW523" s="36">
        <v>3330.3516845703089</v>
      </c>
      <c r="AX523" s="36">
        <v>48283.033188476576</v>
      </c>
      <c r="AY523" s="36">
        <v>60778.548773843759</v>
      </c>
    </row>
    <row r="524" spans="1:51" x14ac:dyDescent="0.25">
      <c r="A524" s="34">
        <v>44218</v>
      </c>
      <c r="B524" s="35">
        <v>19</v>
      </c>
      <c r="C524" s="36">
        <v>31185.062701156265</v>
      </c>
      <c r="D524" s="36">
        <v>40853.57720326534</v>
      </c>
      <c r="E524" s="36">
        <v>19194.722940689968</v>
      </c>
      <c r="F524" s="36">
        <v>67422.889746093759</v>
      </c>
      <c r="G524" s="36">
        <v>39221.77113211689</v>
      </c>
      <c r="H524" s="36">
        <v>10229.574036476579</v>
      </c>
      <c r="I524" s="36">
        <v>34479.200125820309</v>
      </c>
      <c r="J524" s="36">
        <v>167.14048400000001</v>
      </c>
      <c r="K524" s="36">
        <v>18200.37998076564</v>
      </c>
      <c r="L524" s="36">
        <v>10030.877210968742</v>
      </c>
      <c r="M524" s="36">
        <v>33921.355670519682</v>
      </c>
      <c r="N524" s="36">
        <v>20251.430250000001</v>
      </c>
      <c r="O524" s="36">
        <v>50215.475660906261</v>
      </c>
      <c r="P524" s="36">
        <v>5267.4663220211996</v>
      </c>
      <c r="Q524" s="36">
        <v>39.801771000000002</v>
      </c>
      <c r="R524" s="36">
        <v>7398.5982046406407</v>
      </c>
      <c r="S524" s="36">
        <v>50987.557388671892</v>
      </c>
      <c r="T524" s="36">
        <v>16710.473816250022</v>
      </c>
      <c r="U524" s="36">
        <v>7039.9880947265692</v>
      </c>
      <c r="V524" s="36">
        <v>70866.270963906252</v>
      </c>
      <c r="W524" s="36">
        <v>5091.76708984376</v>
      </c>
      <c r="X524" s="36">
        <v>13640.031007052934</v>
      </c>
      <c r="Y524" s="36">
        <v>28035.516992441597</v>
      </c>
      <c r="Z524" s="36">
        <v>289.38455612182617</v>
      </c>
      <c r="AA524" s="36">
        <v>21323.182322390639</v>
      </c>
      <c r="AB524" s="36">
        <v>21187.03407270314</v>
      </c>
      <c r="AC524" s="36">
        <v>27107.878778563598</v>
      </c>
      <c r="AD524" s="36">
        <v>40394.382206062503</v>
      </c>
      <c r="AE524" s="36">
        <v>8005.1430892067228</v>
      </c>
      <c r="AF524" s="36">
        <v>11.560282258064516</v>
      </c>
      <c r="AG524" s="36">
        <v>22643.907687437499</v>
      </c>
      <c r="AH524" s="36">
        <v>46766.486078250004</v>
      </c>
      <c r="AI524" s="36">
        <v>6306.1872458533362</v>
      </c>
      <c r="AJ524" s="36">
        <v>102.89818457031208</v>
      </c>
      <c r="AK524" s="36">
        <v>6470.0540052965462</v>
      </c>
      <c r="AL524" s="36">
        <v>24783.560651046897</v>
      </c>
      <c r="AM524" s="36">
        <v>15836.201067084712</v>
      </c>
      <c r="AN524" s="36">
        <v>13562.03335601563</v>
      </c>
      <c r="AO524" s="36">
        <v>53172.101154835946</v>
      </c>
      <c r="AP524" s="36">
        <v>647.27331478906308</v>
      </c>
      <c r="AQ524" s="36">
        <v>53688.603298406277</v>
      </c>
      <c r="AR524" s="36">
        <v>54884.911523500014</v>
      </c>
      <c r="AS524" s="36">
        <v>57653.780243640642</v>
      </c>
      <c r="AT524" s="36">
        <v>23875.037445031248</v>
      </c>
      <c r="AU524" s="36">
        <v>56212.188832031257</v>
      </c>
      <c r="AV524" s="36">
        <v>20884.567162031246</v>
      </c>
      <c r="AW524" s="36">
        <v>4443.706420898442</v>
      </c>
      <c r="AX524" s="36">
        <v>47573.823088378915</v>
      </c>
      <c r="AY524" s="36">
        <v>53844.339339906277</v>
      </c>
    </row>
    <row r="525" spans="1:51" x14ac:dyDescent="0.25">
      <c r="A525" s="34">
        <v>44218</v>
      </c>
      <c r="B525" s="35">
        <v>20</v>
      </c>
      <c r="C525" s="36">
        <v>27658.449226187495</v>
      </c>
      <c r="D525" s="36">
        <v>38924.487609640339</v>
      </c>
      <c r="E525" s="36">
        <v>17467.113132205581</v>
      </c>
      <c r="F525" s="36">
        <v>60478.465523437495</v>
      </c>
      <c r="G525" s="36">
        <v>37631.548072953025</v>
      </c>
      <c r="H525" s="36">
        <v>9159.8001963515708</v>
      </c>
      <c r="I525" s="36">
        <v>30283.770187937509</v>
      </c>
      <c r="J525" s="36">
        <v>178.92947700000002</v>
      </c>
      <c r="K525" s="36">
        <v>15561.487768914081</v>
      </c>
      <c r="L525" s="36">
        <v>8950.6639491953247</v>
      </c>
      <c r="M525" s="36">
        <v>32256.607076924636</v>
      </c>
      <c r="N525" s="36">
        <v>18330.592253906252</v>
      </c>
      <c r="O525" s="36">
        <v>45718.979425015634</v>
      </c>
      <c r="P525" s="36">
        <v>4737.8956034569392</v>
      </c>
      <c r="Q525" s="36">
        <v>39.885211999999996</v>
      </c>
      <c r="R525" s="36">
        <v>7151.3085313945367</v>
      </c>
      <c r="S525" s="36">
        <v>49883.10401367188</v>
      </c>
      <c r="T525" s="36">
        <v>15040.295875773447</v>
      </c>
      <c r="U525" s="36">
        <v>6393.0049052734503</v>
      </c>
      <c r="V525" s="36">
        <v>68614.295609531255</v>
      </c>
      <c r="W525" s="36">
        <v>4920.4157470703194</v>
      </c>
      <c r="X525" s="36">
        <v>13060.153830443527</v>
      </c>
      <c r="Y525" s="36">
        <v>26547.286437176474</v>
      </c>
      <c r="Z525" s="36">
        <v>298.67156066894535</v>
      </c>
      <c r="AA525" s="36">
        <v>19809.815670968768</v>
      </c>
      <c r="AB525" s="36">
        <v>18711.01138470315</v>
      </c>
      <c r="AC525" s="36">
        <v>24377.743039553221</v>
      </c>
      <c r="AD525" s="36">
        <v>39266.870654031256</v>
      </c>
      <c r="AE525" s="36">
        <v>8254.6626335660985</v>
      </c>
      <c r="AF525" s="36">
        <v>11.560282258064516</v>
      </c>
      <c r="AG525" s="36">
        <v>22200.945156218753</v>
      </c>
      <c r="AH525" s="36">
        <v>46472.870624062503</v>
      </c>
      <c r="AI525" s="36">
        <v>6214.2622711282947</v>
      </c>
      <c r="AJ525" s="36">
        <v>88.270991455078899</v>
      </c>
      <c r="AK525" s="36">
        <v>6412.6363733382759</v>
      </c>
      <c r="AL525" s="36">
        <v>26716.373009156268</v>
      </c>
      <c r="AM525" s="36">
        <v>14343.665084303464</v>
      </c>
      <c r="AN525" s="36">
        <v>13655.263863296881</v>
      </c>
      <c r="AO525" s="36">
        <v>49857.53277450781</v>
      </c>
      <c r="AP525" s="36">
        <v>594.74936654820249</v>
      </c>
      <c r="AQ525" s="36">
        <v>45773.650604046881</v>
      </c>
      <c r="AR525" s="36">
        <v>51587.718803937518</v>
      </c>
      <c r="AS525" s="36">
        <v>57121.83422550001</v>
      </c>
      <c r="AT525" s="36">
        <v>21117.07658109377</v>
      </c>
      <c r="AU525" s="36">
        <v>53182.471033203139</v>
      </c>
      <c r="AV525" s="36">
        <v>20491.550583031258</v>
      </c>
      <c r="AW525" s="36">
        <v>5713.1583557128997</v>
      </c>
      <c r="AX525" s="36">
        <v>46956.782036132841</v>
      </c>
      <c r="AY525" s="36">
        <v>45936.471827718764</v>
      </c>
    </row>
    <row r="526" spans="1:51" x14ac:dyDescent="0.25">
      <c r="A526" s="34">
        <v>44218</v>
      </c>
      <c r="B526" s="35">
        <v>21</v>
      </c>
      <c r="C526" s="36">
        <v>26025.530996312507</v>
      </c>
      <c r="D526" s="36">
        <v>38774.863168296579</v>
      </c>
      <c r="E526" s="36">
        <v>16796.482531330592</v>
      </c>
      <c r="F526" s="36">
        <v>55997.655882812491</v>
      </c>
      <c r="G526" s="36">
        <v>37447.309757462361</v>
      </c>
      <c r="H526" s="36">
        <v>8793.3344413515806</v>
      </c>
      <c r="I526" s="36">
        <v>27301.626313003908</v>
      </c>
      <c r="J526" s="36">
        <v>176.731042</v>
      </c>
      <c r="K526" s="36">
        <v>15199.688770179711</v>
      </c>
      <c r="L526" s="36">
        <v>8375.8618835937668</v>
      </c>
      <c r="M526" s="36">
        <v>31905.354499382662</v>
      </c>
      <c r="N526" s="36">
        <v>16988.4927421875</v>
      </c>
      <c r="O526" s="36">
        <v>44144.581337625008</v>
      </c>
      <c r="P526" s="36">
        <v>4645.1564301638409</v>
      </c>
      <c r="Q526" s="36">
        <v>38.888709000000006</v>
      </c>
      <c r="R526" s="36">
        <v>6839.8349001992246</v>
      </c>
      <c r="S526" s="36">
        <v>49370.35379101563</v>
      </c>
      <c r="T526" s="36">
        <v>13664.910664828141</v>
      </c>
      <c r="U526" s="36">
        <v>6814.4160966796899</v>
      </c>
      <c r="V526" s="36">
        <v>66482.658329062513</v>
      </c>
      <c r="W526" s="36">
        <v>4898.6668701171902</v>
      </c>
      <c r="X526" s="36">
        <v>12619.834343318573</v>
      </c>
      <c r="Y526" s="36">
        <v>26535.292263922674</v>
      </c>
      <c r="Z526" s="36">
        <v>280.82581146240227</v>
      </c>
      <c r="AA526" s="36">
        <v>19750.87637220314</v>
      </c>
      <c r="AB526" s="36">
        <v>17259.039331718781</v>
      </c>
      <c r="AC526" s="36">
        <v>23119.059929891064</v>
      </c>
      <c r="AD526" s="36">
        <v>38144.758879656249</v>
      </c>
      <c r="AE526" s="36">
        <v>7987.7869362223792</v>
      </c>
      <c r="AF526" s="36">
        <v>11.560282258064516</v>
      </c>
      <c r="AG526" s="36">
        <v>21818.857913625001</v>
      </c>
      <c r="AH526" s="36">
        <v>46610.879097031248</v>
      </c>
      <c r="AI526" s="36">
        <v>6363.3612632880531</v>
      </c>
      <c r="AJ526" s="36">
        <v>85.312533691407111</v>
      </c>
      <c r="AK526" s="36">
        <v>6203.2228503723072</v>
      </c>
      <c r="AL526" s="36">
        <v>27006.05935934377</v>
      </c>
      <c r="AM526" s="36">
        <v>14044.416584553461</v>
      </c>
      <c r="AN526" s="36">
        <v>13179.62107931251</v>
      </c>
      <c r="AO526" s="36">
        <v>48435.974061042973</v>
      </c>
      <c r="AP526" s="36">
        <v>602.93938499316494</v>
      </c>
      <c r="AQ526" s="36">
        <v>41214.252377882825</v>
      </c>
      <c r="AR526" s="36">
        <v>50085.185922273442</v>
      </c>
      <c r="AS526" s="36">
        <v>57872.742928843771</v>
      </c>
      <c r="AT526" s="36">
        <v>19561.671985078163</v>
      </c>
      <c r="AU526" s="36">
        <v>51246.006980468752</v>
      </c>
      <c r="AV526" s="36">
        <v>22238.054318218754</v>
      </c>
      <c r="AW526" s="36">
        <v>5079.2179870605551</v>
      </c>
      <c r="AX526" s="36">
        <v>46441.300698242208</v>
      </c>
      <c r="AY526" s="36">
        <v>40441.129595812512</v>
      </c>
    </row>
    <row r="527" spans="1:51" x14ac:dyDescent="0.25">
      <c r="A527" s="34">
        <v>44218</v>
      </c>
      <c r="B527" s="35">
        <v>22</v>
      </c>
      <c r="C527" s="36">
        <v>28116.771939312519</v>
      </c>
      <c r="D527" s="36">
        <v>42175.059821609095</v>
      </c>
      <c r="E527" s="36">
        <v>19118.029588424339</v>
      </c>
      <c r="F527" s="36">
        <v>58927.036289062497</v>
      </c>
      <c r="G527" s="36">
        <v>42191.062474874983</v>
      </c>
      <c r="H527" s="36">
        <v>8768.2303265312585</v>
      </c>
      <c r="I527" s="36">
        <v>27468.24823098048</v>
      </c>
      <c r="J527" s="36">
        <v>197.25198299999997</v>
      </c>
      <c r="K527" s="36">
        <v>17470.159368687535</v>
      </c>
      <c r="L527" s="36">
        <v>9414.0927308672071</v>
      </c>
      <c r="M527" s="36">
        <v>33775.764210153589</v>
      </c>
      <c r="N527" s="36">
        <v>19183.430613281249</v>
      </c>
      <c r="O527" s="36">
        <v>45798.033267406259</v>
      </c>
      <c r="P527" s="36">
        <v>4998.0110501699264</v>
      </c>
      <c r="Q527" s="36">
        <v>37.613715999999997</v>
      </c>
      <c r="R527" s="36">
        <v>7686.1436468711017</v>
      </c>
      <c r="S527" s="36">
        <v>54424.451349609386</v>
      </c>
      <c r="T527" s="36">
        <v>15859.372309343771</v>
      </c>
      <c r="U527" s="36">
        <v>8528.7759033203201</v>
      </c>
      <c r="V527" s="36">
        <v>72410.512535843751</v>
      </c>
      <c r="W527" s="36">
        <v>5492.1660644531294</v>
      </c>
      <c r="X527" s="36">
        <v>14910.797343412349</v>
      </c>
      <c r="Y527" s="36">
        <v>27496.763189533467</v>
      </c>
      <c r="Z527" s="36">
        <v>269.9420166015625</v>
      </c>
      <c r="AA527" s="36">
        <v>23086.572512500017</v>
      </c>
      <c r="AB527" s="36">
        <v>17081.068227562519</v>
      </c>
      <c r="AC527" s="36">
        <v>25205.920138248694</v>
      </c>
      <c r="AD527" s="36">
        <v>42915.262097125</v>
      </c>
      <c r="AE527" s="36">
        <v>9194.0508337692172</v>
      </c>
      <c r="AF527" s="36">
        <v>11.560282258064516</v>
      </c>
      <c r="AG527" s="36">
        <v>24531.898868281249</v>
      </c>
      <c r="AH527" s="36">
        <v>52400.327029281252</v>
      </c>
      <c r="AI527" s="36">
        <v>7437.2661865234395</v>
      </c>
      <c r="AJ527" s="36">
        <v>97.80245751953089</v>
      </c>
      <c r="AK527" s="36">
        <v>6350.1301445312602</v>
      </c>
      <c r="AL527" s="36">
        <v>29294.45693439063</v>
      </c>
      <c r="AM527" s="36">
        <v>16301.470409897202</v>
      </c>
      <c r="AN527" s="36">
        <v>13692.29019864063</v>
      </c>
      <c r="AO527" s="36">
        <v>51975.298943773436</v>
      </c>
      <c r="AP527" s="36">
        <v>786.27128601074196</v>
      </c>
      <c r="AQ527" s="36">
        <v>40970.587981789082</v>
      </c>
      <c r="AR527" s="36">
        <v>54056.468100414066</v>
      </c>
      <c r="AS527" s="36">
        <v>63216.940162062514</v>
      </c>
      <c r="AT527" s="36">
        <v>19693.072961906269</v>
      </c>
      <c r="AU527" s="36">
        <v>54205.082626953124</v>
      </c>
      <c r="AV527" s="36">
        <v>27023.08089096874</v>
      </c>
      <c r="AW527" s="36">
        <v>6081.8600463867178</v>
      </c>
      <c r="AX527" s="36">
        <v>52610.328295898471</v>
      </c>
      <c r="AY527" s="36">
        <v>39770.710795828163</v>
      </c>
    </row>
    <row r="528" spans="1:51" x14ac:dyDescent="0.25">
      <c r="A528" s="34">
        <v>44218</v>
      </c>
      <c r="B528" s="35">
        <v>23</v>
      </c>
      <c r="C528" s="36">
        <v>27327.308861750033</v>
      </c>
      <c r="D528" s="36">
        <v>41746.595795015339</v>
      </c>
      <c r="E528" s="36">
        <v>18526.098768549342</v>
      </c>
      <c r="F528" s="36">
        <v>57742.697511718754</v>
      </c>
      <c r="G528" s="36">
        <v>41372.697346531262</v>
      </c>
      <c r="H528" s="36">
        <v>8847.6107388437595</v>
      </c>
      <c r="I528" s="36">
        <v>26354.307605078135</v>
      </c>
      <c r="J528" s="36">
        <v>188.70174300000002</v>
      </c>
      <c r="K528" s="36">
        <v>18553.445887296904</v>
      </c>
      <c r="L528" s="36">
        <v>9180.1948469609615</v>
      </c>
      <c r="M528" s="36">
        <v>33743.854037834186</v>
      </c>
      <c r="N528" s="36">
        <v>18713.869105468752</v>
      </c>
      <c r="O528" s="36">
        <v>44306.924880796891</v>
      </c>
      <c r="P528" s="36">
        <v>4898.53086722852</v>
      </c>
      <c r="Q528" s="36">
        <v>37.579745000000003</v>
      </c>
      <c r="R528" s="36">
        <v>7700.2228848554732</v>
      </c>
      <c r="S528" s="36">
        <v>53803.79311718751</v>
      </c>
      <c r="T528" s="36">
        <v>15506.265871328143</v>
      </c>
      <c r="U528" s="36">
        <v>8669.4086621093902</v>
      </c>
      <c r="V528" s="36">
        <v>71025.138658687501</v>
      </c>
      <c r="W528" s="36">
        <v>5401.52751464844</v>
      </c>
      <c r="X528" s="36">
        <v>15171.005260881004</v>
      </c>
      <c r="Y528" s="36">
        <v>26469.626630431776</v>
      </c>
      <c r="Z528" s="36">
        <v>242.14401580810551</v>
      </c>
      <c r="AA528" s="36">
        <v>22983.367730062513</v>
      </c>
      <c r="AB528" s="36">
        <v>16371.604912328128</v>
      </c>
      <c r="AC528" s="36">
        <v>25486.125390356119</v>
      </c>
      <c r="AD528" s="36">
        <v>42813.287246843749</v>
      </c>
      <c r="AE528" s="36">
        <v>9688.9955264410983</v>
      </c>
      <c r="AF528" s="36">
        <v>11.560282258064516</v>
      </c>
      <c r="AG528" s="36">
        <v>24148.2565645625</v>
      </c>
      <c r="AH528" s="36">
        <v>53173.329741687492</v>
      </c>
      <c r="AI528" s="36">
        <v>7494.1653076171897</v>
      </c>
      <c r="AJ528" s="36">
        <v>98.003498779297104</v>
      </c>
      <c r="AK528" s="36">
        <v>6189.5928144218697</v>
      </c>
      <c r="AL528" s="36">
        <v>27869.248428984392</v>
      </c>
      <c r="AM528" s="36">
        <v>16427.305935209697</v>
      </c>
      <c r="AN528" s="36">
        <v>13011.328399500011</v>
      </c>
      <c r="AO528" s="36">
        <v>51573.036818820314</v>
      </c>
      <c r="AP528" s="36">
        <v>788.90516662597702</v>
      </c>
      <c r="AQ528" s="36">
        <v>39488.221212414079</v>
      </c>
      <c r="AR528" s="36">
        <v>53256.109093101586</v>
      </c>
      <c r="AS528" s="36">
        <v>62414.033594156259</v>
      </c>
      <c r="AT528" s="36">
        <v>19315.882633015615</v>
      </c>
      <c r="AU528" s="36">
        <v>52865.70032031252</v>
      </c>
      <c r="AV528" s="36">
        <v>26460.009328156244</v>
      </c>
      <c r="AW528" s="36">
        <v>7451.8871459960974</v>
      </c>
      <c r="AX528" s="36">
        <v>52367.923186035194</v>
      </c>
      <c r="AY528" s="36">
        <v>37748.229952031266</v>
      </c>
    </row>
    <row r="529" spans="1:51" x14ac:dyDescent="0.25">
      <c r="A529" s="34">
        <v>44218</v>
      </c>
      <c r="B529" s="35">
        <v>24</v>
      </c>
      <c r="C529" s="36">
        <v>24863.386694796893</v>
      </c>
      <c r="D529" s="36">
        <v>38566.383306796582</v>
      </c>
      <c r="E529" s="36">
        <v>17282.878944533724</v>
      </c>
      <c r="F529" s="36">
        <v>52498.090535156254</v>
      </c>
      <c r="G529" s="36">
        <v>37316.972939781248</v>
      </c>
      <c r="H529" s="36">
        <v>8348.0647720234683</v>
      </c>
      <c r="I529" s="36">
        <v>24344.028641757817</v>
      </c>
      <c r="J529" s="36">
        <v>170.826154</v>
      </c>
      <c r="K529" s="36">
        <v>17146.076520281269</v>
      </c>
      <c r="L529" s="36">
        <v>8321.331236960923</v>
      </c>
      <c r="M529" s="36">
        <v>33038.466821055401</v>
      </c>
      <c r="N529" s="36">
        <v>16837.216742187498</v>
      </c>
      <c r="O529" s="36">
        <v>41301.920559820319</v>
      </c>
      <c r="P529" s="36">
        <v>4527.5011232089964</v>
      </c>
      <c r="Q529" s="36">
        <v>37.352785999999995</v>
      </c>
      <c r="R529" s="36">
        <v>7129.2284094687484</v>
      </c>
      <c r="S529" s="36">
        <v>49783.446773437507</v>
      </c>
      <c r="T529" s="36">
        <v>14291.06624875001</v>
      </c>
      <c r="U529" s="36">
        <v>7950.1202919921998</v>
      </c>
      <c r="V529" s="36">
        <v>68250.064902812504</v>
      </c>
      <c r="W529" s="36">
        <v>5000.6559814453194</v>
      </c>
      <c r="X529" s="36">
        <v>14698.606716740422</v>
      </c>
      <c r="Y529" s="36">
        <v>25234.000689163269</v>
      </c>
      <c r="Z529" s="36">
        <v>202.8959428405762</v>
      </c>
      <c r="AA529" s="36">
        <v>20693.793505890659</v>
      </c>
      <c r="AB529" s="36">
        <v>15389.071745421901</v>
      </c>
      <c r="AC529" s="36">
        <v>23926.978126003076</v>
      </c>
      <c r="AD529" s="36">
        <v>39500.488278593752</v>
      </c>
      <c r="AE529" s="36">
        <v>9788.9624808473473</v>
      </c>
      <c r="AF529" s="36">
        <v>11.560282258064516</v>
      </c>
      <c r="AG529" s="36">
        <v>22420.30596796875</v>
      </c>
      <c r="AH529" s="36">
        <v>47318.396482781252</v>
      </c>
      <c r="AI529" s="36">
        <v>6880.5091796875004</v>
      </c>
      <c r="AJ529" s="36">
        <v>98.818795410156213</v>
      </c>
      <c r="AK529" s="36">
        <v>5936.3088859453101</v>
      </c>
      <c r="AL529" s="36">
        <v>25838.206170281261</v>
      </c>
      <c r="AM529" s="36">
        <v>15548.660571319073</v>
      </c>
      <c r="AN529" s="36">
        <v>12409.565130906261</v>
      </c>
      <c r="AO529" s="36">
        <v>48102.103764582025</v>
      </c>
      <c r="AP529" s="36">
        <v>827.08349609375</v>
      </c>
      <c r="AQ529" s="36">
        <v>37459.561616039078</v>
      </c>
      <c r="AR529" s="36">
        <v>50363.188520617201</v>
      </c>
      <c r="AS529" s="36">
        <v>57750.432581843779</v>
      </c>
      <c r="AT529" s="36">
        <v>18325.875351000013</v>
      </c>
      <c r="AU529" s="36">
        <v>48715.152210937507</v>
      </c>
      <c r="AV529" s="36">
        <v>17575.666163656257</v>
      </c>
      <c r="AW529" s="36">
        <v>18175.508880615234</v>
      </c>
      <c r="AX529" s="36">
        <v>48669.208239746105</v>
      </c>
      <c r="AY529" s="36">
        <v>34934.763869890638</v>
      </c>
    </row>
    <row r="530" spans="1:51" x14ac:dyDescent="0.25">
      <c r="A530" s="34">
        <v>44219</v>
      </c>
      <c r="B530" s="35">
        <v>1</v>
      </c>
      <c r="C530" s="36">
        <v>22522.965201062521</v>
      </c>
      <c r="D530" s="36">
        <v>34619.032447046571</v>
      </c>
      <c r="E530" s="36">
        <v>14587.994052314971</v>
      </c>
      <c r="F530" s="36">
        <v>46829.870451171882</v>
      </c>
      <c r="G530" s="36">
        <v>32179.737523937481</v>
      </c>
      <c r="H530" s="36">
        <v>7966.18682744533</v>
      </c>
      <c r="I530" s="36">
        <v>22457.93343966797</v>
      </c>
      <c r="J530" s="36">
        <v>150.866547</v>
      </c>
      <c r="K530" s="36">
        <v>15468.018807562532</v>
      </c>
      <c r="L530" s="36">
        <v>7119.2755150781422</v>
      </c>
      <c r="M530" s="36">
        <v>31385.481542763871</v>
      </c>
      <c r="N530" s="36">
        <v>15019.3193359375</v>
      </c>
      <c r="O530" s="36">
        <v>37621.485821179689</v>
      </c>
      <c r="P530" s="36">
        <v>4163.9422626601563</v>
      </c>
      <c r="Q530" s="36">
        <v>36.855925999999997</v>
      </c>
      <c r="R530" s="36">
        <v>6265.265198015627</v>
      </c>
      <c r="S530" s="36">
        <v>44525.704558593745</v>
      </c>
      <c r="T530" s="36">
        <v>13115.613033226573</v>
      </c>
      <c r="U530" s="36">
        <v>7303.3046093749999</v>
      </c>
      <c r="V530" s="36">
        <v>60590.077300875004</v>
      </c>
      <c r="W530" s="36">
        <v>4614.3810791015703</v>
      </c>
      <c r="X530" s="36">
        <v>13517.564050552948</v>
      </c>
      <c r="Y530" s="36">
        <v>23546.326980032456</v>
      </c>
      <c r="Z530" s="36">
        <v>166.65839141845709</v>
      </c>
      <c r="AA530" s="36">
        <v>18225.772372265648</v>
      </c>
      <c r="AB530" s="36">
        <v>14461.95420409377</v>
      </c>
      <c r="AC530" s="36">
        <v>21803.29676689902</v>
      </c>
      <c r="AD530" s="36">
        <v>34965.184330374999</v>
      </c>
      <c r="AE530" s="36">
        <v>8808.1822573786085</v>
      </c>
      <c r="AF530" s="36">
        <v>11.560282258064516</v>
      </c>
      <c r="AG530" s="36">
        <v>19958.174084812497</v>
      </c>
      <c r="AH530" s="36">
        <v>41371.277619968751</v>
      </c>
      <c r="AI530" s="36">
        <v>5967.7189453125002</v>
      </c>
      <c r="AJ530" s="36">
        <v>91.344042236328391</v>
      </c>
      <c r="AK530" s="36">
        <v>5529.7378435625105</v>
      </c>
      <c r="AL530" s="36">
        <v>23058.694965625029</v>
      </c>
      <c r="AM530" s="36">
        <v>12681.674134694094</v>
      </c>
      <c r="AN530" s="36">
        <v>12409.92275182814</v>
      </c>
      <c r="AO530" s="36">
        <v>43656.028200257817</v>
      </c>
      <c r="AP530" s="36">
        <v>821.96833801269395</v>
      </c>
      <c r="AQ530" s="36">
        <v>35178.236371179701</v>
      </c>
      <c r="AR530" s="36">
        <v>45882.211509476583</v>
      </c>
      <c r="AS530" s="36">
        <v>51008.066369609398</v>
      </c>
      <c r="AT530" s="36">
        <v>17436.497449828152</v>
      </c>
      <c r="AU530" s="36">
        <v>43820.584195312505</v>
      </c>
      <c r="AV530" s="36">
        <v>9287.4305977187469</v>
      </c>
      <c r="AW530" s="36">
        <v>21378.034881591797</v>
      </c>
      <c r="AX530" s="36">
        <v>42889.441462402378</v>
      </c>
      <c r="AY530" s="36">
        <v>32620.996943890652</v>
      </c>
    </row>
    <row r="531" spans="1:51" x14ac:dyDescent="0.25">
      <c r="A531" s="34">
        <v>44219</v>
      </c>
      <c r="B531" s="35">
        <v>2</v>
      </c>
      <c r="C531" s="36">
        <v>20944.649630156295</v>
      </c>
      <c r="D531" s="36">
        <v>31176.17358670284</v>
      </c>
      <c r="E531" s="36">
        <v>13261.839263986849</v>
      </c>
      <c r="F531" s="36">
        <v>42592.534867187518</v>
      </c>
      <c r="G531" s="36">
        <v>27535.452815500008</v>
      </c>
      <c r="H531" s="36">
        <v>7833.9541246562585</v>
      </c>
      <c r="I531" s="36">
        <v>20662.712195515636</v>
      </c>
      <c r="J531" s="36">
        <v>124.223366</v>
      </c>
      <c r="K531" s="36">
        <v>13809.01331362503</v>
      </c>
      <c r="L531" s="36">
        <v>7367.7039868827896</v>
      </c>
      <c r="M531" s="36">
        <v>28392.954470973029</v>
      </c>
      <c r="N531" s="36">
        <v>13729.70664648439</v>
      </c>
      <c r="O531" s="36">
        <v>34676.702147789067</v>
      </c>
      <c r="P531" s="36">
        <v>3916.2941435683688</v>
      </c>
      <c r="Q531" s="36">
        <v>36.591760999999998</v>
      </c>
      <c r="R531" s="36">
        <v>5369.3985293515634</v>
      </c>
      <c r="S531" s="36">
        <v>39128.797349609398</v>
      </c>
      <c r="T531" s="36">
        <v>11998.495491546899</v>
      </c>
      <c r="U531" s="36">
        <v>6776.8557890624998</v>
      </c>
      <c r="V531" s="36">
        <v>53259.339192937507</v>
      </c>
      <c r="W531" s="36">
        <v>4211.1138671875005</v>
      </c>
      <c r="X531" s="36">
        <v>12903.211950427969</v>
      </c>
      <c r="Y531" s="36">
        <v>21639.806569593766</v>
      </c>
      <c r="Z531" s="36">
        <v>144.5078430175781</v>
      </c>
      <c r="AA531" s="36">
        <v>15059.775325257835</v>
      </c>
      <c r="AB531" s="36">
        <v>13726.381699726591</v>
      </c>
      <c r="AC531" s="36">
        <v>20031.058663066953</v>
      </c>
      <c r="AD531" s="36">
        <v>30077.899402687501</v>
      </c>
      <c r="AE531" s="36">
        <v>8070.4887951207929</v>
      </c>
      <c r="AF531" s="36">
        <v>11.560282258064516</v>
      </c>
      <c r="AG531" s="36">
        <v>17343.770103781251</v>
      </c>
      <c r="AH531" s="36">
        <v>36198.772866125</v>
      </c>
      <c r="AI531" s="36">
        <v>5163.8472412109395</v>
      </c>
      <c r="AJ531" s="36">
        <v>84.665514892577789</v>
      </c>
      <c r="AK531" s="36">
        <v>5223.3214836718898</v>
      </c>
      <c r="AL531" s="36">
        <v>20047.52401584377</v>
      </c>
      <c r="AM531" s="36">
        <v>11087.450762069091</v>
      </c>
      <c r="AN531" s="36">
        <v>10883.97902621876</v>
      </c>
      <c r="AO531" s="36">
        <v>39224.694518312499</v>
      </c>
      <c r="AP531" s="36">
        <v>727.36134338378906</v>
      </c>
      <c r="AQ531" s="36">
        <v>33196.940346445343</v>
      </c>
      <c r="AR531" s="36">
        <v>41245.071876937509</v>
      </c>
      <c r="AS531" s="36">
        <v>44581.833385750018</v>
      </c>
      <c r="AT531" s="36">
        <v>16596.022765031255</v>
      </c>
      <c r="AU531" s="36">
        <v>39641.929771484385</v>
      </c>
      <c r="AV531" s="36">
        <v>10273.332101656255</v>
      </c>
      <c r="AW531" s="36">
        <v>15227.068756103521</v>
      </c>
      <c r="AX531" s="36">
        <v>36833.654094238285</v>
      </c>
      <c r="AY531" s="36">
        <v>30890.173519765671</v>
      </c>
    </row>
    <row r="532" spans="1:51" x14ac:dyDescent="0.25">
      <c r="A532" s="34">
        <v>44219</v>
      </c>
      <c r="B532" s="35">
        <v>3</v>
      </c>
      <c r="C532" s="36">
        <v>19854.086457656271</v>
      </c>
      <c r="D532" s="36">
        <v>27844.469754640333</v>
      </c>
      <c r="E532" s="36">
        <v>12682.756868127482</v>
      </c>
      <c r="F532" s="36">
        <v>39621.770869140644</v>
      </c>
      <c r="G532" s="36">
        <v>24220.869134515637</v>
      </c>
      <c r="H532" s="36">
        <v>7727.0446286796978</v>
      </c>
      <c r="I532" s="36">
        <v>19331.59168069531</v>
      </c>
      <c r="J532" s="36">
        <v>112.961237</v>
      </c>
      <c r="K532" s="36">
        <v>12586.021487320309</v>
      </c>
      <c r="L532" s="36">
        <v>6668.8900910625043</v>
      </c>
      <c r="M532" s="36">
        <v>27093.630525016317</v>
      </c>
      <c r="N532" s="36">
        <v>12753.60249414063</v>
      </c>
      <c r="O532" s="36">
        <v>32124.996031492206</v>
      </c>
      <c r="P532" s="36">
        <v>3718.4833518046808</v>
      </c>
      <c r="Q532" s="36">
        <v>35.541036000000005</v>
      </c>
      <c r="R532" s="36">
        <v>4770.5225676328118</v>
      </c>
      <c r="S532" s="36">
        <v>34680.907093750029</v>
      </c>
      <c r="T532" s="36">
        <v>11140.077496382824</v>
      </c>
      <c r="U532" s="36">
        <v>6264.15780664062</v>
      </c>
      <c r="V532" s="36">
        <v>48408.186042203139</v>
      </c>
      <c r="W532" s="36">
        <v>4048.2243408203103</v>
      </c>
      <c r="X532" s="36">
        <v>11631.42281195923</v>
      </c>
      <c r="Y532" s="36">
        <v>20433.59688075841</v>
      </c>
      <c r="Z532" s="36">
        <v>164.99559158325189</v>
      </c>
      <c r="AA532" s="36">
        <v>12452.455682406242</v>
      </c>
      <c r="AB532" s="36">
        <v>13124.269526921893</v>
      </c>
      <c r="AC532" s="36">
        <v>18595.763790415651</v>
      </c>
      <c r="AD532" s="36">
        <v>26581.042680281251</v>
      </c>
      <c r="AE532" s="36">
        <v>7219.587903831718</v>
      </c>
      <c r="AF532" s="36">
        <v>11.560282258064516</v>
      </c>
      <c r="AG532" s="36">
        <v>15580.631757656249</v>
      </c>
      <c r="AH532" s="36">
        <v>34009.753420218745</v>
      </c>
      <c r="AI532" s="36">
        <v>4503.6278076171893</v>
      </c>
      <c r="AJ532" s="36">
        <v>74.509360351563032</v>
      </c>
      <c r="AK532" s="36">
        <v>5055.2089249999999</v>
      </c>
      <c r="AL532" s="36">
        <v>17695.30730734377</v>
      </c>
      <c r="AM532" s="36">
        <v>8756.5701075378438</v>
      </c>
      <c r="AN532" s="36">
        <v>10875.724220125001</v>
      </c>
      <c r="AO532" s="36">
        <v>35244.764479515623</v>
      </c>
      <c r="AP532" s="36">
        <v>684.85688781738304</v>
      </c>
      <c r="AQ532" s="36">
        <v>31555.140656578165</v>
      </c>
      <c r="AR532" s="36">
        <v>37450.460487250013</v>
      </c>
      <c r="AS532" s="36">
        <v>39600.288504562523</v>
      </c>
      <c r="AT532" s="36">
        <v>15954.38693790628</v>
      </c>
      <c r="AU532" s="36">
        <v>36418.136316406271</v>
      </c>
      <c r="AV532" s="36">
        <v>10018.689862437499</v>
      </c>
      <c r="AW532" s="36">
        <v>10688.089996337891</v>
      </c>
      <c r="AX532" s="36">
        <v>32506.353681640641</v>
      </c>
      <c r="AY532" s="36">
        <v>29551.207244937523</v>
      </c>
    </row>
    <row r="533" spans="1:51" x14ac:dyDescent="0.25">
      <c r="A533" s="34">
        <v>44219</v>
      </c>
      <c r="B533" s="35">
        <v>4</v>
      </c>
      <c r="C533" s="36">
        <v>19298.757140859409</v>
      </c>
      <c r="D533" s="36">
        <v>26304.857900265339</v>
      </c>
      <c r="E533" s="36">
        <v>11586.59058411184</v>
      </c>
      <c r="F533" s="36">
        <v>37880.245708984381</v>
      </c>
      <c r="G533" s="36">
        <v>21781.780890531278</v>
      </c>
      <c r="H533" s="36">
        <v>7747.2504265156385</v>
      </c>
      <c r="I533" s="36">
        <v>18652.2485619297</v>
      </c>
      <c r="J533" s="36">
        <v>108.553406</v>
      </c>
      <c r="K533" s="36">
        <v>11867.79456102346</v>
      </c>
      <c r="L533" s="36">
        <v>5880.8810782265755</v>
      </c>
      <c r="M533" s="36">
        <v>27071.197244232182</v>
      </c>
      <c r="N533" s="36">
        <v>12146.36440820313</v>
      </c>
      <c r="O533" s="36">
        <v>30580.88064690628</v>
      </c>
      <c r="P533" s="36">
        <v>3586.9814170507952</v>
      </c>
      <c r="Q533" s="36">
        <v>34.757587000000001</v>
      </c>
      <c r="R533" s="36">
        <v>4376.6796569843755</v>
      </c>
      <c r="S533" s="36">
        <v>32048.609154296904</v>
      </c>
      <c r="T533" s="36">
        <v>10882.440395437521</v>
      </c>
      <c r="U533" s="36">
        <v>5989.5192617187604</v>
      </c>
      <c r="V533" s="36">
        <v>45781.979941593789</v>
      </c>
      <c r="W533" s="36">
        <v>3877.0336669921899</v>
      </c>
      <c r="X533" s="36">
        <v>10814.692601146653</v>
      </c>
      <c r="Y533" s="36">
        <v>19939.607280019332</v>
      </c>
      <c r="Z533" s="36">
        <v>158.67913101196291</v>
      </c>
      <c r="AA533" s="36">
        <v>10494.773561554681</v>
      </c>
      <c r="AB533" s="36">
        <v>12909.494982218761</v>
      </c>
      <c r="AC533" s="36">
        <v>17946.123658900327</v>
      </c>
      <c r="AD533" s="36">
        <v>24430.972872968756</v>
      </c>
      <c r="AE533" s="36">
        <v>6883.7428587614013</v>
      </c>
      <c r="AF533" s="36">
        <v>11.560282258064516</v>
      </c>
      <c r="AG533" s="36">
        <v>14598.09867346875</v>
      </c>
      <c r="AH533" s="36">
        <v>30447.826379406248</v>
      </c>
      <c r="AI533" s="36">
        <v>4099.3862792968903</v>
      </c>
      <c r="AJ533" s="36">
        <v>73.845527343750064</v>
      </c>
      <c r="AK533" s="36">
        <v>4960.7599142500103</v>
      </c>
      <c r="AL533" s="36">
        <v>15822.86527851563</v>
      </c>
      <c r="AM533" s="36">
        <v>7578.8470790690935</v>
      </c>
      <c r="AN533" s="36">
        <v>10284.202284078139</v>
      </c>
      <c r="AO533" s="36">
        <v>32172.817639039062</v>
      </c>
      <c r="AP533" s="36">
        <v>635.21142578125</v>
      </c>
      <c r="AQ533" s="36">
        <v>30615.801416007853</v>
      </c>
      <c r="AR533" s="36">
        <v>35051.849234796879</v>
      </c>
      <c r="AS533" s="36">
        <v>36418.737147421889</v>
      </c>
      <c r="AT533" s="36">
        <v>15369.405173656265</v>
      </c>
      <c r="AU533" s="36">
        <v>34709.64288476565</v>
      </c>
      <c r="AV533" s="36">
        <v>7488.9381502812575</v>
      </c>
      <c r="AW533" s="36">
        <v>12275.786437988285</v>
      </c>
      <c r="AX533" s="36">
        <v>29750.889270019554</v>
      </c>
      <c r="AY533" s="36">
        <v>28716.49130814067</v>
      </c>
    </row>
    <row r="534" spans="1:51" x14ac:dyDescent="0.25">
      <c r="A534" s="34">
        <v>44219</v>
      </c>
      <c r="B534" s="35">
        <v>5</v>
      </c>
      <c r="C534" s="36">
        <v>18863.504657312529</v>
      </c>
      <c r="D534" s="36">
        <v>25460.209988015333</v>
      </c>
      <c r="E534" s="36">
        <v>11206.41936629934</v>
      </c>
      <c r="F534" s="36">
        <v>36915.953689453134</v>
      </c>
      <c r="G534" s="36">
        <v>20318.364126656255</v>
      </c>
      <c r="H534" s="36">
        <v>7625.4478725156287</v>
      </c>
      <c r="I534" s="36">
        <v>18220.137154968765</v>
      </c>
      <c r="J534" s="36">
        <v>99.039153999999996</v>
      </c>
      <c r="K534" s="36">
        <v>11259.91001479688</v>
      </c>
      <c r="L534" s="36">
        <v>6224.34650861721</v>
      </c>
      <c r="M534" s="36">
        <v>26179.888611862505</v>
      </c>
      <c r="N534" s="36">
        <v>11601.58996289063</v>
      </c>
      <c r="O534" s="36">
        <v>29952.532675976589</v>
      </c>
      <c r="P534" s="36">
        <v>3411.4176606640708</v>
      </c>
      <c r="Q534" s="36">
        <v>34.177672999999999</v>
      </c>
      <c r="R534" s="36">
        <v>4167.8600614140632</v>
      </c>
      <c r="S534" s="36">
        <v>30376.751191406282</v>
      </c>
      <c r="T534" s="36">
        <v>10687.179007171881</v>
      </c>
      <c r="U534" s="36">
        <v>5854.6541425781297</v>
      </c>
      <c r="V534" s="36">
        <v>43418.088138515646</v>
      </c>
      <c r="W534" s="36">
        <v>3787.0310302734397</v>
      </c>
      <c r="X534" s="36">
        <v>10805.836305037283</v>
      </c>
      <c r="Y534" s="36">
        <v>19593.660211851075</v>
      </c>
      <c r="Z534" s="36">
        <v>234.01519760131839</v>
      </c>
      <c r="AA534" s="36">
        <v>9772.6890427031176</v>
      </c>
      <c r="AB534" s="36">
        <v>12760.56260157032</v>
      </c>
      <c r="AC534" s="36">
        <v>17508.485819211546</v>
      </c>
      <c r="AD534" s="36">
        <v>23488.800674156253</v>
      </c>
      <c r="AE534" s="36">
        <v>6700.5784745895107</v>
      </c>
      <c r="AF534" s="36">
        <v>11.560282258064516</v>
      </c>
      <c r="AG534" s="36">
        <v>13834.27628403125</v>
      </c>
      <c r="AH534" s="36">
        <v>28104.046238500003</v>
      </c>
      <c r="AI534" s="36">
        <v>3880.1776855468697</v>
      </c>
      <c r="AJ534" s="36">
        <v>72.01660595703089</v>
      </c>
      <c r="AK534" s="36">
        <v>4879.2024102734395</v>
      </c>
      <c r="AL534" s="36">
        <v>14811.47204081251</v>
      </c>
      <c r="AM534" s="36">
        <v>7198.095051076898</v>
      </c>
      <c r="AN534" s="36">
        <v>9509.3480794218904</v>
      </c>
      <c r="AO534" s="36">
        <v>30725.324545644529</v>
      </c>
      <c r="AP534" s="36">
        <v>588.34048461913994</v>
      </c>
      <c r="AQ534" s="36">
        <v>30109.745864140652</v>
      </c>
      <c r="AR534" s="36">
        <v>33776.436184453123</v>
      </c>
      <c r="AS534" s="36">
        <v>34459.240431906277</v>
      </c>
      <c r="AT534" s="36">
        <v>15040.060395687506</v>
      </c>
      <c r="AU534" s="36">
        <v>33608.664277343778</v>
      </c>
      <c r="AV534" s="36">
        <v>10713.641050124996</v>
      </c>
      <c r="AW534" s="36">
        <v>7068.065612792976</v>
      </c>
      <c r="AX534" s="36">
        <v>28111.959454345717</v>
      </c>
      <c r="AY534" s="36">
        <v>28357.928134437552</v>
      </c>
    </row>
    <row r="535" spans="1:51" x14ac:dyDescent="0.25">
      <c r="A535" s="34">
        <v>44219</v>
      </c>
      <c r="B535" s="35">
        <v>6</v>
      </c>
      <c r="C535" s="36">
        <v>18939.335909031299</v>
      </c>
      <c r="D535" s="36">
        <v>25266.039526077828</v>
      </c>
      <c r="E535" s="36">
        <v>10785.227528166519</v>
      </c>
      <c r="F535" s="36">
        <v>36406.784666015628</v>
      </c>
      <c r="G535" s="36">
        <v>19666.177105421852</v>
      </c>
      <c r="H535" s="36">
        <v>7800.9578988828207</v>
      </c>
      <c r="I535" s="36">
        <v>18150.317173679701</v>
      </c>
      <c r="J535" s="36">
        <v>94.140187999999995</v>
      </c>
      <c r="K535" s="36">
        <v>11095.21560603125</v>
      </c>
      <c r="L535" s="36">
        <v>6019.9649414140731</v>
      </c>
      <c r="M535" s="36">
        <v>25536.992403277083</v>
      </c>
      <c r="N535" s="36">
        <v>11385.60354492188</v>
      </c>
      <c r="O535" s="36">
        <v>29789.12177675002</v>
      </c>
      <c r="P535" s="36">
        <v>3455.2307645742289</v>
      </c>
      <c r="Q535" s="36">
        <v>33.799526</v>
      </c>
      <c r="R535" s="36">
        <v>3991.0307615664078</v>
      </c>
      <c r="S535" s="36">
        <v>29594.273968750022</v>
      </c>
      <c r="T535" s="36">
        <v>10559.963644500012</v>
      </c>
      <c r="U535" s="36">
        <v>5786.0249472656305</v>
      </c>
      <c r="V535" s="36">
        <v>41091.110700671903</v>
      </c>
      <c r="W535" s="36">
        <v>3557.4940185547002</v>
      </c>
      <c r="X535" s="36">
        <v>10894.737633849822</v>
      </c>
      <c r="Y535" s="36">
        <v>19176.397887596628</v>
      </c>
      <c r="Z535" s="36">
        <v>227.31607360839828</v>
      </c>
      <c r="AA535" s="36">
        <v>9599.736643328135</v>
      </c>
      <c r="AB535" s="36">
        <v>12798.643286679711</v>
      </c>
      <c r="AC535" s="36">
        <v>17195.07963978485</v>
      </c>
      <c r="AD535" s="36">
        <v>22916.901846281256</v>
      </c>
      <c r="AE535" s="36">
        <v>6272.2185483239282</v>
      </c>
      <c r="AF535" s="36">
        <v>11.560282258064516</v>
      </c>
      <c r="AG535" s="36">
        <v>13587.992525093749</v>
      </c>
      <c r="AH535" s="36">
        <v>27486.681329281248</v>
      </c>
      <c r="AI535" s="36">
        <v>3748.7874511718901</v>
      </c>
      <c r="AJ535" s="36">
        <v>72.782342285157085</v>
      </c>
      <c r="AK535" s="36">
        <v>4899.6971010937596</v>
      </c>
      <c r="AL535" s="36">
        <v>14498.160043140651</v>
      </c>
      <c r="AM535" s="36">
        <v>6599.0798822956385</v>
      </c>
      <c r="AN535" s="36">
        <v>9313.8778306406402</v>
      </c>
      <c r="AO535" s="36">
        <v>29960.776311675796</v>
      </c>
      <c r="AP535" s="36">
        <v>640.37303161621105</v>
      </c>
      <c r="AQ535" s="36">
        <v>29913.523755820348</v>
      </c>
      <c r="AR535" s="36">
        <v>32940.262418054685</v>
      </c>
      <c r="AS535" s="36">
        <v>33700.632356140639</v>
      </c>
      <c r="AT535" s="36">
        <v>14784.079225906264</v>
      </c>
      <c r="AU535" s="36">
        <v>33004.60370507816</v>
      </c>
      <c r="AV535" s="36">
        <v>12260.459774843748</v>
      </c>
      <c r="AW535" s="36">
        <v>4361.2815551757831</v>
      </c>
      <c r="AX535" s="36">
        <v>27130.944218749999</v>
      </c>
      <c r="AY535" s="36">
        <v>28179.336700078162</v>
      </c>
    </row>
    <row r="536" spans="1:51" x14ac:dyDescent="0.25">
      <c r="A536" s="34">
        <v>44219</v>
      </c>
      <c r="B536" s="35">
        <v>7</v>
      </c>
      <c r="C536" s="36">
        <v>18834.58320682816</v>
      </c>
      <c r="D536" s="36">
        <v>24939.490732515336</v>
      </c>
      <c r="E536" s="36">
        <v>10400.049807471207</v>
      </c>
      <c r="F536" s="36">
        <v>36397.742355468763</v>
      </c>
      <c r="G536" s="36">
        <v>19603.547287500012</v>
      </c>
      <c r="H536" s="36">
        <v>7818.3662458437693</v>
      </c>
      <c r="I536" s="36">
        <v>18336.721415621123</v>
      </c>
      <c r="J536" s="36">
        <v>94.906343000000007</v>
      </c>
      <c r="K536" s="36">
        <v>10987.282646679691</v>
      </c>
      <c r="L536" s="36">
        <v>6142.5489433203256</v>
      </c>
      <c r="M536" s="36">
        <v>24378.919571534989</v>
      </c>
      <c r="N536" s="36">
        <v>10921.094277343771</v>
      </c>
      <c r="O536" s="36">
        <v>29737.53650463283</v>
      </c>
      <c r="P536" s="36">
        <v>3470.7778962369066</v>
      </c>
      <c r="Q536" s="36">
        <v>33.951417999999997</v>
      </c>
      <c r="R536" s="36">
        <v>3882.254669375001</v>
      </c>
      <c r="S536" s="36">
        <v>29435.107863281257</v>
      </c>
      <c r="T536" s="36">
        <v>10190.461327562509</v>
      </c>
      <c r="U536" s="36">
        <v>5548.4559248047008</v>
      </c>
      <c r="V536" s="36">
        <v>40009.968024796901</v>
      </c>
      <c r="W536" s="36">
        <v>3403.0878173828096</v>
      </c>
      <c r="X536" s="36">
        <v>9619.212573779434</v>
      </c>
      <c r="Y536" s="36">
        <v>19747.454773036556</v>
      </c>
      <c r="Z536" s="36">
        <v>254.84991851806637</v>
      </c>
      <c r="AA536" s="36">
        <v>9687.8774454453269</v>
      </c>
      <c r="AB536" s="36">
        <v>12953.197010539072</v>
      </c>
      <c r="AC536" s="36">
        <v>16970.496640059184</v>
      </c>
      <c r="AD536" s="36">
        <v>22543.029276796882</v>
      </c>
      <c r="AE536" s="36">
        <v>5564.8801610270311</v>
      </c>
      <c r="AF536" s="36">
        <v>11.560282258064516</v>
      </c>
      <c r="AG536" s="36">
        <v>13465.846317437499</v>
      </c>
      <c r="AH536" s="36">
        <v>26682.300008062495</v>
      </c>
      <c r="AI536" s="36">
        <v>3659.0013454861146</v>
      </c>
      <c r="AJ536" s="36">
        <v>62.648308837891989</v>
      </c>
      <c r="AK536" s="36">
        <v>5110.9871687209379</v>
      </c>
      <c r="AL536" s="36">
        <v>14536.60274615627</v>
      </c>
      <c r="AM536" s="36">
        <v>5837.5989129519021</v>
      </c>
      <c r="AN536" s="36">
        <v>9585.2603788125107</v>
      </c>
      <c r="AO536" s="36">
        <v>29402.871613117193</v>
      </c>
      <c r="AP536" s="36">
        <v>662.49929979687499</v>
      </c>
      <c r="AQ536" s="36">
        <v>30023.108373593779</v>
      </c>
      <c r="AR536" s="36">
        <v>32526.688145335953</v>
      </c>
      <c r="AS536" s="36">
        <v>33664.022724382834</v>
      </c>
      <c r="AT536" s="36">
        <v>14490.504426328149</v>
      </c>
      <c r="AU536" s="36">
        <v>32876.987394531279</v>
      </c>
      <c r="AV536" s="36">
        <v>11586.367274671886</v>
      </c>
      <c r="AW536" s="36">
        <v>4202.0354309082013</v>
      </c>
      <c r="AX536" s="36">
        <v>26599.786020507818</v>
      </c>
      <c r="AY536" s="36">
        <v>28270.845974937536</v>
      </c>
    </row>
    <row r="537" spans="1:51" x14ac:dyDescent="0.25">
      <c r="A537" s="34">
        <v>44219</v>
      </c>
      <c r="B537" s="35">
        <v>8</v>
      </c>
      <c r="C537" s="36">
        <v>18032.968921750045</v>
      </c>
      <c r="D537" s="36">
        <v>24051.444471562208</v>
      </c>
      <c r="E537" s="36">
        <v>9864.3415556509062</v>
      </c>
      <c r="F537" s="36">
        <v>36841.414376953129</v>
      </c>
      <c r="G537" s="36">
        <v>19057.887668124535</v>
      </c>
      <c r="H537" s="36">
        <v>7852.3698294765709</v>
      </c>
      <c r="I537" s="36">
        <v>18975.145244703133</v>
      </c>
      <c r="J537" s="36">
        <v>100.68012</v>
      </c>
      <c r="K537" s="36">
        <v>11018.88484598437</v>
      </c>
      <c r="L537" s="36">
        <v>5519.6126402187574</v>
      </c>
      <c r="M537" s="36">
        <v>24224.544921472556</v>
      </c>
      <c r="N537" s="36">
        <v>10262.167515625</v>
      </c>
      <c r="O537" s="36">
        <v>29917.679585898481</v>
      </c>
      <c r="P537" s="36">
        <v>3426.4526101908855</v>
      </c>
      <c r="Q537" s="36">
        <v>34.102972000000001</v>
      </c>
      <c r="R537" s="36">
        <v>3508.3118908164051</v>
      </c>
      <c r="S537" s="36">
        <v>28235.127997070351</v>
      </c>
      <c r="T537" s="36">
        <v>8990.2764604687582</v>
      </c>
      <c r="U537" s="36">
        <v>4635.4332998047003</v>
      </c>
      <c r="V537" s="36">
        <v>37865.380110453145</v>
      </c>
      <c r="W537" s="36">
        <v>3437.2085205078101</v>
      </c>
      <c r="X537" s="36">
        <v>9180.4422713966815</v>
      </c>
      <c r="Y537" s="36">
        <v>19604.404584770553</v>
      </c>
      <c r="Z537" s="36">
        <v>209.11526718139649</v>
      </c>
      <c r="AA537" s="36">
        <v>8934.8864428281559</v>
      </c>
      <c r="AB537" s="36">
        <v>13595.598274835964</v>
      </c>
      <c r="AC537" s="36">
        <v>16128.674074761077</v>
      </c>
      <c r="AD537" s="36">
        <v>20808.998808093758</v>
      </c>
      <c r="AE537" s="36">
        <v>4864.3854679332744</v>
      </c>
      <c r="AF537" s="36">
        <v>11.560282258064516</v>
      </c>
      <c r="AG537" s="36">
        <v>13097.699215093751</v>
      </c>
      <c r="AH537" s="36">
        <v>24469.352371656252</v>
      </c>
      <c r="AI537" s="36">
        <v>3239.0633810952222</v>
      </c>
      <c r="AJ537" s="36">
        <v>57.437117675781849</v>
      </c>
      <c r="AK537" s="36">
        <v>5347.5395194032499</v>
      </c>
      <c r="AL537" s="36">
        <v>13736.617547687521</v>
      </c>
      <c r="AM537" s="36">
        <v>4870.205879225322</v>
      </c>
      <c r="AN537" s="36">
        <v>9374.5643084843905</v>
      </c>
      <c r="AO537" s="36">
        <v>28558.094582609385</v>
      </c>
      <c r="AP537" s="36">
        <v>451.01658130541955</v>
      </c>
      <c r="AQ537" s="36">
        <v>30310.110283625021</v>
      </c>
      <c r="AR537" s="36">
        <v>31626.86399675392</v>
      </c>
      <c r="AS537" s="36">
        <v>32364.237118999998</v>
      </c>
      <c r="AT537" s="36">
        <v>14212.287548062521</v>
      </c>
      <c r="AU537" s="36">
        <v>32249.516923828152</v>
      </c>
      <c r="AV537" s="36">
        <v>9913.0500492812498</v>
      </c>
      <c r="AW537" s="36">
        <v>3587.7445983886819</v>
      </c>
      <c r="AX537" s="36">
        <v>24649.877860107434</v>
      </c>
      <c r="AY537" s="36">
        <v>28998.192338312536</v>
      </c>
    </row>
    <row r="538" spans="1:51" x14ac:dyDescent="0.25">
      <c r="A538" s="34">
        <v>44219</v>
      </c>
      <c r="B538" s="35">
        <v>9</v>
      </c>
      <c r="C538" s="36">
        <v>19750.584389875043</v>
      </c>
      <c r="D538" s="36">
        <v>26102.478257609069</v>
      </c>
      <c r="E538" s="36">
        <v>10687.490923385269</v>
      </c>
      <c r="F538" s="36">
        <v>41190.373341796891</v>
      </c>
      <c r="G538" s="36">
        <v>22194.681107461984</v>
      </c>
      <c r="H538" s="36">
        <v>8723.894835515639</v>
      </c>
      <c r="I538" s="36">
        <v>21339.920818035167</v>
      </c>
      <c r="J538" s="36">
        <v>121.446305</v>
      </c>
      <c r="K538" s="36">
        <v>12136.817234062501</v>
      </c>
      <c r="L538" s="36">
        <v>6717.7547052265772</v>
      </c>
      <c r="M538" s="36">
        <v>25860.423638283577</v>
      </c>
      <c r="N538" s="36">
        <v>11566.61250000001</v>
      </c>
      <c r="O538" s="36">
        <v>32745.454204953156</v>
      </c>
      <c r="P538" s="36">
        <v>3675.5262224461517</v>
      </c>
      <c r="Q538" s="36">
        <v>35.410581000000001</v>
      </c>
      <c r="R538" s="36">
        <v>3833.1802210312512</v>
      </c>
      <c r="S538" s="36">
        <v>31409.26343261723</v>
      </c>
      <c r="T538" s="36">
        <v>9672.3043520703195</v>
      </c>
      <c r="U538" s="36">
        <v>4982.3817099609405</v>
      </c>
      <c r="V538" s="36">
        <v>41300.070489328144</v>
      </c>
      <c r="W538" s="36">
        <v>3835.4278564453202</v>
      </c>
      <c r="X538" s="36">
        <v>10182.166099381055</v>
      </c>
      <c r="Y538" s="36">
        <v>21245.675823557507</v>
      </c>
      <c r="Z538" s="36">
        <v>228.72537231445313</v>
      </c>
      <c r="AA538" s="36">
        <v>10864.268635781256</v>
      </c>
      <c r="AB538" s="36">
        <v>14819.902227812512</v>
      </c>
      <c r="AC538" s="36">
        <v>17389.841349734979</v>
      </c>
      <c r="AD538" s="36">
        <v>22786.897614796879</v>
      </c>
      <c r="AE538" s="36">
        <v>5503.3927990270404</v>
      </c>
      <c r="AF538" s="36">
        <v>11.560282258064516</v>
      </c>
      <c r="AG538" s="36">
        <v>14583.5353984375</v>
      </c>
      <c r="AH538" s="36">
        <v>26824.558483281249</v>
      </c>
      <c r="AI538" s="36">
        <v>3563.0173979740698</v>
      </c>
      <c r="AJ538" s="36">
        <v>80.220802734374956</v>
      </c>
      <c r="AK538" s="36">
        <v>5686.6372447257136</v>
      </c>
      <c r="AL538" s="36">
        <v>14825.829787921892</v>
      </c>
      <c r="AM538" s="36">
        <v>5918.4362826550223</v>
      </c>
      <c r="AN538" s="36">
        <v>9906.6813154218908</v>
      </c>
      <c r="AO538" s="36">
        <v>31420.173926457028</v>
      </c>
      <c r="AP538" s="36">
        <v>485.36826899499499</v>
      </c>
      <c r="AQ538" s="36">
        <v>33108.002204046905</v>
      </c>
      <c r="AR538" s="36">
        <v>35082.105862312514</v>
      </c>
      <c r="AS538" s="36">
        <v>35929.415290421894</v>
      </c>
      <c r="AT538" s="36">
        <v>15940.201915781246</v>
      </c>
      <c r="AU538" s="36">
        <v>35729.540009765653</v>
      </c>
      <c r="AV538" s="36">
        <v>11385.020674656258</v>
      </c>
      <c r="AW538" s="36">
        <v>3511.2276916503861</v>
      </c>
      <c r="AX538" s="36">
        <v>27313.373178710935</v>
      </c>
      <c r="AY538" s="36">
        <v>32007.397550046913</v>
      </c>
    </row>
    <row r="539" spans="1:51" x14ac:dyDescent="0.25">
      <c r="A539" s="34">
        <v>44219</v>
      </c>
      <c r="B539" s="35">
        <v>10</v>
      </c>
      <c r="C539" s="36">
        <v>22164.530289406292</v>
      </c>
      <c r="D539" s="36">
        <v>29485.598777546587</v>
      </c>
      <c r="E539" s="36">
        <v>12422.668826580586</v>
      </c>
      <c r="F539" s="36">
        <v>47036.500058593752</v>
      </c>
      <c r="G539" s="36">
        <v>27158.198272761321</v>
      </c>
      <c r="H539" s="36">
        <v>9173.4116482969039</v>
      </c>
      <c r="I539" s="36">
        <v>23977.363558609388</v>
      </c>
      <c r="J539" s="36">
        <v>146.42081499999998</v>
      </c>
      <c r="K539" s="36">
        <v>13898.722929257819</v>
      </c>
      <c r="L539" s="36">
        <v>6734.0742620468782</v>
      </c>
      <c r="M539" s="36">
        <v>28687.14947082138</v>
      </c>
      <c r="N539" s="36">
        <v>13494.462439453131</v>
      </c>
      <c r="O539" s="36">
        <v>37126.125606585949</v>
      </c>
      <c r="P539" s="36">
        <v>3935.7318374168335</v>
      </c>
      <c r="Q539" s="36">
        <v>37.200800999999998</v>
      </c>
      <c r="R539" s="36">
        <v>4557.5321036406267</v>
      </c>
      <c r="S539" s="36">
        <v>36227.250216796892</v>
      </c>
      <c r="T539" s="36">
        <v>11240.283760554699</v>
      </c>
      <c r="U539" s="36">
        <v>5934.7637968750096</v>
      </c>
      <c r="V539" s="36">
        <v>48219.326883437505</v>
      </c>
      <c r="W539" s="36">
        <v>4438.6970214843805</v>
      </c>
      <c r="X539" s="36">
        <v>11407.144777990416</v>
      </c>
      <c r="Y539" s="36">
        <v>23377.468108009722</v>
      </c>
      <c r="Z539" s="36">
        <v>185.83936080932617</v>
      </c>
      <c r="AA539" s="36">
        <v>14063.999823664068</v>
      </c>
      <c r="AB539" s="36">
        <v>16231.32408425002</v>
      </c>
      <c r="AC539" s="36">
        <v>20276.935353216406</v>
      </c>
      <c r="AD539" s="36">
        <v>26773.626592906243</v>
      </c>
      <c r="AE539" s="36">
        <v>5929.6409565582799</v>
      </c>
      <c r="AF539" s="36">
        <v>11.560282258064516</v>
      </c>
      <c r="AG539" s="36">
        <v>16747.588066687498</v>
      </c>
      <c r="AH539" s="36">
        <v>31395.582421687497</v>
      </c>
      <c r="AI539" s="36">
        <v>4101.0816650133165</v>
      </c>
      <c r="AJ539" s="36">
        <v>70.062545654297708</v>
      </c>
      <c r="AK539" s="36">
        <v>6016.9708546577585</v>
      </c>
      <c r="AL539" s="36">
        <v>16458.26501448439</v>
      </c>
      <c r="AM539" s="36">
        <v>7768.217902162829</v>
      </c>
      <c r="AN539" s="36">
        <v>10612.63848134376</v>
      </c>
      <c r="AO539" s="36">
        <v>36134.962810558587</v>
      </c>
      <c r="AP539" s="36">
        <v>556.11967456542811</v>
      </c>
      <c r="AQ539" s="36">
        <v>37319.003344429701</v>
      </c>
      <c r="AR539" s="36">
        <v>39349.659949250025</v>
      </c>
      <c r="AS539" s="36">
        <v>41287.819166593777</v>
      </c>
      <c r="AT539" s="36">
        <v>17010.76658125002</v>
      </c>
      <c r="AU539" s="36">
        <v>40745.178658203135</v>
      </c>
      <c r="AV539" s="36">
        <v>13756.687757656247</v>
      </c>
      <c r="AW539" s="36">
        <v>2530.3899841308607</v>
      </c>
      <c r="AX539" s="36">
        <v>31684.529836425805</v>
      </c>
      <c r="AY539" s="36">
        <v>35715.14538528127</v>
      </c>
    </row>
    <row r="540" spans="1:51" x14ac:dyDescent="0.25">
      <c r="A540" s="34">
        <v>44219</v>
      </c>
      <c r="B540" s="35">
        <v>11</v>
      </c>
      <c r="C540" s="36">
        <v>24617.761316187494</v>
      </c>
      <c r="D540" s="36">
        <v>31997.326695577827</v>
      </c>
      <c r="E540" s="36">
        <v>15039.33895047122</v>
      </c>
      <c r="F540" s="36">
        <v>51952.103773437506</v>
      </c>
      <c r="G540" s="36">
        <v>27842.716460309184</v>
      </c>
      <c r="H540" s="36">
        <v>9421.1338857344017</v>
      </c>
      <c r="I540" s="36">
        <v>26217.031519460943</v>
      </c>
      <c r="J540" s="36">
        <v>158.10615999999999</v>
      </c>
      <c r="K540" s="36">
        <v>15457.119824140651</v>
      </c>
      <c r="L540" s="36">
        <v>7392.2639540468772</v>
      </c>
      <c r="M540" s="36">
        <v>29962.470186681265</v>
      </c>
      <c r="N540" s="36">
        <v>15747.854574218749</v>
      </c>
      <c r="O540" s="36">
        <v>40849.246271570315</v>
      </c>
      <c r="P540" s="36">
        <v>5400.1390909823567</v>
      </c>
      <c r="Q540" s="36">
        <v>38.098964000000002</v>
      </c>
      <c r="R540" s="36">
        <v>5280.8060606835961</v>
      </c>
      <c r="S540" s="36">
        <v>40878.160353515639</v>
      </c>
      <c r="T540" s="36">
        <v>13167.398292703139</v>
      </c>
      <c r="U540" s="36">
        <v>7243.6725664062496</v>
      </c>
      <c r="V540" s="36">
        <v>54877.24094625</v>
      </c>
      <c r="W540" s="36">
        <v>4792.7021728515701</v>
      </c>
      <c r="X540" s="36">
        <v>12505.742815662354</v>
      </c>
      <c r="Y540" s="36">
        <v>24762.246960535416</v>
      </c>
      <c r="Z540" s="36">
        <v>175.27936874389653</v>
      </c>
      <c r="AA540" s="36">
        <v>16578.537613671899</v>
      </c>
      <c r="AB540" s="36">
        <v>17354.955498343774</v>
      </c>
      <c r="AC540" s="36">
        <v>23059.578273904772</v>
      </c>
      <c r="AD540" s="36">
        <v>30879.168343031251</v>
      </c>
      <c r="AE540" s="36">
        <v>6843.9160752621619</v>
      </c>
      <c r="AF540" s="36">
        <v>11.560282258064516</v>
      </c>
      <c r="AG540" s="36">
        <v>18956.408370999998</v>
      </c>
      <c r="AH540" s="36">
        <v>36275.905405937505</v>
      </c>
      <c r="AI540" s="36">
        <v>4856.433237040922</v>
      </c>
      <c r="AJ540" s="36">
        <v>71.668491943359072</v>
      </c>
      <c r="AK540" s="36">
        <v>6300.6037007163159</v>
      </c>
      <c r="AL540" s="36">
        <v>18590.639822062531</v>
      </c>
      <c r="AM540" s="36">
        <v>9049.6293788659568</v>
      </c>
      <c r="AN540" s="36">
        <v>11795.51359867188</v>
      </c>
      <c r="AO540" s="36">
        <v>40335.446528800778</v>
      </c>
      <c r="AP540" s="36">
        <v>574.15074193066403</v>
      </c>
      <c r="AQ540" s="36">
        <v>40746.349686828151</v>
      </c>
      <c r="AR540" s="36">
        <v>43635.022201531268</v>
      </c>
      <c r="AS540" s="36">
        <v>46563.906523359386</v>
      </c>
      <c r="AT540" s="36">
        <v>17784.877030890642</v>
      </c>
      <c r="AU540" s="36">
        <v>45414.142734375011</v>
      </c>
      <c r="AV540" s="36">
        <v>15950.038488156246</v>
      </c>
      <c r="AW540" s="36">
        <v>2971.52099609376</v>
      </c>
      <c r="AX540" s="36">
        <v>36446.308516845718</v>
      </c>
      <c r="AY540" s="36">
        <v>38501.711061218768</v>
      </c>
    </row>
    <row r="541" spans="1:51" x14ac:dyDescent="0.25">
      <c r="A541" s="34">
        <v>44219</v>
      </c>
      <c r="B541" s="35">
        <v>12</v>
      </c>
      <c r="C541" s="36">
        <v>26075.312340906257</v>
      </c>
      <c r="D541" s="36">
        <v>34603.544616609084</v>
      </c>
      <c r="E541" s="36">
        <v>17318.039341611839</v>
      </c>
      <c r="F541" s="36">
        <v>55827.721101562493</v>
      </c>
      <c r="G541" s="36">
        <v>29040.51720527048</v>
      </c>
      <c r="H541" s="36">
        <v>9169.5859239375313</v>
      </c>
      <c r="I541" s="36">
        <v>27628.678923531257</v>
      </c>
      <c r="J541" s="36">
        <v>169.718559</v>
      </c>
      <c r="K541" s="36">
        <v>16664.5445658594</v>
      </c>
      <c r="L541" s="36">
        <v>7244.2434701796974</v>
      </c>
      <c r="M541" s="36">
        <v>31635.211112657864</v>
      </c>
      <c r="N541" s="36">
        <v>17749.014320312501</v>
      </c>
      <c r="O541" s="36">
        <v>43058.442306093762</v>
      </c>
      <c r="P541" s="36">
        <v>7752.7766083966353</v>
      </c>
      <c r="Q541" s="36">
        <v>38.955044000000001</v>
      </c>
      <c r="R541" s="36">
        <v>5867.1534114062451</v>
      </c>
      <c r="S541" s="36">
        <v>44323.997349609388</v>
      </c>
      <c r="T541" s="36">
        <v>14531.550111507819</v>
      </c>
      <c r="U541" s="36">
        <v>8472.0323720703309</v>
      </c>
      <c r="V541" s="36">
        <v>60235.214324843742</v>
      </c>
      <c r="W541" s="36">
        <v>5050.9624511718903</v>
      </c>
      <c r="X541" s="36">
        <v>12293.354057818553</v>
      </c>
      <c r="Y541" s="36">
        <v>25136.622908962956</v>
      </c>
      <c r="Z541" s="36">
        <v>162.75911026000972</v>
      </c>
      <c r="AA541" s="36">
        <v>18436.570732812528</v>
      </c>
      <c r="AB541" s="36">
        <v>17933.388077656273</v>
      </c>
      <c r="AC541" s="36">
        <v>25126.579477542666</v>
      </c>
      <c r="AD541" s="36">
        <v>34097.701293093756</v>
      </c>
      <c r="AE541" s="36">
        <v>7446.5750883854562</v>
      </c>
      <c r="AF541" s="36">
        <v>11.560282258064516</v>
      </c>
      <c r="AG541" s="36">
        <v>20171.612623187495</v>
      </c>
      <c r="AH541" s="36">
        <v>40010.495901250004</v>
      </c>
      <c r="AI541" s="36">
        <v>5433.3842251732585</v>
      </c>
      <c r="AJ541" s="36">
        <v>67.520884765624999</v>
      </c>
      <c r="AK541" s="36">
        <v>6487.8205332303605</v>
      </c>
      <c r="AL541" s="36">
        <v>20272.549680578129</v>
      </c>
      <c r="AM541" s="36">
        <v>11311.957772787831</v>
      </c>
      <c r="AN541" s="36">
        <v>11779.591702000002</v>
      </c>
      <c r="AO541" s="36">
        <v>43664.440177039061</v>
      </c>
      <c r="AP541" s="36">
        <v>611.25062604980621</v>
      </c>
      <c r="AQ541" s="36">
        <v>43282.803159257848</v>
      </c>
      <c r="AR541" s="36">
        <v>46896.689637101561</v>
      </c>
      <c r="AS541" s="36">
        <v>50622.973260140643</v>
      </c>
      <c r="AT541" s="36">
        <v>18306.307237609391</v>
      </c>
      <c r="AU541" s="36">
        <v>48852.212925781256</v>
      </c>
      <c r="AV541" s="36">
        <v>17400.154261843752</v>
      </c>
      <c r="AW541" s="36">
        <v>3488.369812011726</v>
      </c>
      <c r="AX541" s="36">
        <v>39724.414484863286</v>
      </c>
      <c r="AY541" s="36">
        <v>40770.929220875027</v>
      </c>
    </row>
    <row r="542" spans="1:51" x14ac:dyDescent="0.25">
      <c r="A542" s="34">
        <v>44219</v>
      </c>
      <c r="B542" s="35">
        <v>13</v>
      </c>
      <c r="C542" s="36">
        <v>27473.872287406255</v>
      </c>
      <c r="D542" s="36">
        <v>36733.485356484074</v>
      </c>
      <c r="E542" s="36">
        <v>18922.417462752463</v>
      </c>
      <c r="F542" s="36">
        <v>59876.10342578125</v>
      </c>
      <c r="G542" s="36">
        <v>30511.549799816075</v>
      </c>
      <c r="H542" s="36">
        <v>9371.1983979219058</v>
      </c>
      <c r="I542" s="36">
        <v>28559.214296476559</v>
      </c>
      <c r="J542" s="36">
        <v>169.56131399999998</v>
      </c>
      <c r="K542" s="36">
        <v>17607.765763296891</v>
      </c>
      <c r="L542" s="36">
        <v>7989.9958587500005</v>
      </c>
      <c r="M542" s="36">
        <v>31590.849687968257</v>
      </c>
      <c r="N542" s="36">
        <v>19253.930648437501</v>
      </c>
      <c r="O542" s="36">
        <v>45099.01397685938</v>
      </c>
      <c r="P542" s="36">
        <v>8560.6468178454616</v>
      </c>
      <c r="Q542" s="36">
        <v>40.009639999999997</v>
      </c>
      <c r="R542" s="36">
        <v>6398.3276680195513</v>
      </c>
      <c r="S542" s="36">
        <v>47578.518244140643</v>
      </c>
      <c r="T542" s="36">
        <v>15740.908877671891</v>
      </c>
      <c r="U542" s="36">
        <v>9296.3279433593907</v>
      </c>
      <c r="V542" s="36">
        <v>65099.023826625002</v>
      </c>
      <c r="W542" s="36">
        <v>5074.4314453124998</v>
      </c>
      <c r="X542" s="36">
        <v>13477.463602334166</v>
      </c>
      <c r="Y542" s="36">
        <v>25365.086214636904</v>
      </c>
      <c r="Z542" s="36">
        <v>165.17436828613282</v>
      </c>
      <c r="AA542" s="36">
        <v>19331.7815749375</v>
      </c>
      <c r="AB542" s="36">
        <v>18284.398828312529</v>
      </c>
      <c r="AC542" s="36">
        <v>26721.51306078611</v>
      </c>
      <c r="AD542" s="36">
        <v>37427.097251843748</v>
      </c>
      <c r="AE542" s="36">
        <v>7711.9433686002267</v>
      </c>
      <c r="AF542" s="36">
        <v>11.560282258064516</v>
      </c>
      <c r="AG542" s="36">
        <v>21343.708168062501</v>
      </c>
      <c r="AH542" s="36">
        <v>43250.111591781249</v>
      </c>
      <c r="AI542" s="36">
        <v>5863.7837498781037</v>
      </c>
      <c r="AJ542" s="36">
        <v>68.046378173828941</v>
      </c>
      <c r="AK542" s="36">
        <v>6466.3126415616298</v>
      </c>
      <c r="AL542" s="36">
        <v>22013.69941440627</v>
      </c>
      <c r="AM542" s="36">
        <v>12974.288945834734</v>
      </c>
      <c r="AN542" s="36">
        <v>11645.609645156252</v>
      </c>
      <c r="AO542" s="36">
        <v>46698.282422777345</v>
      </c>
      <c r="AP542" s="36">
        <v>644.37554879296886</v>
      </c>
      <c r="AQ542" s="36">
        <v>43919.657430796913</v>
      </c>
      <c r="AR542" s="36">
        <v>49759.761343132835</v>
      </c>
      <c r="AS542" s="36">
        <v>53883.758346250012</v>
      </c>
      <c r="AT542" s="36">
        <v>18786.696641890663</v>
      </c>
      <c r="AU542" s="36">
        <v>51834.565953125006</v>
      </c>
      <c r="AV542" s="36">
        <v>18876.771735406233</v>
      </c>
      <c r="AW542" s="36">
        <v>3260.1821655206882</v>
      </c>
      <c r="AX542" s="36">
        <v>43146.728947753916</v>
      </c>
      <c r="AY542" s="36">
        <v>42213.913938562502</v>
      </c>
    </row>
    <row r="543" spans="1:51" x14ac:dyDescent="0.25">
      <c r="A543" s="34">
        <v>44219</v>
      </c>
      <c r="B543" s="35">
        <v>14</v>
      </c>
      <c r="C543" s="36">
        <v>28712.147799750008</v>
      </c>
      <c r="D543" s="36">
        <v>38626.473907109088</v>
      </c>
      <c r="E543" s="36">
        <v>19084.645688611843</v>
      </c>
      <c r="F543" s="36">
        <v>63483.793757812498</v>
      </c>
      <c r="G543" s="36">
        <v>31803.831092489447</v>
      </c>
      <c r="H543" s="36">
        <v>8659.7579619843837</v>
      </c>
      <c r="I543" s="36">
        <v>29337.72880945314</v>
      </c>
      <c r="J543" s="36">
        <v>175.655789</v>
      </c>
      <c r="K543" s="36">
        <v>18171.63899018753</v>
      </c>
      <c r="L543" s="36">
        <v>8164.9576523984451</v>
      </c>
      <c r="M543" s="36">
        <v>31336.289397571894</v>
      </c>
      <c r="N543" s="36">
        <v>20128.283523437502</v>
      </c>
      <c r="O543" s="36">
        <v>46837.644988296881</v>
      </c>
      <c r="P543" s="36">
        <v>8448.7204419716509</v>
      </c>
      <c r="Q543" s="36">
        <v>39.351819999999996</v>
      </c>
      <c r="R543" s="36">
        <v>7070.999602156252</v>
      </c>
      <c r="S543" s="36">
        <v>50237.79379101564</v>
      </c>
      <c r="T543" s="36">
        <v>16657.46950382035</v>
      </c>
      <c r="U543" s="36">
        <v>9799.2484843750099</v>
      </c>
      <c r="V543" s="36">
        <v>71752.30530446874</v>
      </c>
      <c r="W543" s="36">
        <v>5040.3290039062595</v>
      </c>
      <c r="X543" s="36">
        <v>13276.52163377947</v>
      </c>
      <c r="Y543" s="36">
        <v>25318.047860419785</v>
      </c>
      <c r="Z543" s="36">
        <v>161.62334472656249</v>
      </c>
      <c r="AA543" s="36">
        <v>21665.979824203121</v>
      </c>
      <c r="AB543" s="36">
        <v>18501.202052656281</v>
      </c>
      <c r="AC543" s="36">
        <v>27762.251934205698</v>
      </c>
      <c r="AD543" s="36">
        <v>40919.824861625006</v>
      </c>
      <c r="AE543" s="36">
        <v>7658.5179760130468</v>
      </c>
      <c r="AF543" s="36">
        <v>11.560282258064516</v>
      </c>
      <c r="AG543" s="36">
        <v>22943.17078946875</v>
      </c>
      <c r="AH543" s="36">
        <v>48004.596017093747</v>
      </c>
      <c r="AI543" s="36">
        <v>6328.5967708470853</v>
      </c>
      <c r="AJ543" s="36">
        <v>67.325052001953964</v>
      </c>
      <c r="AK543" s="36">
        <v>6360.4177247271055</v>
      </c>
      <c r="AL543" s="36">
        <v>23870.77755756252</v>
      </c>
      <c r="AM543" s="36">
        <v>13347.845810506582</v>
      </c>
      <c r="AN543" s="36">
        <v>12676.960419999999</v>
      </c>
      <c r="AO543" s="36">
        <v>49386.055948140624</v>
      </c>
      <c r="AP543" s="36">
        <v>654.3356160087892</v>
      </c>
      <c r="AQ543" s="36">
        <v>44374.40816334376</v>
      </c>
      <c r="AR543" s="36">
        <v>52532.401918742202</v>
      </c>
      <c r="AS543" s="36">
        <v>56989.95715654688</v>
      </c>
      <c r="AT543" s="36">
        <v>18900.001666359411</v>
      </c>
      <c r="AU543" s="36">
        <v>54778.655439453141</v>
      </c>
      <c r="AV543" s="36">
        <v>20637.076441875</v>
      </c>
      <c r="AW543" s="36">
        <v>4650.6999157392947</v>
      </c>
      <c r="AX543" s="36">
        <v>46524.442446289089</v>
      </c>
      <c r="AY543" s="36">
        <v>43091.978654687526</v>
      </c>
    </row>
    <row r="544" spans="1:51" x14ac:dyDescent="0.25">
      <c r="A544" s="34">
        <v>44219</v>
      </c>
      <c r="B544" s="35">
        <v>15</v>
      </c>
      <c r="C544" s="36">
        <v>28214.493897437504</v>
      </c>
      <c r="D544" s="36">
        <v>39015.962834609083</v>
      </c>
      <c r="E544" s="36">
        <v>19186.884009377485</v>
      </c>
      <c r="F544" s="36">
        <v>62771.696644531257</v>
      </c>
      <c r="G544" s="36">
        <v>32777.057025392583</v>
      </c>
      <c r="H544" s="36">
        <v>8432.6730793203387</v>
      </c>
      <c r="I544" s="36">
        <v>29149.451971140654</v>
      </c>
      <c r="J544" s="36">
        <v>177.27578700000001</v>
      </c>
      <c r="K544" s="36">
        <v>18260.833610328151</v>
      </c>
      <c r="L544" s="36">
        <v>8723.0171303984389</v>
      </c>
      <c r="M544" s="36">
        <v>30563.500396390296</v>
      </c>
      <c r="N544" s="36">
        <v>20422.53753125</v>
      </c>
      <c r="O544" s="36">
        <v>46979.102205828131</v>
      </c>
      <c r="P544" s="36">
        <v>8328.6587666881314</v>
      </c>
      <c r="Q544" s="36">
        <v>39.492616999999996</v>
      </c>
      <c r="R544" s="36">
        <v>7416.2442326054734</v>
      </c>
      <c r="S544" s="36">
        <v>51180.734216796882</v>
      </c>
      <c r="T544" s="36">
        <v>16673.754148812521</v>
      </c>
      <c r="U544" s="36">
        <v>9630.1562734375111</v>
      </c>
      <c r="V544" s="36">
        <v>73025.149188718744</v>
      </c>
      <c r="W544" s="36">
        <v>4674.8086425781403</v>
      </c>
      <c r="X544" s="36">
        <v>13036.562363709232</v>
      </c>
      <c r="Y544" s="36">
        <v>25004.492439673071</v>
      </c>
      <c r="Z544" s="36">
        <v>198.562059173584</v>
      </c>
      <c r="AA544" s="36">
        <v>22233.721655250029</v>
      </c>
      <c r="AB544" s="36">
        <v>18208.472898953143</v>
      </c>
      <c r="AC544" s="36">
        <v>27101.181872615965</v>
      </c>
      <c r="AD544" s="36">
        <v>41938.208335937503</v>
      </c>
      <c r="AE544" s="36">
        <v>7741.0577708751762</v>
      </c>
      <c r="AF544" s="36">
        <v>11.560282258064516</v>
      </c>
      <c r="AG544" s="36">
        <v>23501.10879740625</v>
      </c>
      <c r="AH544" s="36">
        <v>49954.782986750004</v>
      </c>
      <c r="AI544" s="36">
        <v>6577.0799786760963</v>
      </c>
      <c r="AJ544" s="36">
        <v>64.098443359374016</v>
      </c>
      <c r="AK544" s="36">
        <v>6333.8765144568515</v>
      </c>
      <c r="AL544" s="36">
        <v>25057.657279593768</v>
      </c>
      <c r="AM544" s="36">
        <v>14875.385350615952</v>
      </c>
      <c r="AN544" s="36">
        <v>12747.299663593749</v>
      </c>
      <c r="AO544" s="36">
        <v>50509.003090273443</v>
      </c>
      <c r="AP544" s="36">
        <v>660.77468825000005</v>
      </c>
      <c r="AQ544" s="36">
        <v>43668.174302273459</v>
      </c>
      <c r="AR544" s="36">
        <v>53158.670018773446</v>
      </c>
      <c r="AS544" s="36">
        <v>58529.235241109396</v>
      </c>
      <c r="AT544" s="36">
        <v>18486.413557078122</v>
      </c>
      <c r="AU544" s="36">
        <v>55440.018710937504</v>
      </c>
      <c r="AV544" s="36">
        <v>20586.0341328125</v>
      </c>
      <c r="AW544" s="36">
        <v>5448.3537292480432</v>
      </c>
      <c r="AX544" s="36">
        <v>48286.69463623051</v>
      </c>
      <c r="AY544" s="36">
        <v>42242.011452062528</v>
      </c>
    </row>
    <row r="545" spans="1:51" x14ac:dyDescent="0.25">
      <c r="A545" s="34">
        <v>44219</v>
      </c>
      <c r="B545" s="35">
        <v>16</v>
      </c>
      <c r="C545" s="36">
        <v>26836.49516084374</v>
      </c>
      <c r="D545" s="36">
        <v>39599.148245421587</v>
      </c>
      <c r="E545" s="36">
        <v>18832.807214018099</v>
      </c>
      <c r="F545" s="36">
        <v>60251.815394531252</v>
      </c>
      <c r="G545" s="36">
        <v>32699.71495191857</v>
      </c>
      <c r="H545" s="36">
        <v>8142.3619490000183</v>
      </c>
      <c r="I545" s="36">
        <v>28175.218514390632</v>
      </c>
      <c r="J545" s="36">
        <v>173.09519600000002</v>
      </c>
      <c r="K545" s="36">
        <v>17792.82634446878</v>
      </c>
      <c r="L545" s="36">
        <v>8569.7700362343694</v>
      </c>
      <c r="M545" s="36">
        <v>29657.413592555848</v>
      </c>
      <c r="N545" s="36">
        <v>20561.7405234375</v>
      </c>
      <c r="O545" s="36">
        <v>45534.41423862501</v>
      </c>
      <c r="P545" s="36">
        <v>8365.3619055086237</v>
      </c>
      <c r="Q545" s="36">
        <v>39.652011999999999</v>
      </c>
      <c r="R545" s="36">
        <v>7394.677458812509</v>
      </c>
      <c r="S545" s="36">
        <v>50162.320470703133</v>
      </c>
      <c r="T545" s="36">
        <v>15901.216691578129</v>
      </c>
      <c r="U545" s="36">
        <v>9363.3483984375107</v>
      </c>
      <c r="V545" s="36">
        <v>72411.206578687503</v>
      </c>
      <c r="W545" s="36">
        <v>4503.2344970703198</v>
      </c>
      <c r="X545" s="36">
        <v>12637.080383443597</v>
      </c>
      <c r="Y545" s="36">
        <v>24581.008878900324</v>
      </c>
      <c r="Z545" s="36">
        <v>293.34690261840831</v>
      </c>
      <c r="AA545" s="36">
        <v>21890.021509984399</v>
      </c>
      <c r="AB545" s="36">
        <v>17676.52685698439</v>
      </c>
      <c r="AC545" s="36">
        <v>26424.26942022498</v>
      </c>
      <c r="AD545" s="36">
        <v>41030.810771250006</v>
      </c>
      <c r="AE545" s="36">
        <v>7828.9243500410885</v>
      </c>
      <c r="AF545" s="36">
        <v>11.560282258064516</v>
      </c>
      <c r="AG545" s="36">
        <v>22731.813167</v>
      </c>
      <c r="AH545" s="36">
        <v>49798.455322906244</v>
      </c>
      <c r="AI545" s="36">
        <v>6493.5894423544669</v>
      </c>
      <c r="AJ545" s="36">
        <v>67.021231689452975</v>
      </c>
      <c r="AK545" s="36">
        <v>6190.1989502879242</v>
      </c>
      <c r="AL545" s="36">
        <v>24975.943381687517</v>
      </c>
      <c r="AM545" s="36">
        <v>14717.831285553455</v>
      </c>
      <c r="AN545" s="36">
        <v>13197.13670721875</v>
      </c>
      <c r="AO545" s="36">
        <v>50084.283570992186</v>
      </c>
      <c r="AP545" s="36">
        <v>649.69322178613311</v>
      </c>
      <c r="AQ545" s="36">
        <v>42443.120737460951</v>
      </c>
      <c r="AR545" s="36">
        <v>51892.748978289077</v>
      </c>
      <c r="AS545" s="36">
        <v>57717.737681093771</v>
      </c>
      <c r="AT545" s="36">
        <v>18322.59680403128</v>
      </c>
      <c r="AU545" s="36">
        <v>53531.166060546886</v>
      </c>
      <c r="AV545" s="36">
        <v>21751.046527531249</v>
      </c>
      <c r="AW545" s="36">
        <v>4222.1681518554769</v>
      </c>
      <c r="AX545" s="36">
        <v>48000.453022460977</v>
      </c>
      <c r="AY545" s="36">
        <v>40744.058978375018</v>
      </c>
    </row>
    <row r="546" spans="1:51" x14ac:dyDescent="0.25">
      <c r="A546" s="34">
        <v>44219</v>
      </c>
      <c r="B546" s="35">
        <v>17</v>
      </c>
      <c r="C546" s="36">
        <v>25970.470866796873</v>
      </c>
      <c r="D546" s="36">
        <v>39225.051620202823</v>
      </c>
      <c r="E546" s="36">
        <v>19103.753656752469</v>
      </c>
      <c r="F546" s="36">
        <v>58966.926726562495</v>
      </c>
      <c r="G546" s="36">
        <v>31261.348556314872</v>
      </c>
      <c r="H546" s="36">
        <v>7533.2497410937513</v>
      </c>
      <c r="I546" s="36">
        <v>27181.64896094532</v>
      </c>
      <c r="J546" s="36">
        <v>168.855796</v>
      </c>
      <c r="K546" s="36">
        <v>17335.518624000018</v>
      </c>
      <c r="L546" s="36">
        <v>8064.4273637109609</v>
      </c>
      <c r="M546" s="36">
        <v>29467.62841577467</v>
      </c>
      <c r="N546" s="36">
        <v>20389.578140625003</v>
      </c>
      <c r="O546" s="36">
        <v>44231.169179101562</v>
      </c>
      <c r="P546" s="36">
        <v>8347.5624723757883</v>
      </c>
      <c r="Q546" s="36">
        <v>39.972897000000003</v>
      </c>
      <c r="R546" s="36">
        <v>7381.9927363671995</v>
      </c>
      <c r="S546" s="36">
        <v>49082.699841796886</v>
      </c>
      <c r="T546" s="36">
        <v>15445.393845039092</v>
      </c>
      <c r="U546" s="36">
        <v>9107.9785039062608</v>
      </c>
      <c r="V546" s="36">
        <v>71324.713166906251</v>
      </c>
      <c r="W546" s="36">
        <v>4345.34521484375</v>
      </c>
      <c r="X546" s="36">
        <v>12478.360794865424</v>
      </c>
      <c r="Y546" s="36">
        <v>24587.863806990568</v>
      </c>
      <c r="Z546" s="36">
        <v>285.93439147949226</v>
      </c>
      <c r="AA546" s="36">
        <v>21214.344331218763</v>
      </c>
      <c r="AB546" s="36">
        <v>17268.195999078151</v>
      </c>
      <c r="AC546" s="36">
        <v>25628.833466478165</v>
      </c>
      <c r="AD546" s="36">
        <v>40603.535778000005</v>
      </c>
      <c r="AE546" s="36">
        <v>7706.0135471373387</v>
      </c>
      <c r="AF546" s="36">
        <v>11.560282258064516</v>
      </c>
      <c r="AG546" s="36">
        <v>22053.978273531251</v>
      </c>
      <c r="AH546" s="36">
        <v>48933.674610562499</v>
      </c>
      <c r="AI546" s="36">
        <v>6371.1747676955893</v>
      </c>
      <c r="AJ546" s="36">
        <v>61.191036132812883</v>
      </c>
      <c r="AK546" s="36">
        <v>6270.4864326340321</v>
      </c>
      <c r="AL546" s="36">
        <v>24860.70080243751</v>
      </c>
      <c r="AM546" s="36">
        <v>15587.417478990972</v>
      </c>
      <c r="AN546" s="36">
        <v>12507.86041034375</v>
      </c>
      <c r="AO546" s="36">
        <v>49457.381607996096</v>
      </c>
      <c r="AP546" s="36">
        <v>629.20082032519497</v>
      </c>
      <c r="AQ546" s="36">
        <v>41444.489177648451</v>
      </c>
      <c r="AR546" s="36">
        <v>49917.121333062503</v>
      </c>
      <c r="AS546" s="36">
        <v>56579.768408562508</v>
      </c>
      <c r="AT546" s="36">
        <v>17849.882185453134</v>
      </c>
      <c r="AU546" s="36">
        <v>52103.709330078142</v>
      </c>
      <c r="AV546" s="36">
        <v>21530.433560812493</v>
      </c>
      <c r="AW546" s="36">
        <v>3986.9655456543023</v>
      </c>
      <c r="AX546" s="36">
        <v>47256.756254882835</v>
      </c>
      <c r="AY546" s="36">
        <v>39677.684864484399</v>
      </c>
    </row>
    <row r="547" spans="1:51" x14ac:dyDescent="0.25">
      <c r="A547" s="34">
        <v>44219</v>
      </c>
      <c r="B547" s="35">
        <v>18</v>
      </c>
      <c r="C547" s="36">
        <v>25817.529771812511</v>
      </c>
      <c r="D547" s="36">
        <v>38662.110116515338</v>
      </c>
      <c r="E547" s="36">
        <v>18002.882236002457</v>
      </c>
      <c r="F547" s="36">
        <v>58274.285359375004</v>
      </c>
      <c r="G547" s="36">
        <v>33092.6052299363</v>
      </c>
      <c r="H547" s="36">
        <v>7217.9743111328225</v>
      </c>
      <c r="I547" s="36">
        <v>26775.629789500013</v>
      </c>
      <c r="J547" s="36">
        <v>162.35591199999999</v>
      </c>
      <c r="K547" s="36">
        <v>17070.375372031271</v>
      </c>
      <c r="L547" s="36">
        <v>8162.4507267031449</v>
      </c>
      <c r="M547" s="36">
        <v>27859.423913709972</v>
      </c>
      <c r="N547" s="36">
        <v>20042.673062499998</v>
      </c>
      <c r="O547" s="36">
        <v>43558.560918132833</v>
      </c>
      <c r="P547" s="36">
        <v>5447.0695919534182</v>
      </c>
      <c r="Q547" s="36">
        <v>39.541683999999997</v>
      </c>
      <c r="R547" s="36">
        <v>7417.3176876328271</v>
      </c>
      <c r="S547" s="36">
        <v>48683.825972656261</v>
      </c>
      <c r="T547" s="36">
        <v>14686.985256968779</v>
      </c>
      <c r="U547" s="36">
        <v>8447.2620468750101</v>
      </c>
      <c r="V547" s="36">
        <v>69980.5132800625</v>
      </c>
      <c r="W547" s="36">
        <v>4477.8725097656297</v>
      </c>
      <c r="X547" s="36">
        <v>12381.607028037302</v>
      </c>
      <c r="Y547" s="36">
        <v>23544.970816781966</v>
      </c>
      <c r="Z547" s="36">
        <v>303.86737777709959</v>
      </c>
      <c r="AA547" s="36">
        <v>21172.521358906273</v>
      </c>
      <c r="AB547" s="36">
        <v>16901.197851265639</v>
      </c>
      <c r="AC547" s="36">
        <v>25188.519013595927</v>
      </c>
      <c r="AD547" s="36">
        <v>40309.530683968755</v>
      </c>
      <c r="AE547" s="36">
        <v>7125.6355085871328</v>
      </c>
      <c r="AF547" s="36">
        <v>11.560282258064516</v>
      </c>
      <c r="AG547" s="36">
        <v>21715.418399437498</v>
      </c>
      <c r="AH547" s="36">
        <v>48333.484478093756</v>
      </c>
      <c r="AI547" s="36">
        <v>6446.4057943830458</v>
      </c>
      <c r="AJ547" s="36">
        <v>43.576158935546914</v>
      </c>
      <c r="AK547" s="36">
        <v>6118.9296537291684</v>
      </c>
      <c r="AL547" s="36">
        <v>25005.648988546909</v>
      </c>
      <c r="AM547" s="36">
        <v>15658.828724100353</v>
      </c>
      <c r="AN547" s="36">
        <v>12303.065000875002</v>
      </c>
      <c r="AO547" s="36">
        <v>48976.675614249994</v>
      </c>
      <c r="AP547" s="36">
        <v>631.97055041210899</v>
      </c>
      <c r="AQ547" s="36">
        <v>41067.298895593776</v>
      </c>
      <c r="AR547" s="36">
        <v>48979.128501257823</v>
      </c>
      <c r="AS547" s="36">
        <v>56325.536223921896</v>
      </c>
      <c r="AT547" s="36">
        <v>17209.452334718779</v>
      </c>
      <c r="AU547" s="36">
        <v>51537.885685546891</v>
      </c>
      <c r="AV547" s="36">
        <v>22225.176116124989</v>
      </c>
      <c r="AW547" s="36">
        <v>3060.5618896484461</v>
      </c>
      <c r="AX547" s="36">
        <v>47305.486494140641</v>
      </c>
      <c r="AY547" s="36">
        <v>39267.852884734406</v>
      </c>
    </row>
    <row r="548" spans="1:51" x14ac:dyDescent="0.25">
      <c r="A548" s="34">
        <v>44219</v>
      </c>
      <c r="B548" s="35">
        <v>19</v>
      </c>
      <c r="C548" s="36">
        <v>25355.415703312494</v>
      </c>
      <c r="D548" s="36">
        <v>36719.808425890318</v>
      </c>
      <c r="E548" s="36">
        <v>17421.892068721219</v>
      </c>
      <c r="F548" s="36">
        <v>57595.910449218747</v>
      </c>
      <c r="G548" s="36">
        <v>33812.850096415743</v>
      </c>
      <c r="H548" s="36">
        <v>7003.5790386093822</v>
      </c>
      <c r="I548" s="36">
        <v>26175.786504601561</v>
      </c>
      <c r="J548" s="36">
        <v>161.83653600000002</v>
      </c>
      <c r="K548" s="36">
        <v>16754.558898828152</v>
      </c>
      <c r="L548" s="36">
        <v>7676.2001164374997</v>
      </c>
      <c r="M548" s="36">
        <v>27146.236315833561</v>
      </c>
      <c r="N548" s="36">
        <v>18967.233406250001</v>
      </c>
      <c r="O548" s="36">
        <v>42590.448999265631</v>
      </c>
      <c r="P548" s="36">
        <v>4492.2039600860844</v>
      </c>
      <c r="Q548" s="36">
        <v>37.820717999999999</v>
      </c>
      <c r="R548" s="36">
        <v>7336.9558408398443</v>
      </c>
      <c r="S548" s="36">
        <v>47977.40077148439</v>
      </c>
      <c r="T548" s="36">
        <v>14071.845526429712</v>
      </c>
      <c r="U548" s="36">
        <v>7680.4974042968697</v>
      </c>
      <c r="V548" s="36">
        <v>68827.966679562494</v>
      </c>
      <c r="W548" s="36">
        <v>4226.1816162109399</v>
      </c>
      <c r="X548" s="36">
        <v>12495.075486560785</v>
      </c>
      <c r="Y548" s="36">
        <v>23047.553440012736</v>
      </c>
      <c r="Z548" s="36">
        <v>286.55128372192382</v>
      </c>
      <c r="AA548" s="36">
        <v>20813.041376984409</v>
      </c>
      <c r="AB548" s="36">
        <v>16308.516406796891</v>
      </c>
      <c r="AC548" s="36">
        <v>24436.79451198165</v>
      </c>
      <c r="AD548" s="36">
        <v>39721.523841437498</v>
      </c>
      <c r="AE548" s="36">
        <v>6628.5779111871643</v>
      </c>
      <c r="AF548" s="36">
        <v>11.560282258064516</v>
      </c>
      <c r="AG548" s="36">
        <v>22125.319481093749</v>
      </c>
      <c r="AH548" s="36">
        <v>48190.671933187499</v>
      </c>
      <c r="AI548" s="36">
        <v>6449.0666293728818</v>
      </c>
      <c r="AJ548" s="36">
        <v>40.085412841797904</v>
      </c>
      <c r="AK548" s="36">
        <v>5818.5409752905489</v>
      </c>
      <c r="AL548" s="36">
        <v>25051.485714734397</v>
      </c>
      <c r="AM548" s="36">
        <v>15476.69356830345</v>
      </c>
      <c r="AN548" s="36">
        <v>11858.09710684375</v>
      </c>
      <c r="AO548" s="36">
        <v>48175.959352433594</v>
      </c>
      <c r="AP548" s="36">
        <v>615.69662435351495</v>
      </c>
      <c r="AQ548" s="36">
        <v>40272.610515398468</v>
      </c>
      <c r="AR548" s="36">
        <v>48217.899833804695</v>
      </c>
      <c r="AS548" s="36">
        <v>56217.326369953138</v>
      </c>
      <c r="AT548" s="36">
        <v>16523.196762234387</v>
      </c>
      <c r="AU548" s="36">
        <v>51401.153144531265</v>
      </c>
      <c r="AV548" s="36">
        <v>23064.6441414375</v>
      </c>
      <c r="AW548" s="36">
        <v>3239.0364685058639</v>
      </c>
      <c r="AX548" s="36">
        <v>47514.665493164073</v>
      </c>
      <c r="AY548" s="36">
        <v>38774.434168281288</v>
      </c>
    </row>
    <row r="549" spans="1:51" x14ac:dyDescent="0.25">
      <c r="A549" s="34">
        <v>44219</v>
      </c>
      <c r="B549" s="35">
        <v>20</v>
      </c>
      <c r="C549" s="36">
        <v>25084.508408109403</v>
      </c>
      <c r="D549" s="36">
        <v>36368.94742832784</v>
      </c>
      <c r="E549" s="36">
        <v>16756.429054689957</v>
      </c>
      <c r="F549" s="36">
        <v>56649.084703125001</v>
      </c>
      <c r="G549" s="36">
        <v>34261.88075275829</v>
      </c>
      <c r="H549" s="36">
        <v>6806.6309149687586</v>
      </c>
      <c r="I549" s="36">
        <v>25635.621521375011</v>
      </c>
      <c r="J549" s="36">
        <v>184.4015</v>
      </c>
      <c r="K549" s="36">
        <v>16604.84688039064</v>
      </c>
      <c r="L549" s="36">
        <v>7916.7044610625162</v>
      </c>
      <c r="M549" s="36">
        <v>25682.989961645129</v>
      </c>
      <c r="N549" s="36">
        <v>17315.116753906252</v>
      </c>
      <c r="O549" s="36">
        <v>41621.751528039065</v>
      </c>
      <c r="P549" s="36">
        <v>4308.5633273439344</v>
      </c>
      <c r="Q549" s="36">
        <v>38.115876</v>
      </c>
      <c r="R549" s="36">
        <v>7118.1981811992246</v>
      </c>
      <c r="S549" s="36">
        <v>47288.945404296879</v>
      </c>
      <c r="T549" s="36">
        <v>13266.383691757826</v>
      </c>
      <c r="U549" s="36">
        <v>7032.03509082031</v>
      </c>
      <c r="V549" s="36">
        <v>67017.502823031245</v>
      </c>
      <c r="W549" s="36">
        <v>4104.2215820312604</v>
      </c>
      <c r="X549" s="36">
        <v>12538.803448607654</v>
      </c>
      <c r="Y549" s="36">
        <v>22156.201441958357</v>
      </c>
      <c r="Z549" s="36">
        <v>285.3767065429688</v>
      </c>
      <c r="AA549" s="36">
        <v>20524.7791736094</v>
      </c>
      <c r="AB549" s="36">
        <v>16025.289872734391</v>
      </c>
      <c r="AC549" s="36">
        <v>23795.994523923087</v>
      </c>
      <c r="AD549" s="36">
        <v>38842.72031703125</v>
      </c>
      <c r="AE549" s="36">
        <v>6772.8626288273645</v>
      </c>
      <c r="AF549" s="36">
        <v>11.560282258064516</v>
      </c>
      <c r="AG549" s="36">
        <v>22771.486932374999</v>
      </c>
      <c r="AH549" s="36">
        <v>48119.181528999994</v>
      </c>
      <c r="AI549" s="36">
        <v>6438.2547374000342</v>
      </c>
      <c r="AJ549" s="36">
        <v>40.480119384766112</v>
      </c>
      <c r="AK549" s="36">
        <v>5655.9975687526103</v>
      </c>
      <c r="AL549" s="36">
        <v>25087.109175609388</v>
      </c>
      <c r="AM549" s="36">
        <v>14716.8005422566</v>
      </c>
      <c r="AN549" s="36">
        <v>12666.324793250009</v>
      </c>
      <c r="AO549" s="36">
        <v>47176.870958898435</v>
      </c>
      <c r="AP549" s="36">
        <v>630.74725250028951</v>
      </c>
      <c r="AQ549" s="36">
        <v>39190.772802789099</v>
      </c>
      <c r="AR549" s="36">
        <v>47257.396432023437</v>
      </c>
      <c r="AS549" s="36">
        <v>56245.228903015653</v>
      </c>
      <c r="AT549" s="36">
        <v>16009.97504798437</v>
      </c>
      <c r="AU549" s="36">
        <v>50861.226423828128</v>
      </c>
      <c r="AV549" s="36">
        <v>23151.951030374992</v>
      </c>
      <c r="AW549" s="36">
        <v>4547.972839355466</v>
      </c>
      <c r="AX549" s="36">
        <v>47160.589169921921</v>
      </c>
      <c r="AY549" s="36">
        <v>37705.877779296949</v>
      </c>
    </row>
    <row r="550" spans="1:51" x14ac:dyDescent="0.25">
      <c r="A550" s="34">
        <v>44219</v>
      </c>
      <c r="B550" s="35">
        <v>21</v>
      </c>
      <c r="C550" s="36">
        <v>25094.049609421891</v>
      </c>
      <c r="D550" s="36">
        <v>36193.754909046576</v>
      </c>
      <c r="E550" s="36">
        <v>16919.199012299337</v>
      </c>
      <c r="F550" s="36">
        <v>55276.688128906244</v>
      </c>
      <c r="G550" s="36">
        <v>35501.562967781727</v>
      </c>
      <c r="H550" s="36">
        <v>6100.3403403906304</v>
      </c>
      <c r="I550" s="36">
        <v>25456.6252077383</v>
      </c>
      <c r="J550" s="36">
        <v>187.85041799999999</v>
      </c>
      <c r="K550" s="36">
        <v>16696.49846498439</v>
      </c>
      <c r="L550" s="36">
        <v>7830.6212598749953</v>
      </c>
      <c r="M550" s="36">
        <v>24014.677111028679</v>
      </c>
      <c r="N550" s="36">
        <v>16399.218121093749</v>
      </c>
      <c r="O550" s="36">
        <v>41921.68406252344</v>
      </c>
      <c r="P550" s="36">
        <v>4238.5004773121282</v>
      </c>
      <c r="Q550" s="36">
        <v>38.767633000000004</v>
      </c>
      <c r="R550" s="36">
        <v>6910.9346014140547</v>
      </c>
      <c r="S550" s="36">
        <v>47281.901460937515</v>
      </c>
      <c r="T550" s="36">
        <v>13223.817780039089</v>
      </c>
      <c r="U550" s="36">
        <v>6934.2284863281302</v>
      </c>
      <c r="V550" s="36">
        <v>65924.162575187511</v>
      </c>
      <c r="W550" s="36">
        <v>4111.3057128906294</v>
      </c>
      <c r="X550" s="36">
        <v>12426.107641513874</v>
      </c>
      <c r="Y550" s="36">
        <v>20384.763067246946</v>
      </c>
      <c r="Z550" s="36">
        <v>273.41768844604479</v>
      </c>
      <c r="AA550" s="36">
        <v>20812.270253906234</v>
      </c>
      <c r="AB550" s="36">
        <v>16000.551954500021</v>
      </c>
      <c r="AC550" s="36">
        <v>23594.689042389786</v>
      </c>
      <c r="AD550" s="36">
        <v>38430.565592624996</v>
      </c>
      <c r="AE550" s="36">
        <v>6283.8116919029908</v>
      </c>
      <c r="AF550" s="36">
        <v>11.560282258064516</v>
      </c>
      <c r="AG550" s="36">
        <v>23095.070573093748</v>
      </c>
      <c r="AH550" s="36">
        <v>48313.920779250009</v>
      </c>
      <c r="AI550" s="36">
        <v>6567.3582632194402</v>
      </c>
      <c r="AJ550" s="36">
        <v>50.238536132812953</v>
      </c>
      <c r="AK550" s="36">
        <v>5539.2115702874371</v>
      </c>
      <c r="AL550" s="36">
        <v>25295.353805656279</v>
      </c>
      <c r="AM550" s="36">
        <v>14710.806576475357</v>
      </c>
      <c r="AN550" s="36">
        <v>11836.848382468761</v>
      </c>
      <c r="AO550" s="36">
        <v>46334.644491992192</v>
      </c>
      <c r="AP550" s="36">
        <v>640.20227854003929</v>
      </c>
      <c r="AQ550" s="36">
        <v>38085.21448897657</v>
      </c>
      <c r="AR550" s="36">
        <v>47249.222135812503</v>
      </c>
      <c r="AS550" s="36">
        <v>57063.125517906272</v>
      </c>
      <c r="AT550" s="36">
        <v>15830.188553265652</v>
      </c>
      <c r="AU550" s="36">
        <v>50328.467597656272</v>
      </c>
      <c r="AV550" s="36">
        <v>24827.427453749991</v>
      </c>
      <c r="AW550" s="36">
        <v>5629.8385925293005</v>
      </c>
      <c r="AX550" s="36">
        <v>46944.236291503927</v>
      </c>
      <c r="AY550" s="36">
        <v>36989.2336763438</v>
      </c>
    </row>
    <row r="551" spans="1:51" x14ac:dyDescent="0.25">
      <c r="A551" s="34">
        <v>44219</v>
      </c>
      <c r="B551" s="35">
        <v>22</v>
      </c>
      <c r="C551" s="36">
        <v>27636.7258079844</v>
      </c>
      <c r="D551" s="36">
        <v>39057.774947296581</v>
      </c>
      <c r="E551" s="36">
        <v>18619.19927348684</v>
      </c>
      <c r="F551" s="36">
        <v>58935.404839843744</v>
      </c>
      <c r="G551" s="36">
        <v>39917.773860281261</v>
      </c>
      <c r="H551" s="36">
        <v>6158.8807128828093</v>
      </c>
      <c r="I551" s="36">
        <v>26042.361042089855</v>
      </c>
      <c r="J551" s="36">
        <v>201.628029</v>
      </c>
      <c r="K551" s="36">
        <v>17925.863060625008</v>
      </c>
      <c r="L551" s="36">
        <v>8130.8292955156267</v>
      </c>
      <c r="M551" s="36">
        <v>26100.79456371547</v>
      </c>
      <c r="N551" s="36">
        <v>18490.173843749999</v>
      </c>
      <c r="O551" s="36">
        <v>43338.576999000012</v>
      </c>
      <c r="P551" s="36">
        <v>4574.7442517148584</v>
      </c>
      <c r="Q551" s="36">
        <v>38.387273999999998</v>
      </c>
      <c r="R551" s="36">
        <v>7870.8976743828161</v>
      </c>
      <c r="S551" s="36">
        <v>52431.921160156257</v>
      </c>
      <c r="T551" s="36">
        <v>15643.471807562519</v>
      </c>
      <c r="U551" s="36">
        <v>8507.4732509765709</v>
      </c>
      <c r="V551" s="36">
        <v>71851.178695531242</v>
      </c>
      <c r="W551" s="36">
        <v>4652.70800781251</v>
      </c>
      <c r="X551" s="36">
        <v>9002.1136775763553</v>
      </c>
      <c r="Y551" s="36">
        <v>21630.479243339669</v>
      </c>
      <c r="Z551" s="36">
        <v>288.08048339843754</v>
      </c>
      <c r="AA551" s="36">
        <v>29414.122476843779</v>
      </c>
      <c r="AB551" s="36">
        <v>16130.725535281279</v>
      </c>
      <c r="AC551" s="36">
        <v>26163.07414660776</v>
      </c>
      <c r="AD551" s="36">
        <v>43292.845841031252</v>
      </c>
      <c r="AE551" s="36">
        <v>7145.2282726911171</v>
      </c>
      <c r="AF551" s="36">
        <v>11.560282258064516</v>
      </c>
      <c r="AG551" s="36">
        <v>25406.974882062499</v>
      </c>
      <c r="AH551" s="36">
        <v>53955.829636500006</v>
      </c>
      <c r="AI551" s="36">
        <v>7680.8438232421795</v>
      </c>
      <c r="AJ551" s="36">
        <v>53.360963867189071</v>
      </c>
      <c r="AK551" s="36">
        <v>5761.5961129531297</v>
      </c>
      <c r="AL551" s="36">
        <v>27996.168289484387</v>
      </c>
      <c r="AM551" s="36">
        <v>17493.780686178456</v>
      </c>
      <c r="AN551" s="36">
        <v>10947.53433912501</v>
      </c>
      <c r="AO551" s="36">
        <v>50290.109071453124</v>
      </c>
      <c r="AP551" s="36">
        <v>809.47422790527401</v>
      </c>
      <c r="AQ551" s="36">
        <v>38851.018188843766</v>
      </c>
      <c r="AR551" s="36">
        <v>51280.540468585954</v>
      </c>
      <c r="AS551" s="36">
        <v>61805.454895718773</v>
      </c>
      <c r="AT551" s="36">
        <v>16473.255925562524</v>
      </c>
      <c r="AU551" s="36">
        <v>53524.544703125008</v>
      </c>
      <c r="AV551" s="36">
        <v>29786.53445196875</v>
      </c>
      <c r="AW551" s="36">
        <v>5875.4613037109357</v>
      </c>
      <c r="AX551" s="36">
        <v>53291.236557617209</v>
      </c>
      <c r="AY551" s="36">
        <v>37621.313524437523</v>
      </c>
    </row>
    <row r="552" spans="1:51" x14ac:dyDescent="0.25">
      <c r="A552" s="34">
        <v>44219</v>
      </c>
      <c r="B552" s="35">
        <v>23</v>
      </c>
      <c r="C552" s="36">
        <v>26956.4263487969</v>
      </c>
      <c r="D552" s="36">
        <v>38793.617577671583</v>
      </c>
      <c r="E552" s="36">
        <v>18251.738788799332</v>
      </c>
      <c r="F552" s="36">
        <v>57402.392343750005</v>
      </c>
      <c r="G552" s="36">
        <v>39836.043627109393</v>
      </c>
      <c r="H552" s="36">
        <v>6018.3290714843806</v>
      </c>
      <c r="I552" s="36">
        <v>25501.550343785166</v>
      </c>
      <c r="J552" s="36">
        <v>201.78319199999999</v>
      </c>
      <c r="K552" s="36">
        <v>17836.860234578151</v>
      </c>
      <c r="L552" s="36">
        <v>8791.6524060625106</v>
      </c>
      <c r="M552" s="36">
        <v>25910.978648685748</v>
      </c>
      <c r="N552" s="36">
        <v>18299.871296875001</v>
      </c>
      <c r="O552" s="36">
        <v>42913.738675039072</v>
      </c>
      <c r="P552" s="36">
        <v>4381.4989966406329</v>
      </c>
      <c r="Q552" s="36">
        <v>37.946062999999995</v>
      </c>
      <c r="R552" s="36">
        <v>7838.902007199229</v>
      </c>
      <c r="S552" s="36">
        <v>52426.033830078144</v>
      </c>
      <c r="T552" s="36">
        <v>15270.373758687509</v>
      </c>
      <c r="U552" s="36">
        <v>8521.5049785156298</v>
      </c>
      <c r="V552" s="36">
        <v>70759.056909281251</v>
      </c>
      <c r="W552" s="36">
        <v>4635.1535400390803</v>
      </c>
      <c r="X552" s="36">
        <v>8541.6704577951205</v>
      </c>
      <c r="Y552" s="36">
        <v>22289.674070933652</v>
      </c>
      <c r="Z552" s="36">
        <v>263.21618194580077</v>
      </c>
      <c r="AA552" s="36">
        <v>29621.379929234394</v>
      </c>
      <c r="AB552" s="36">
        <v>15884.136683921903</v>
      </c>
      <c r="AC552" s="36">
        <v>25978.269124755589</v>
      </c>
      <c r="AD552" s="36">
        <v>43249.775930843745</v>
      </c>
      <c r="AE552" s="36">
        <v>7444.8999975504994</v>
      </c>
      <c r="AF552" s="36">
        <v>11.560282258064516</v>
      </c>
      <c r="AG552" s="36">
        <v>25221.321319968749</v>
      </c>
      <c r="AH552" s="36">
        <v>54954.600472531238</v>
      </c>
      <c r="AI552" s="36">
        <v>7766.92333984375</v>
      </c>
      <c r="AJ552" s="36">
        <v>54.166933837891861</v>
      </c>
      <c r="AK552" s="36">
        <v>5709.1668358750003</v>
      </c>
      <c r="AL552" s="36">
        <v>28023.086177953137</v>
      </c>
      <c r="AM552" s="36">
        <v>16983.33351178786</v>
      </c>
      <c r="AN552" s="36">
        <v>12025.06939901564</v>
      </c>
      <c r="AO552" s="36">
        <v>50313.029438222657</v>
      </c>
      <c r="AP552" s="36">
        <v>810.88632202148403</v>
      </c>
      <c r="AQ552" s="36">
        <v>38282.241564085954</v>
      </c>
      <c r="AR552" s="36">
        <v>50870.07682185158</v>
      </c>
      <c r="AS552" s="36">
        <v>61438.73459785938</v>
      </c>
      <c r="AT552" s="36">
        <v>16095.514676843775</v>
      </c>
      <c r="AU552" s="36">
        <v>52486.180697265634</v>
      </c>
      <c r="AV552" s="36">
        <v>28010.830108250004</v>
      </c>
      <c r="AW552" s="36">
        <v>7329.2015991210938</v>
      </c>
      <c r="AX552" s="36">
        <v>53129.568796386753</v>
      </c>
      <c r="AY552" s="36">
        <v>36813.285501656304</v>
      </c>
    </row>
    <row r="553" spans="1:51" x14ac:dyDescent="0.25">
      <c r="A553" s="34">
        <v>44219</v>
      </c>
      <c r="B553" s="35">
        <v>24</v>
      </c>
      <c r="C553" s="36">
        <v>24757.443043015639</v>
      </c>
      <c r="D553" s="36">
        <v>36115.318592952826</v>
      </c>
      <c r="E553" s="36">
        <v>17008.178261971199</v>
      </c>
      <c r="F553" s="36">
        <v>52411.058843750005</v>
      </c>
      <c r="G553" s="36">
        <v>36153.073492906253</v>
      </c>
      <c r="H553" s="36">
        <v>5791.5821710937507</v>
      </c>
      <c r="I553" s="36">
        <v>23823.12873835547</v>
      </c>
      <c r="J553" s="36">
        <v>168.74009399999997</v>
      </c>
      <c r="K553" s="36">
        <v>16494.97052021878</v>
      </c>
      <c r="L553" s="36">
        <v>8587.718348492208</v>
      </c>
      <c r="M553" s="36">
        <v>24500.290426938995</v>
      </c>
      <c r="N553" s="36">
        <v>17007.61212890625</v>
      </c>
      <c r="O553" s="36">
        <v>39580.17658172657</v>
      </c>
      <c r="P553" s="36">
        <v>4057.9242812929633</v>
      </c>
      <c r="Q553" s="36">
        <v>37.934621999999997</v>
      </c>
      <c r="R553" s="36">
        <v>7190.9526521250127</v>
      </c>
      <c r="S553" s="36">
        <v>48268.252888671879</v>
      </c>
      <c r="T553" s="36">
        <v>14127.123131039081</v>
      </c>
      <c r="U553" s="36">
        <v>7865.5354296875103</v>
      </c>
      <c r="V553" s="36">
        <v>68030.016487000001</v>
      </c>
      <c r="W553" s="36">
        <v>4338.3933105468695</v>
      </c>
      <c r="X553" s="36">
        <v>8567.6851624748051</v>
      </c>
      <c r="Y553" s="36">
        <v>19912.672024326323</v>
      </c>
      <c r="Z553" s="36">
        <v>238.34119812011713</v>
      </c>
      <c r="AA553" s="36">
        <v>27228.848419984377</v>
      </c>
      <c r="AB553" s="36">
        <v>14986.929292078152</v>
      </c>
      <c r="AC553" s="36">
        <v>24155.093830453734</v>
      </c>
      <c r="AD553" s="36">
        <v>39539.464831156249</v>
      </c>
      <c r="AE553" s="36">
        <v>6806.7541720309509</v>
      </c>
      <c r="AF553" s="36">
        <v>11.560282258064516</v>
      </c>
      <c r="AG553" s="36">
        <v>23155.398867874999</v>
      </c>
      <c r="AH553" s="36">
        <v>48204.840042750002</v>
      </c>
      <c r="AI553" s="36">
        <v>7145.8896728515601</v>
      </c>
      <c r="AJ553" s="36">
        <v>51.508660644530835</v>
      </c>
      <c r="AK553" s="36">
        <v>5399.2878842890595</v>
      </c>
      <c r="AL553" s="36">
        <v>26262.561941140641</v>
      </c>
      <c r="AM553" s="36">
        <v>15433.03202606127</v>
      </c>
      <c r="AN553" s="36">
        <v>11680.92880225002</v>
      </c>
      <c r="AO553" s="36">
        <v>47023.602483558599</v>
      </c>
      <c r="AP553" s="36">
        <v>781.73054504394599</v>
      </c>
      <c r="AQ553" s="36">
        <v>36461.035539117198</v>
      </c>
      <c r="AR553" s="36">
        <v>47276.174524406262</v>
      </c>
      <c r="AS553" s="36">
        <v>56770.11983582814</v>
      </c>
      <c r="AT553" s="36">
        <v>15096.92180356252</v>
      </c>
      <c r="AU553" s="36">
        <v>47972.470412109389</v>
      </c>
      <c r="AV553" s="36">
        <v>19131.294200031247</v>
      </c>
      <c r="AW553" s="36">
        <v>17257.871765136719</v>
      </c>
      <c r="AX553" s="36">
        <v>49031.825261230508</v>
      </c>
      <c r="AY553" s="36">
        <v>34455.469109593781</v>
      </c>
    </row>
    <row r="554" spans="1:51" x14ac:dyDescent="0.25">
      <c r="A554" s="34">
        <v>44220</v>
      </c>
      <c r="B554" s="35">
        <v>1</v>
      </c>
      <c r="C554" s="36">
        <v>22675.579175843759</v>
      </c>
      <c r="D554" s="36">
        <v>32853.680650515329</v>
      </c>
      <c r="E554" s="36">
        <v>14913.11402750247</v>
      </c>
      <c r="F554" s="36">
        <v>46984.973621093763</v>
      </c>
      <c r="G554" s="36">
        <v>31600.993301281251</v>
      </c>
      <c r="H554" s="36">
        <v>5518.6851646250207</v>
      </c>
      <c r="I554" s="36">
        <v>22054.063848410166</v>
      </c>
      <c r="J554" s="36">
        <v>143.53556799999998</v>
      </c>
      <c r="K554" s="36">
        <v>15056.960392468771</v>
      </c>
      <c r="L554" s="36">
        <v>8269.8406130937583</v>
      </c>
      <c r="M554" s="36">
        <v>22873.153049290187</v>
      </c>
      <c r="N554" s="36">
        <v>15433.523019531251</v>
      </c>
      <c r="O554" s="36">
        <v>36164.048160375009</v>
      </c>
      <c r="P554" s="36">
        <v>3744.9284905468803</v>
      </c>
      <c r="Q554" s="36">
        <v>38.322614000000002</v>
      </c>
      <c r="R554" s="36">
        <v>6349.1105807461072</v>
      </c>
      <c r="S554" s="36">
        <v>43139.261146484379</v>
      </c>
      <c r="T554" s="36">
        <v>13053.262948031257</v>
      </c>
      <c r="U554" s="36">
        <v>7225.0058828125002</v>
      </c>
      <c r="V554" s="36">
        <v>60558.623238312503</v>
      </c>
      <c r="W554" s="36">
        <v>3932.9124755859402</v>
      </c>
      <c r="X554" s="36">
        <v>7601.6998149122883</v>
      </c>
      <c r="Y554" s="36">
        <v>18869.989536290053</v>
      </c>
      <c r="Z554" s="36">
        <v>190.68787704467772</v>
      </c>
      <c r="AA554" s="36">
        <v>24682.076892804704</v>
      </c>
      <c r="AB554" s="36">
        <v>14191.63794525784</v>
      </c>
      <c r="AC554" s="36">
        <v>21990.662760391908</v>
      </c>
      <c r="AD554" s="36">
        <v>35161.563978374994</v>
      </c>
      <c r="AE554" s="36">
        <v>6094.609199671555</v>
      </c>
      <c r="AF554" s="36">
        <v>11.560282258064516</v>
      </c>
      <c r="AG554" s="36">
        <v>20773.307693875002</v>
      </c>
      <c r="AH554" s="36">
        <v>41980.226193249997</v>
      </c>
      <c r="AI554" s="36">
        <v>6330.1358154297004</v>
      </c>
      <c r="AJ554" s="36">
        <v>50.71213623046981</v>
      </c>
      <c r="AK554" s="36">
        <v>5019.7299924921908</v>
      </c>
      <c r="AL554" s="36">
        <v>23681.374315984402</v>
      </c>
      <c r="AM554" s="36">
        <v>13933.57592223314</v>
      </c>
      <c r="AN554" s="36">
        <v>10313.31676554689</v>
      </c>
      <c r="AO554" s="36">
        <v>42957.165019726563</v>
      </c>
      <c r="AP554" s="36">
        <v>735.07720947265602</v>
      </c>
      <c r="AQ554" s="36">
        <v>34430.232152484408</v>
      </c>
      <c r="AR554" s="36">
        <v>42914.384318171898</v>
      </c>
      <c r="AS554" s="36">
        <v>50668.88037656252</v>
      </c>
      <c r="AT554" s="36">
        <v>14461.271255484407</v>
      </c>
      <c r="AU554" s="36">
        <v>43596.676371093767</v>
      </c>
      <c r="AV554" s="36">
        <v>12584.5184109375</v>
      </c>
      <c r="AW554" s="36">
        <v>19110.824401855469</v>
      </c>
      <c r="AX554" s="36">
        <v>43674.573439941414</v>
      </c>
      <c r="AY554" s="36">
        <v>32275.219540187521</v>
      </c>
    </row>
    <row r="555" spans="1:51" x14ac:dyDescent="0.25">
      <c r="A555" s="34">
        <v>44220</v>
      </c>
      <c r="B555" s="35">
        <v>2</v>
      </c>
      <c r="C555" s="36">
        <v>20877.511552734395</v>
      </c>
      <c r="D555" s="36">
        <v>29608.486823327832</v>
      </c>
      <c r="E555" s="36">
        <v>13665.69276262747</v>
      </c>
      <c r="F555" s="36">
        <v>42621.524460937493</v>
      </c>
      <c r="G555" s="36">
        <v>26800.439429406251</v>
      </c>
      <c r="H555" s="36">
        <v>5554.5383195078302</v>
      </c>
      <c r="I555" s="36">
        <v>20468.059204687517</v>
      </c>
      <c r="J555" s="36">
        <v>123.403346</v>
      </c>
      <c r="K555" s="36">
        <v>13344.47862365626</v>
      </c>
      <c r="L555" s="36">
        <v>7505.2408227500018</v>
      </c>
      <c r="M555" s="36">
        <v>21547.030739266429</v>
      </c>
      <c r="N555" s="36">
        <v>14026.37240625</v>
      </c>
      <c r="O555" s="36">
        <v>33114.137069367207</v>
      </c>
      <c r="P555" s="36">
        <v>3467.3485065507816</v>
      </c>
      <c r="Q555" s="36">
        <v>36.420006999999998</v>
      </c>
      <c r="R555" s="36">
        <v>5425.3619844804689</v>
      </c>
      <c r="S555" s="36">
        <v>37913.996125000012</v>
      </c>
      <c r="T555" s="36">
        <v>11849.57296467969</v>
      </c>
      <c r="U555" s="36">
        <v>6675.3323291015595</v>
      </c>
      <c r="V555" s="36">
        <v>53942.246501187503</v>
      </c>
      <c r="W555" s="36">
        <v>3618.3891357421999</v>
      </c>
      <c r="X555" s="36">
        <v>6432.9570853654077</v>
      </c>
      <c r="Y555" s="36">
        <v>17825.086643427272</v>
      </c>
      <c r="Z555" s="36">
        <v>207.03486572265632</v>
      </c>
      <c r="AA555" s="36">
        <v>22111.659178671871</v>
      </c>
      <c r="AB555" s="36">
        <v>13434.018532359401</v>
      </c>
      <c r="AC555" s="36">
        <v>19873.661669862016</v>
      </c>
      <c r="AD555" s="36">
        <v>30477.394015281254</v>
      </c>
      <c r="AE555" s="36">
        <v>5096.8886912145344</v>
      </c>
      <c r="AF555" s="36">
        <v>11.560282258064516</v>
      </c>
      <c r="AG555" s="36">
        <v>18289.077468374999</v>
      </c>
      <c r="AH555" s="36">
        <v>36704.321808624998</v>
      </c>
      <c r="AI555" s="36">
        <v>5506.2468750000098</v>
      </c>
      <c r="AJ555" s="36">
        <v>50.86122802734485</v>
      </c>
      <c r="AK555" s="36">
        <v>4797.89703207813</v>
      </c>
      <c r="AL555" s="36">
        <v>20737.49922445315</v>
      </c>
      <c r="AM555" s="36">
        <v>11677.971293780025</v>
      </c>
      <c r="AN555" s="36">
        <v>9405.2122938750199</v>
      </c>
      <c r="AO555" s="36">
        <v>38173.48361821875</v>
      </c>
      <c r="AP555" s="36">
        <v>657.94378662109398</v>
      </c>
      <c r="AQ555" s="36">
        <v>32397.263619937516</v>
      </c>
      <c r="AR555" s="36">
        <v>38527.102882968749</v>
      </c>
      <c r="AS555" s="36">
        <v>44278.098742156275</v>
      </c>
      <c r="AT555" s="36">
        <v>13640.586288468794</v>
      </c>
      <c r="AU555" s="36">
        <v>39381.706966796897</v>
      </c>
      <c r="AV555" s="36">
        <v>14991.46528814062</v>
      </c>
      <c r="AW555" s="36">
        <v>12027.226989746099</v>
      </c>
      <c r="AX555" s="36">
        <v>37554.344396972672</v>
      </c>
      <c r="AY555" s="36">
        <v>30461.000515984433</v>
      </c>
    </row>
    <row r="556" spans="1:51" x14ac:dyDescent="0.25">
      <c r="A556" s="34">
        <v>44220</v>
      </c>
      <c r="B556" s="35">
        <v>3</v>
      </c>
      <c r="C556" s="36">
        <v>19841.976345609393</v>
      </c>
      <c r="D556" s="36">
        <v>26963.061943343455</v>
      </c>
      <c r="E556" s="36">
        <v>12163.774052502449</v>
      </c>
      <c r="F556" s="36">
        <v>39441.430509765625</v>
      </c>
      <c r="G556" s="36">
        <v>23842.437604421888</v>
      </c>
      <c r="H556" s="36">
        <v>5590.5251103750106</v>
      </c>
      <c r="I556" s="36">
        <v>19156.746416773451</v>
      </c>
      <c r="J556" s="36">
        <v>116.18241499999999</v>
      </c>
      <c r="K556" s="36">
        <v>12100.393872328132</v>
      </c>
      <c r="L556" s="36">
        <v>7184.7691968437466</v>
      </c>
      <c r="M556" s="36">
        <v>20050.46565071489</v>
      </c>
      <c r="N556" s="36">
        <v>13043.38077148439</v>
      </c>
      <c r="O556" s="36">
        <v>30738.937979226586</v>
      </c>
      <c r="P556" s="36">
        <v>3259.0070188906257</v>
      </c>
      <c r="Q556" s="36">
        <v>35.801231000000001</v>
      </c>
      <c r="R556" s="36">
        <v>4815.6120452265641</v>
      </c>
      <c r="S556" s="36">
        <v>33754.63086328128</v>
      </c>
      <c r="T556" s="36">
        <v>11106.16445112502</v>
      </c>
      <c r="U556" s="36">
        <v>6217.0437089843799</v>
      </c>
      <c r="V556" s="36">
        <v>48571.524356421884</v>
      </c>
      <c r="W556" s="36">
        <v>3477.5584106445313</v>
      </c>
      <c r="X556" s="36">
        <v>6169.2438918498083</v>
      </c>
      <c r="Y556" s="36">
        <v>16433.711547839259</v>
      </c>
      <c r="Z556" s="36">
        <v>201.9559635925292</v>
      </c>
      <c r="AA556" s="36">
        <v>19851.375614414093</v>
      </c>
      <c r="AB556" s="36">
        <v>12914.591863343761</v>
      </c>
      <c r="AC556" s="36">
        <v>18450.88927344617</v>
      </c>
      <c r="AD556" s="36">
        <v>27091.157378874999</v>
      </c>
      <c r="AE556" s="36">
        <v>4461.5274010309304</v>
      </c>
      <c r="AF556" s="36">
        <v>11.560282258064516</v>
      </c>
      <c r="AG556" s="36">
        <v>16496.581467218748</v>
      </c>
      <c r="AH556" s="36">
        <v>33626.714585499998</v>
      </c>
      <c r="AI556" s="36">
        <v>4802.8906982421904</v>
      </c>
      <c r="AJ556" s="36">
        <v>45.25338647460876</v>
      </c>
      <c r="AK556" s="36">
        <v>4643.5349745781305</v>
      </c>
      <c r="AL556" s="36">
        <v>18516.4296100469</v>
      </c>
      <c r="AM556" s="36">
        <v>9963.7713992097179</v>
      </c>
      <c r="AN556" s="36">
        <v>8978.9930906562604</v>
      </c>
      <c r="AO556" s="36">
        <v>34282.350317421879</v>
      </c>
      <c r="AP556" s="36">
        <v>600.1083984375</v>
      </c>
      <c r="AQ556" s="36">
        <v>30896.246606406301</v>
      </c>
      <c r="AR556" s="36">
        <v>34709.345974515651</v>
      </c>
      <c r="AS556" s="36">
        <v>39431.038456890652</v>
      </c>
      <c r="AT556" s="36">
        <v>12922.702459781271</v>
      </c>
      <c r="AU556" s="36">
        <v>36240.568734375025</v>
      </c>
      <c r="AV556" s="36">
        <v>16399.786069468773</v>
      </c>
      <c r="AW556" s="36">
        <v>6181.6325683593805</v>
      </c>
      <c r="AX556" s="36">
        <v>33152.808095703142</v>
      </c>
      <c r="AY556" s="36">
        <v>29155.48820364066</v>
      </c>
    </row>
    <row r="557" spans="1:51" x14ac:dyDescent="0.25">
      <c r="A557" s="34">
        <v>44220</v>
      </c>
      <c r="B557" s="35">
        <v>4</v>
      </c>
      <c r="C557" s="36">
        <v>19099.80346303129</v>
      </c>
      <c r="D557" s="36">
        <v>25271.729316687211</v>
      </c>
      <c r="E557" s="36">
        <v>11035.027212627458</v>
      </c>
      <c r="F557" s="36">
        <v>37458.777173828137</v>
      </c>
      <c r="G557" s="36">
        <v>21816.279791484365</v>
      </c>
      <c r="H557" s="36">
        <v>5314.2645789765693</v>
      </c>
      <c r="I557" s="36">
        <v>18439.384518953142</v>
      </c>
      <c r="J557" s="36">
        <v>109.154224</v>
      </c>
      <c r="K557" s="36">
        <v>11465.496238171901</v>
      </c>
      <c r="L557" s="36">
        <v>6686.4043471874938</v>
      </c>
      <c r="M557" s="36">
        <v>19360.006192147277</v>
      </c>
      <c r="N557" s="36">
        <v>12353.275080078141</v>
      </c>
      <c r="O557" s="36">
        <v>29380.146705554707</v>
      </c>
      <c r="P557" s="36">
        <v>3143.3659705390637</v>
      </c>
      <c r="Q557" s="36">
        <v>35.325416000000004</v>
      </c>
      <c r="R557" s="36">
        <v>4361.2223658437497</v>
      </c>
      <c r="S557" s="36">
        <v>30884.796951171898</v>
      </c>
      <c r="T557" s="36">
        <v>10731.16099184377</v>
      </c>
      <c r="U557" s="36">
        <v>6048.0384599609397</v>
      </c>
      <c r="V557" s="36">
        <v>43352.279500437508</v>
      </c>
      <c r="W557" s="36">
        <v>3248.0136474609371</v>
      </c>
      <c r="X557" s="36">
        <v>5322.1303830451143</v>
      </c>
      <c r="Y557" s="36">
        <v>16086.595264418294</v>
      </c>
      <c r="Z557" s="36">
        <v>200.61505874633798</v>
      </c>
      <c r="AA557" s="36">
        <v>18356.740967171903</v>
      </c>
      <c r="AB557" s="36">
        <v>12580.63436521877</v>
      </c>
      <c r="AC557" s="36">
        <v>17646.951816079774</v>
      </c>
      <c r="AD557" s="36">
        <v>24740.402602937509</v>
      </c>
      <c r="AE557" s="36">
        <v>4109.7359570660856</v>
      </c>
      <c r="AF557" s="36">
        <v>11.560282258064516</v>
      </c>
      <c r="AG557" s="36">
        <v>15239.35399815625</v>
      </c>
      <c r="AH557" s="36">
        <v>30696.723928437503</v>
      </c>
      <c r="AI557" s="36">
        <v>4391.2287597656305</v>
      </c>
      <c r="AJ557" s="36">
        <v>39.916083251952841</v>
      </c>
      <c r="AK557" s="36">
        <v>4417.42496246875</v>
      </c>
      <c r="AL557" s="36">
        <v>16934.215572421883</v>
      </c>
      <c r="AM557" s="36">
        <v>8686.936874178451</v>
      </c>
      <c r="AN557" s="36">
        <v>8638.74609362501</v>
      </c>
      <c r="AO557" s="36">
        <v>31618.780239410153</v>
      </c>
      <c r="AP557" s="36">
        <v>582.88417053222599</v>
      </c>
      <c r="AQ557" s="36">
        <v>29943.892730324271</v>
      </c>
      <c r="AR557" s="36">
        <v>32568.017720429692</v>
      </c>
      <c r="AS557" s="36">
        <v>36182.192530921893</v>
      </c>
      <c r="AT557" s="36">
        <v>12599.578907828149</v>
      </c>
      <c r="AU557" s="36">
        <v>34310.312384765653</v>
      </c>
      <c r="AV557" s="36">
        <v>14138.840533765639</v>
      </c>
      <c r="AW557" s="36">
        <v>5568.3934631347711</v>
      </c>
      <c r="AX557" s="36">
        <v>30194.37555297853</v>
      </c>
      <c r="AY557" s="36">
        <v>28323.712825546922</v>
      </c>
    </row>
    <row r="558" spans="1:51" x14ac:dyDescent="0.25">
      <c r="A558" s="34">
        <v>44220</v>
      </c>
      <c r="B558" s="35">
        <v>5</v>
      </c>
      <c r="C558" s="36">
        <v>18636.532950281271</v>
      </c>
      <c r="D558" s="36">
        <v>23973.796059437223</v>
      </c>
      <c r="E558" s="36">
        <v>10164.452235580578</v>
      </c>
      <c r="F558" s="36">
        <v>36237.325099609385</v>
      </c>
      <c r="G558" s="36">
        <v>20132.26236700001</v>
      </c>
      <c r="H558" s="36">
        <v>5517.3408828515803</v>
      </c>
      <c r="I558" s="36">
        <v>17899.116773671871</v>
      </c>
      <c r="J558" s="36">
        <v>98.857710000000012</v>
      </c>
      <c r="K558" s="36">
        <v>10930.953509500021</v>
      </c>
      <c r="L558" s="36">
        <v>6799.8257128281239</v>
      </c>
      <c r="M558" s="36">
        <v>18804.802481261751</v>
      </c>
      <c r="N558" s="36">
        <v>11784.421982421891</v>
      </c>
      <c r="O558" s="36">
        <v>27077.434136640641</v>
      </c>
      <c r="P558" s="36">
        <v>3053.3086405507829</v>
      </c>
      <c r="Q558" s="36">
        <v>34.902298000000002</v>
      </c>
      <c r="R558" s="36">
        <v>4127.0675353281258</v>
      </c>
      <c r="S558" s="36">
        <v>29102.877732421897</v>
      </c>
      <c r="T558" s="36">
        <v>10588.511596468772</v>
      </c>
      <c r="U558" s="36">
        <v>5766.00350976564</v>
      </c>
      <c r="V558" s="36">
        <v>40595.393351046892</v>
      </c>
      <c r="W558" s="36">
        <v>3255.4045043945307</v>
      </c>
      <c r="X558" s="36">
        <v>5192.9280028888716</v>
      </c>
      <c r="Y558" s="36">
        <v>15468.111044774816</v>
      </c>
      <c r="Z558" s="36">
        <v>201.46258850097661</v>
      </c>
      <c r="AA558" s="36">
        <v>17168.999010351581</v>
      </c>
      <c r="AB558" s="36">
        <v>12395.760964585952</v>
      </c>
      <c r="AC558" s="36">
        <v>17058.1417257344</v>
      </c>
      <c r="AD558" s="36">
        <v>23315.971176671886</v>
      </c>
      <c r="AE558" s="36">
        <v>3849.6512546520207</v>
      </c>
      <c r="AF558" s="36">
        <v>11.560282258064516</v>
      </c>
      <c r="AG558" s="36">
        <v>14380.552495374999</v>
      </c>
      <c r="AH558" s="36">
        <v>28635.793050031247</v>
      </c>
      <c r="AI558" s="36">
        <v>4137.9226562499998</v>
      </c>
      <c r="AJ558" s="36">
        <v>273.137879882812</v>
      </c>
      <c r="AK558" s="36">
        <v>4402.5766544609505</v>
      </c>
      <c r="AL558" s="36">
        <v>15827.740890281271</v>
      </c>
      <c r="AM558" s="36">
        <v>8165.0860459987662</v>
      </c>
      <c r="AN558" s="36">
        <v>8128.5688527031307</v>
      </c>
      <c r="AO558" s="36">
        <v>29988.13157552735</v>
      </c>
      <c r="AP558" s="36">
        <v>550.46591186523403</v>
      </c>
      <c r="AQ558" s="36">
        <v>29345.666734625021</v>
      </c>
      <c r="AR558" s="36">
        <v>31163.651886339871</v>
      </c>
      <c r="AS558" s="36">
        <v>33974.717743484391</v>
      </c>
      <c r="AT558" s="36">
        <v>12324.164694890647</v>
      </c>
      <c r="AU558" s="36">
        <v>33072.20999218752</v>
      </c>
      <c r="AV558" s="36">
        <v>14668.580293250028</v>
      </c>
      <c r="AW558" s="36">
        <v>3795.024047851558</v>
      </c>
      <c r="AX558" s="36">
        <v>28300.998819580087</v>
      </c>
      <c r="AY558" s="36">
        <v>27773.210563578166</v>
      </c>
    </row>
    <row r="559" spans="1:51" x14ac:dyDescent="0.25">
      <c r="A559" s="34">
        <v>44220</v>
      </c>
      <c r="B559" s="35">
        <v>6</v>
      </c>
      <c r="C559" s="36">
        <v>18546.427060109381</v>
      </c>
      <c r="D559" s="36">
        <v>23370.388159984097</v>
      </c>
      <c r="E559" s="36">
        <v>9968.1831357602696</v>
      </c>
      <c r="F559" s="36">
        <v>35702.849871093771</v>
      </c>
      <c r="G559" s="36">
        <v>19737.45894278125</v>
      </c>
      <c r="H559" s="36">
        <v>5570.337156867201</v>
      </c>
      <c r="I559" s="36">
        <v>17783.727157121102</v>
      </c>
      <c r="J559" s="36">
        <v>94.454751999999999</v>
      </c>
      <c r="K559" s="36">
        <v>10550.434074671881</v>
      </c>
      <c r="L559" s="36">
        <v>6299.017769187506</v>
      </c>
      <c r="M559" s="36">
        <v>18846.784911513831</v>
      </c>
      <c r="N559" s="36">
        <v>11333.45724609376</v>
      </c>
      <c r="O559" s="36">
        <v>26208.10530338285</v>
      </c>
      <c r="P559" s="36">
        <v>3102.1791322265631</v>
      </c>
      <c r="Q559" s="36">
        <v>34.343307000000003</v>
      </c>
      <c r="R559" s="36">
        <v>3933.7572018906258</v>
      </c>
      <c r="S559" s="36">
        <v>27925.413145507828</v>
      </c>
      <c r="T559" s="36">
        <v>10437.50029978127</v>
      </c>
      <c r="U559" s="36">
        <v>5672.9983535156407</v>
      </c>
      <c r="V559" s="36">
        <v>39568.201736421906</v>
      </c>
      <c r="W559" s="36">
        <v>3245.7976684570326</v>
      </c>
      <c r="X559" s="36">
        <v>5049.6744186232208</v>
      </c>
      <c r="Y559" s="36">
        <v>14972.129142767351</v>
      </c>
      <c r="Z559" s="36">
        <v>228.79637695312499</v>
      </c>
      <c r="AA559" s="36">
        <v>16638.303083117207</v>
      </c>
      <c r="AB559" s="36">
        <v>13716.538738437524</v>
      </c>
      <c r="AC559" s="36">
        <v>17045.376327140642</v>
      </c>
      <c r="AD559" s="36">
        <v>22634.749571218759</v>
      </c>
      <c r="AE559" s="36">
        <v>3651.6424074645201</v>
      </c>
      <c r="AF559" s="36">
        <v>11.560282258064516</v>
      </c>
      <c r="AG559" s="36">
        <v>13999.681004062499</v>
      </c>
      <c r="AH559" s="36">
        <v>27570.830206749997</v>
      </c>
      <c r="AI559" s="36">
        <v>3950.2680175781397</v>
      </c>
      <c r="AJ559" s="36">
        <v>38.169737304687942</v>
      </c>
      <c r="AK559" s="36">
        <v>4325.5272907968792</v>
      </c>
      <c r="AL559" s="36">
        <v>14995.126086234392</v>
      </c>
      <c r="AM559" s="36">
        <v>7741.3819796237785</v>
      </c>
      <c r="AN559" s="36">
        <v>7964.3265387656393</v>
      </c>
      <c r="AO559" s="36">
        <v>28980.470536214867</v>
      </c>
      <c r="AP559" s="36">
        <v>580.73287963867199</v>
      </c>
      <c r="AQ559" s="36">
        <v>29157.873309304719</v>
      </c>
      <c r="AR559" s="36">
        <v>30265.236339152343</v>
      </c>
      <c r="AS559" s="36">
        <v>32744.335760484377</v>
      </c>
      <c r="AT559" s="36">
        <v>12071.307272265654</v>
      </c>
      <c r="AU559" s="36">
        <v>32406.402976562535</v>
      </c>
      <c r="AV559" s="36">
        <v>14273.171032875007</v>
      </c>
      <c r="AW559" s="36">
        <v>3261.4765930175863</v>
      </c>
      <c r="AX559" s="36">
        <v>27125.163087158198</v>
      </c>
      <c r="AY559" s="36">
        <v>27568.16516756254</v>
      </c>
    </row>
    <row r="560" spans="1:51" x14ac:dyDescent="0.25">
      <c r="A560" s="34">
        <v>44220</v>
      </c>
      <c r="B560" s="35">
        <v>7</v>
      </c>
      <c r="C560" s="36">
        <v>18426.204699125017</v>
      </c>
      <c r="D560" s="36">
        <v>22701.382482109089</v>
      </c>
      <c r="E560" s="36">
        <v>9847.861925572779</v>
      </c>
      <c r="F560" s="36">
        <v>35441.943259765649</v>
      </c>
      <c r="G560" s="36">
        <v>19543.737271765633</v>
      </c>
      <c r="H560" s="36">
        <v>5579.9988922578186</v>
      </c>
      <c r="I560" s="36">
        <v>17614.171680097661</v>
      </c>
      <c r="J560" s="36">
        <v>95.508936000000006</v>
      </c>
      <c r="K560" s="36">
        <v>10314.812736335951</v>
      </c>
      <c r="L560" s="36">
        <v>6512.4785440546902</v>
      </c>
      <c r="M560" s="36">
        <v>17864.41938073541</v>
      </c>
      <c r="N560" s="36">
        <v>11243.51509960938</v>
      </c>
      <c r="O560" s="36">
        <v>25503.980079414068</v>
      </c>
      <c r="P560" s="36">
        <v>3167.4378988514623</v>
      </c>
      <c r="Q560" s="36">
        <v>33.989890000000003</v>
      </c>
      <c r="R560" s="36">
        <v>3810.2242597812519</v>
      </c>
      <c r="S560" s="36">
        <v>26990.875219726589</v>
      </c>
      <c r="T560" s="36">
        <v>10285.88497569532</v>
      </c>
      <c r="U560" s="36">
        <v>5472.37296777345</v>
      </c>
      <c r="V560" s="36">
        <v>39006.059738156262</v>
      </c>
      <c r="W560" s="36">
        <v>2943.8605468750011</v>
      </c>
      <c r="X560" s="36">
        <v>4259.8173102091787</v>
      </c>
      <c r="Y560" s="36">
        <v>14759.485900643856</v>
      </c>
      <c r="Z560" s="36">
        <v>249.094073638916</v>
      </c>
      <c r="AA560" s="36">
        <v>15791.653065804709</v>
      </c>
      <c r="AB560" s="36">
        <v>14714.824156531267</v>
      </c>
      <c r="AC560" s="36">
        <v>16814.177381812504</v>
      </c>
      <c r="AD560" s="36">
        <v>22008.943772296887</v>
      </c>
      <c r="AE560" s="36">
        <v>3683.7592511012508</v>
      </c>
      <c r="AF560" s="36">
        <v>11.560282258064516</v>
      </c>
      <c r="AG560" s="36">
        <v>13726.515889843749</v>
      </c>
      <c r="AH560" s="36">
        <v>26542.8715915625</v>
      </c>
      <c r="AI560" s="36">
        <v>3786.9757968506165</v>
      </c>
      <c r="AJ560" s="36">
        <v>37.972730957032866</v>
      </c>
      <c r="AK560" s="36">
        <v>4240.6490639735612</v>
      </c>
      <c r="AL560" s="36">
        <v>14935.439176210941</v>
      </c>
      <c r="AM560" s="36">
        <v>7632.259253373777</v>
      </c>
      <c r="AN560" s="36">
        <v>7737.0869792500107</v>
      </c>
      <c r="AO560" s="36">
        <v>28245.174418218754</v>
      </c>
      <c r="AP560" s="36">
        <v>549.47294820312504</v>
      </c>
      <c r="AQ560" s="36">
        <v>29098.186243539119</v>
      </c>
      <c r="AR560" s="36">
        <v>29757.371314582037</v>
      </c>
      <c r="AS560" s="36">
        <v>32049.510542085962</v>
      </c>
      <c r="AT560" s="36">
        <v>11713.199526203154</v>
      </c>
      <c r="AU560" s="36">
        <v>31800.157636718777</v>
      </c>
      <c r="AV560" s="36">
        <v>14012.033672734391</v>
      </c>
      <c r="AW560" s="36">
        <v>2862.2854309081999</v>
      </c>
      <c r="AX560" s="36">
        <v>26276.022918701179</v>
      </c>
      <c r="AY560" s="36">
        <v>27526.62784492191</v>
      </c>
    </row>
    <row r="561" spans="1:51" x14ac:dyDescent="0.25">
      <c r="A561" s="34">
        <v>44220</v>
      </c>
      <c r="B561" s="35">
        <v>8</v>
      </c>
      <c r="C561" s="36">
        <v>17524.084521734399</v>
      </c>
      <c r="D561" s="36">
        <v>21321.023445437218</v>
      </c>
      <c r="E561" s="36">
        <v>9237.0950123618186</v>
      </c>
      <c r="F561" s="36">
        <v>34756.600011718772</v>
      </c>
      <c r="G561" s="36">
        <v>18252.923815418872</v>
      </c>
      <c r="H561" s="36">
        <v>5162.2227218281405</v>
      </c>
      <c r="I561" s="36">
        <v>17584.71669212111</v>
      </c>
      <c r="J561" s="36">
        <v>100.63227099999999</v>
      </c>
      <c r="K561" s="36">
        <v>9817.3754778046896</v>
      </c>
      <c r="L561" s="36">
        <v>5784.6563193671855</v>
      </c>
      <c r="M561" s="36">
        <v>16740.273653036456</v>
      </c>
      <c r="N561" s="36">
        <v>9983.7369374999998</v>
      </c>
      <c r="O561" s="36">
        <v>25057.651728359397</v>
      </c>
      <c r="P561" s="36">
        <v>3013.9435475972668</v>
      </c>
      <c r="Q561" s="36">
        <v>34.438687000000002</v>
      </c>
      <c r="R561" s="36">
        <v>3403.115005062501</v>
      </c>
      <c r="S561" s="36">
        <v>25103.920817382826</v>
      </c>
      <c r="T561" s="36">
        <v>8740.5790485078214</v>
      </c>
      <c r="U561" s="36">
        <v>4517.5885195312503</v>
      </c>
      <c r="V561" s="36">
        <v>36308.712079234414</v>
      </c>
      <c r="W561" s="36">
        <v>2332.04207763672</v>
      </c>
      <c r="X561" s="36">
        <v>3509.8599458302779</v>
      </c>
      <c r="Y561" s="36">
        <v>13395.632396113733</v>
      </c>
      <c r="Z561" s="36">
        <v>213.12330276489249</v>
      </c>
      <c r="AA561" s="36">
        <v>14331.870156546893</v>
      </c>
      <c r="AB561" s="36">
        <v>14810.156910906284</v>
      </c>
      <c r="AC561" s="36">
        <v>15363.891091953134</v>
      </c>
      <c r="AD561" s="36">
        <v>19798.397470843753</v>
      </c>
      <c r="AE561" s="36">
        <v>3165.6408650625954</v>
      </c>
      <c r="AF561" s="36">
        <v>11.560282258064516</v>
      </c>
      <c r="AG561" s="36">
        <v>13038.829047437501</v>
      </c>
      <c r="AH561" s="36">
        <v>23470.035760015635</v>
      </c>
      <c r="AI561" s="36">
        <v>3280.8270364862105</v>
      </c>
      <c r="AJ561" s="36">
        <v>28.463847167970187</v>
      </c>
      <c r="AK561" s="36">
        <v>4205.537913160917</v>
      </c>
      <c r="AL561" s="36">
        <v>14190.831291398439</v>
      </c>
      <c r="AM561" s="36">
        <v>6892.0051610846958</v>
      </c>
      <c r="AN561" s="36">
        <v>7316.00433075</v>
      </c>
      <c r="AO561" s="36">
        <v>26441.964410304707</v>
      </c>
      <c r="AP561" s="36">
        <v>405.43072984619101</v>
      </c>
      <c r="AQ561" s="36">
        <v>28821.378769921906</v>
      </c>
      <c r="AR561" s="36">
        <v>28132.212730238294</v>
      </c>
      <c r="AS561" s="36">
        <v>30173.49984642971</v>
      </c>
      <c r="AT561" s="36">
        <v>10765.552420273461</v>
      </c>
      <c r="AU561" s="36">
        <v>30327.715556640651</v>
      </c>
      <c r="AV561" s="36">
        <v>12068.777081015653</v>
      </c>
      <c r="AW561" s="36">
        <v>2257.4352264404306</v>
      </c>
      <c r="AX561" s="36">
        <v>23790.578020019537</v>
      </c>
      <c r="AY561" s="36">
        <v>27331.224230703181</v>
      </c>
    </row>
    <row r="562" spans="1:51" x14ac:dyDescent="0.25">
      <c r="A562" s="34">
        <v>44220</v>
      </c>
      <c r="B562" s="35">
        <v>9</v>
      </c>
      <c r="C562" s="36">
        <v>18895.127426500032</v>
      </c>
      <c r="D562" s="36">
        <v>22691.682707765347</v>
      </c>
      <c r="E562" s="36">
        <v>10059.647650729019</v>
      </c>
      <c r="F562" s="36">
        <v>38460.149025390638</v>
      </c>
      <c r="G562" s="36">
        <v>19941.206535783094</v>
      </c>
      <c r="H562" s="36">
        <v>5194.8142424922098</v>
      </c>
      <c r="I562" s="36">
        <v>18941.895077484376</v>
      </c>
      <c r="J562" s="36">
        <v>116.77340599999999</v>
      </c>
      <c r="K562" s="36">
        <v>10440.527382757818</v>
      </c>
      <c r="L562" s="36">
        <v>6276.7740850781311</v>
      </c>
      <c r="M562" s="36">
        <v>16507.717838906152</v>
      </c>
      <c r="N562" s="36">
        <v>10885.856099609391</v>
      </c>
      <c r="O562" s="36">
        <v>26816.939668625029</v>
      </c>
      <c r="P562" s="36">
        <v>3470.6558267067089</v>
      </c>
      <c r="Q562" s="36">
        <v>35.646454000000006</v>
      </c>
      <c r="R562" s="36">
        <v>3750.4355777578139</v>
      </c>
      <c r="S562" s="36">
        <v>27361.608748046889</v>
      </c>
      <c r="T562" s="36">
        <v>9303.4807203125092</v>
      </c>
      <c r="U562" s="36">
        <v>4906.0570478515701</v>
      </c>
      <c r="V562" s="36">
        <v>39226.735569734381</v>
      </c>
      <c r="W562" s="36">
        <v>2471.593725585939</v>
      </c>
      <c r="X562" s="36">
        <v>3930.7206881545135</v>
      </c>
      <c r="Y562" s="36">
        <v>13940.536203552811</v>
      </c>
      <c r="Z562" s="36">
        <v>237.77336334228508</v>
      </c>
      <c r="AA562" s="36">
        <v>15601.544057257828</v>
      </c>
      <c r="AB562" s="36">
        <v>15426.010262640641</v>
      </c>
      <c r="AC562" s="36">
        <v>16562.851578421898</v>
      </c>
      <c r="AD562" s="36">
        <v>21630.746772500002</v>
      </c>
      <c r="AE562" s="36">
        <v>3860.3884664471357</v>
      </c>
      <c r="AF562" s="36">
        <v>11.560282258064516</v>
      </c>
      <c r="AG562" s="36">
        <v>14199.958342343749</v>
      </c>
      <c r="AH562" s="36">
        <v>25378.713739812498</v>
      </c>
      <c r="AI562" s="36">
        <v>3660.9136889171518</v>
      </c>
      <c r="AJ562" s="36">
        <v>27.836034667969045</v>
      </c>
      <c r="AK562" s="36">
        <v>4525.5218141380474</v>
      </c>
      <c r="AL562" s="36">
        <v>15052.259320453151</v>
      </c>
      <c r="AM562" s="36">
        <v>8059.660817615958</v>
      </c>
      <c r="AN562" s="36">
        <v>7089.2977063125099</v>
      </c>
      <c r="AO562" s="36">
        <v>28366.604084136721</v>
      </c>
      <c r="AP562" s="36">
        <v>435.54018185122663</v>
      </c>
      <c r="AQ562" s="36">
        <v>30175.751789570364</v>
      </c>
      <c r="AR562" s="36">
        <v>30478.632020832061</v>
      </c>
      <c r="AS562" s="36">
        <v>32230.40790792969</v>
      </c>
      <c r="AT562" s="36">
        <v>11474.664536054717</v>
      </c>
      <c r="AU562" s="36">
        <v>32618.509027343778</v>
      </c>
      <c r="AV562" s="36">
        <v>12819.343213718752</v>
      </c>
      <c r="AW562" s="36">
        <v>1550.270050048827</v>
      </c>
      <c r="AX562" s="36">
        <v>25767.714624023454</v>
      </c>
      <c r="AY562" s="36">
        <v>28949.435578828168</v>
      </c>
    </row>
    <row r="563" spans="1:51" x14ac:dyDescent="0.25">
      <c r="A563" s="34">
        <v>44220</v>
      </c>
      <c r="B563" s="35">
        <v>10</v>
      </c>
      <c r="C563" s="36">
        <v>20500.823114562525</v>
      </c>
      <c r="D563" s="36">
        <v>25969.00737870283</v>
      </c>
      <c r="E563" s="36">
        <v>11647.290850877469</v>
      </c>
      <c r="F563" s="36">
        <v>43773.153296875003</v>
      </c>
      <c r="G563" s="36">
        <v>23855.945349291171</v>
      </c>
      <c r="H563" s="36">
        <v>5136.445829304701</v>
      </c>
      <c r="I563" s="36">
        <v>20889.342548640619</v>
      </c>
      <c r="J563" s="36">
        <v>143.76677000000001</v>
      </c>
      <c r="K563" s="36">
        <v>11910.337714234371</v>
      </c>
      <c r="L563" s="36">
        <v>6348.3038245624994</v>
      </c>
      <c r="M563" s="36">
        <v>18135.327521338168</v>
      </c>
      <c r="N563" s="36">
        <v>12865.031169921891</v>
      </c>
      <c r="O563" s="36">
        <v>29926.623031617215</v>
      </c>
      <c r="P563" s="36">
        <v>3708.7985879430644</v>
      </c>
      <c r="Q563" s="36">
        <v>36.060520000000004</v>
      </c>
      <c r="R563" s="36">
        <v>4369.8589483046881</v>
      </c>
      <c r="S563" s="36">
        <v>31818.199205078156</v>
      </c>
      <c r="T563" s="36">
        <v>10740.538744789083</v>
      </c>
      <c r="U563" s="36">
        <v>5816.0792187500001</v>
      </c>
      <c r="V563" s="36">
        <v>45322.497136843747</v>
      </c>
      <c r="W563" s="36">
        <v>2728.7265502929699</v>
      </c>
      <c r="X563" s="36">
        <v>4460.1987115099746</v>
      </c>
      <c r="Y563" s="36">
        <v>15562.176270334156</v>
      </c>
      <c r="Z563" s="36">
        <v>228.65054138183598</v>
      </c>
      <c r="AA563" s="36">
        <v>18025.653673164074</v>
      </c>
      <c r="AB563" s="36">
        <v>16703.60461789064</v>
      </c>
      <c r="AC563" s="36">
        <v>18775.791071593761</v>
      </c>
      <c r="AD563" s="36">
        <v>25384.816155750003</v>
      </c>
      <c r="AE563" s="36">
        <v>4801.9411579570824</v>
      </c>
      <c r="AF563" s="36">
        <v>11.560282258064516</v>
      </c>
      <c r="AG563" s="36">
        <v>16507.788533000003</v>
      </c>
      <c r="AH563" s="36">
        <v>29742.773073562501</v>
      </c>
      <c r="AI563" s="36">
        <v>4326.1676393583512</v>
      </c>
      <c r="AJ563" s="36">
        <v>28.199479736328044</v>
      </c>
      <c r="AK563" s="36">
        <v>4761.2051365628131</v>
      </c>
      <c r="AL563" s="36">
        <v>17205.645975109401</v>
      </c>
      <c r="AM563" s="36">
        <v>9916.31421803784</v>
      </c>
      <c r="AN563" s="36">
        <v>7915.4291380625109</v>
      </c>
      <c r="AO563" s="36">
        <v>32509.242681429689</v>
      </c>
      <c r="AP563" s="36">
        <v>471.17634518066404</v>
      </c>
      <c r="AQ563" s="36">
        <v>33004.22988254689</v>
      </c>
      <c r="AR563" s="36">
        <v>34424.111075382825</v>
      </c>
      <c r="AS563" s="36">
        <v>37121.334553375018</v>
      </c>
      <c r="AT563" s="36">
        <v>12342.793932734381</v>
      </c>
      <c r="AU563" s="36">
        <v>37087.280244140653</v>
      </c>
      <c r="AV563" s="36">
        <v>14162.709672625018</v>
      </c>
      <c r="AW563" s="36">
        <v>1889.9341125488259</v>
      </c>
      <c r="AX563" s="36">
        <v>29916.164028320327</v>
      </c>
      <c r="AY563" s="36">
        <v>31499.514029031285</v>
      </c>
    </row>
    <row r="564" spans="1:51" x14ac:dyDescent="0.25">
      <c r="A564" s="34">
        <v>44220</v>
      </c>
      <c r="B564" s="35">
        <v>11</v>
      </c>
      <c r="C564" s="36">
        <v>22630.728344125037</v>
      </c>
      <c r="D564" s="36">
        <v>29681.16923145283</v>
      </c>
      <c r="E564" s="36">
        <v>13923.225002783713</v>
      </c>
      <c r="F564" s="36">
        <v>48968.358779296883</v>
      </c>
      <c r="G564" s="36">
        <v>27519.999056083299</v>
      </c>
      <c r="H564" s="36">
        <v>5202.8330648984502</v>
      </c>
      <c r="I564" s="36">
        <v>23067.693342316419</v>
      </c>
      <c r="J564" s="36">
        <v>156.90034100000003</v>
      </c>
      <c r="K564" s="36">
        <v>13392.03754607032</v>
      </c>
      <c r="L564" s="36">
        <v>7149.0188364687774</v>
      </c>
      <c r="M564" s="36">
        <v>19682.791071119969</v>
      </c>
      <c r="N564" s="36">
        <v>15133.81316210938</v>
      </c>
      <c r="O564" s="36">
        <v>33393.970117523459</v>
      </c>
      <c r="P564" s="36">
        <v>4027.8192982410374</v>
      </c>
      <c r="Q564" s="36">
        <v>35.235301999999997</v>
      </c>
      <c r="R564" s="36">
        <v>5173.8089289804693</v>
      </c>
      <c r="S564" s="36">
        <v>36931.56000390627</v>
      </c>
      <c r="T564" s="36">
        <v>12517.26279170313</v>
      </c>
      <c r="U564" s="36">
        <v>7178.9071113281198</v>
      </c>
      <c r="V564" s="36">
        <v>50596.436816062502</v>
      </c>
      <c r="W564" s="36">
        <v>3002.473742675782</v>
      </c>
      <c r="X564" s="36">
        <v>5372.1895976076203</v>
      </c>
      <c r="Y564" s="36">
        <v>16894.428869201209</v>
      </c>
      <c r="Z564" s="36">
        <v>270.7702206420899</v>
      </c>
      <c r="AA564" s="36">
        <v>20596.051607257836</v>
      </c>
      <c r="AB564" s="36">
        <v>18439.811828171893</v>
      </c>
      <c r="AC564" s="36">
        <v>21494.431911812513</v>
      </c>
      <c r="AD564" s="36">
        <v>29910.746509500001</v>
      </c>
      <c r="AE564" s="36">
        <v>5663.5444927073368</v>
      </c>
      <c r="AF564" s="36">
        <v>11.560282258064516</v>
      </c>
      <c r="AG564" s="36">
        <v>18665.915994937499</v>
      </c>
      <c r="AH564" s="36">
        <v>34812.115322343743</v>
      </c>
      <c r="AI564" s="36">
        <v>5085.1988129930151</v>
      </c>
      <c r="AJ564" s="36">
        <v>29.363957031248958</v>
      </c>
      <c r="AK564" s="36">
        <v>4882.5503829665049</v>
      </c>
      <c r="AL564" s="36">
        <v>19782.078756046889</v>
      </c>
      <c r="AM564" s="36">
        <v>11629.980477436264</v>
      </c>
      <c r="AN564" s="36">
        <v>8114.6225586875098</v>
      </c>
      <c r="AO564" s="36">
        <v>36878.883677554688</v>
      </c>
      <c r="AP564" s="36">
        <v>530.74574330761732</v>
      </c>
      <c r="AQ564" s="36">
        <v>35742.752784210956</v>
      </c>
      <c r="AR564" s="36">
        <v>38712.114759742195</v>
      </c>
      <c r="AS564" s="36">
        <v>42715.063024265648</v>
      </c>
      <c r="AT564" s="36">
        <v>13018.73593975002</v>
      </c>
      <c r="AU564" s="36">
        <v>43733.442318359375</v>
      </c>
      <c r="AV564" s="36">
        <v>16782.918490828146</v>
      </c>
      <c r="AW564" s="36">
        <v>2166.1534969271052</v>
      </c>
      <c r="AX564" s="36">
        <v>34674.727105712896</v>
      </c>
      <c r="AY564" s="36">
        <v>33774.078026968782</v>
      </c>
    </row>
    <row r="565" spans="1:51" x14ac:dyDescent="0.25">
      <c r="A565" s="34">
        <v>44220</v>
      </c>
      <c r="B565" s="35">
        <v>12</v>
      </c>
      <c r="C565" s="36">
        <v>24354.901225718771</v>
      </c>
      <c r="D565" s="36">
        <v>32501.073712796577</v>
      </c>
      <c r="E565" s="36">
        <v>16102.10170559622</v>
      </c>
      <c r="F565" s="36">
        <v>52636.720937500002</v>
      </c>
      <c r="G565" s="36">
        <v>30302.277473361366</v>
      </c>
      <c r="H565" s="36">
        <v>5351.45184299221</v>
      </c>
      <c r="I565" s="36">
        <v>24827.071643246101</v>
      </c>
      <c r="J565" s="36">
        <v>176.705399</v>
      </c>
      <c r="K565" s="36">
        <v>14519.120238445332</v>
      </c>
      <c r="L565" s="36">
        <v>8586.5682322343837</v>
      </c>
      <c r="M565" s="36">
        <v>20883.405391052438</v>
      </c>
      <c r="N565" s="36">
        <v>17096.889355468749</v>
      </c>
      <c r="O565" s="36">
        <v>36079.741596718755</v>
      </c>
      <c r="P565" s="36">
        <v>4122.6290165094242</v>
      </c>
      <c r="Q565" s="36">
        <v>36.023936000000006</v>
      </c>
      <c r="R565" s="36">
        <v>5774.3582161328141</v>
      </c>
      <c r="S565" s="36">
        <v>40799.619269531264</v>
      </c>
      <c r="T565" s="36">
        <v>13806.6608106719</v>
      </c>
      <c r="U565" s="36">
        <v>8320.5524472656398</v>
      </c>
      <c r="V565" s="36">
        <v>55426.009177374995</v>
      </c>
      <c r="W565" s="36">
        <v>3095.9609008789071</v>
      </c>
      <c r="X565" s="36">
        <v>6041.6719984826241</v>
      </c>
      <c r="Y565" s="36">
        <v>17989.740494434631</v>
      </c>
      <c r="Z565" s="36">
        <v>264.86837295532234</v>
      </c>
      <c r="AA565" s="36">
        <v>22746.494088632822</v>
      </c>
      <c r="AB565" s="36">
        <v>19326.828692828152</v>
      </c>
      <c r="AC565" s="36">
        <v>23540.902371546894</v>
      </c>
      <c r="AD565" s="36">
        <v>33627.355060624999</v>
      </c>
      <c r="AE565" s="36">
        <v>6070.5458255892499</v>
      </c>
      <c r="AF565" s="36">
        <v>11.560282258064516</v>
      </c>
      <c r="AG565" s="36">
        <v>20232.350584</v>
      </c>
      <c r="AH565" s="36">
        <v>38702.704623468751</v>
      </c>
      <c r="AI565" s="36">
        <v>5630.7927253681028</v>
      </c>
      <c r="AJ565" s="36">
        <v>30.618805908203115</v>
      </c>
      <c r="AK565" s="36">
        <v>4992.3096866927945</v>
      </c>
      <c r="AL565" s="36">
        <v>21818.660132437508</v>
      </c>
      <c r="AM565" s="36">
        <v>12209.850524928452</v>
      </c>
      <c r="AN565" s="36">
        <v>8968.1647484687492</v>
      </c>
      <c r="AO565" s="36">
        <v>40583.578992714843</v>
      </c>
      <c r="AP565" s="36">
        <v>559.67167555370997</v>
      </c>
      <c r="AQ565" s="36">
        <v>37604.828742734389</v>
      </c>
      <c r="AR565" s="36">
        <v>41985.695725195321</v>
      </c>
      <c r="AS565" s="36">
        <v>47522.624759250015</v>
      </c>
      <c r="AT565" s="36">
        <v>14038.240796156284</v>
      </c>
      <c r="AU565" s="36">
        <v>48085.014646484378</v>
      </c>
      <c r="AV565" s="36">
        <v>19658.990985562505</v>
      </c>
      <c r="AW565" s="36">
        <v>2014.8648712256261</v>
      </c>
      <c r="AX565" s="36">
        <v>38422.734777832047</v>
      </c>
      <c r="AY565" s="36">
        <v>35732.272452281264</v>
      </c>
    </row>
    <row r="566" spans="1:51" x14ac:dyDescent="0.25">
      <c r="A566" s="34">
        <v>44220</v>
      </c>
      <c r="B566" s="35">
        <v>13</v>
      </c>
      <c r="C566" s="36">
        <v>25860.96902125001</v>
      </c>
      <c r="D566" s="36">
        <v>34963.573072484076</v>
      </c>
      <c r="E566" s="36">
        <v>18331.991180127457</v>
      </c>
      <c r="F566" s="36">
        <v>57228.555562500005</v>
      </c>
      <c r="G566" s="36">
        <v>33485.851682550012</v>
      </c>
      <c r="H566" s="36">
        <v>5313.417403578128</v>
      </c>
      <c r="I566" s="36">
        <v>26167.68895627345</v>
      </c>
      <c r="J566" s="36">
        <v>182.34490600000001</v>
      </c>
      <c r="K566" s="36">
        <v>15598.171280312532</v>
      </c>
      <c r="L566" s="36">
        <v>9021.8951960312588</v>
      </c>
      <c r="M566" s="36">
        <v>22163.016310111725</v>
      </c>
      <c r="N566" s="36">
        <v>18758.564839843748</v>
      </c>
      <c r="O566" s="36">
        <v>38752.441478867186</v>
      </c>
      <c r="P566" s="36">
        <v>4314.6940193063901</v>
      </c>
      <c r="Q566" s="36">
        <v>37.041792000000001</v>
      </c>
      <c r="R566" s="36">
        <v>6459.9928587265649</v>
      </c>
      <c r="S566" s="36">
        <v>44187.464597656261</v>
      </c>
      <c r="T566" s="36">
        <v>15227.05894268753</v>
      </c>
      <c r="U566" s="36">
        <v>9023.1419003906303</v>
      </c>
      <c r="V566" s="36">
        <v>60781.857796374999</v>
      </c>
      <c r="W566" s="36">
        <v>3468.7787841796899</v>
      </c>
      <c r="X566" s="36">
        <v>7723.1002635216901</v>
      </c>
      <c r="Y566" s="36">
        <v>17776.84399313436</v>
      </c>
      <c r="Z566" s="36">
        <v>265.77877395629889</v>
      </c>
      <c r="AA566" s="36">
        <v>23532.446441210956</v>
      </c>
      <c r="AB566" s="36">
        <v>19964.716822890652</v>
      </c>
      <c r="AC566" s="36">
        <v>25378.841553578131</v>
      </c>
      <c r="AD566" s="36">
        <v>37361.606562249995</v>
      </c>
      <c r="AE566" s="36">
        <v>6846.7728752485473</v>
      </c>
      <c r="AF566" s="36">
        <v>11.560282258064516</v>
      </c>
      <c r="AG566" s="36">
        <v>21808.87899228125</v>
      </c>
      <c r="AH566" s="36">
        <v>43468.692497781245</v>
      </c>
      <c r="AI566" s="36">
        <v>6126.7325332228002</v>
      </c>
      <c r="AJ566" s="36">
        <v>33.716753540038923</v>
      </c>
      <c r="AK566" s="36">
        <v>5255.5785156007551</v>
      </c>
      <c r="AL566" s="36">
        <v>24032.643960843769</v>
      </c>
      <c r="AM566" s="36">
        <v>13772.04071193625</v>
      </c>
      <c r="AN566" s="36">
        <v>10357.775864015641</v>
      </c>
      <c r="AO566" s="36">
        <v>44515.619735062501</v>
      </c>
      <c r="AP566" s="36">
        <v>577.64030548339815</v>
      </c>
      <c r="AQ566" s="36">
        <v>39040.108623695327</v>
      </c>
      <c r="AR566" s="36">
        <v>45215.478114234378</v>
      </c>
      <c r="AS566" s="36">
        <v>52044.744293359385</v>
      </c>
      <c r="AT566" s="36">
        <v>14609.930101140642</v>
      </c>
      <c r="AU566" s="36">
        <v>52287.739826171892</v>
      </c>
      <c r="AV566" s="36">
        <v>20740.666519218747</v>
      </c>
      <c r="AW566" s="36">
        <v>3592.1212359654328</v>
      </c>
      <c r="AX566" s="36">
        <v>42323.00907958985</v>
      </c>
      <c r="AY566" s="36">
        <v>37527.281344718765</v>
      </c>
    </row>
    <row r="567" spans="1:51" x14ac:dyDescent="0.25">
      <c r="A567" s="34">
        <v>44220</v>
      </c>
      <c r="B567" s="35">
        <v>14</v>
      </c>
      <c r="C567" s="36">
        <v>27548.605920656246</v>
      </c>
      <c r="D567" s="36">
        <v>37703.152898702829</v>
      </c>
      <c r="E567" s="36">
        <v>20276.534121736848</v>
      </c>
      <c r="F567" s="36">
        <v>61717.119371093751</v>
      </c>
      <c r="G567" s="36">
        <v>36616.741570346858</v>
      </c>
      <c r="H567" s="36">
        <v>5347.46409514063</v>
      </c>
      <c r="I567" s="36">
        <v>27482.836790476576</v>
      </c>
      <c r="J567" s="36">
        <v>186.03451100000001</v>
      </c>
      <c r="K567" s="36">
        <v>16557.066871718769</v>
      </c>
      <c r="L567" s="36">
        <v>10128.018749687497</v>
      </c>
      <c r="M567" s="36">
        <v>22873.508526251968</v>
      </c>
      <c r="N567" s="36">
        <v>20095.142417968749</v>
      </c>
      <c r="O567" s="36">
        <v>42581.713892750005</v>
      </c>
      <c r="P567" s="36">
        <v>4534.4172318470764</v>
      </c>
      <c r="Q567" s="36">
        <v>38.001514</v>
      </c>
      <c r="R567" s="36">
        <v>7340.2805481172036</v>
      </c>
      <c r="S567" s="36">
        <v>48431.989457031261</v>
      </c>
      <c r="T567" s="36">
        <v>16047.104950828141</v>
      </c>
      <c r="U567" s="36">
        <v>9447.33178125001</v>
      </c>
      <c r="V567" s="36">
        <v>68623.035233125003</v>
      </c>
      <c r="W567" s="36">
        <v>3727.74689941406</v>
      </c>
      <c r="X567" s="36">
        <v>8751.9751958576635</v>
      </c>
      <c r="Y567" s="36">
        <v>19202.851476075139</v>
      </c>
      <c r="Z567" s="36">
        <v>267.22639282226572</v>
      </c>
      <c r="AA567" s="36">
        <v>24738.123153218789</v>
      </c>
      <c r="AB567" s="36">
        <v>19749.670013468774</v>
      </c>
      <c r="AC567" s="36">
        <v>27101.88527725001</v>
      </c>
      <c r="AD567" s="36">
        <v>41938.376025406251</v>
      </c>
      <c r="AE567" s="36">
        <v>7663.2377706796306</v>
      </c>
      <c r="AF567" s="36">
        <v>11.560282258064516</v>
      </c>
      <c r="AG567" s="36">
        <v>24011.068240000001</v>
      </c>
      <c r="AH567" s="36">
        <v>49356.97997284375</v>
      </c>
      <c r="AI567" s="36">
        <v>6737.4672523928757</v>
      </c>
      <c r="AJ567" s="36">
        <v>35.677828857420991</v>
      </c>
      <c r="AK567" s="36">
        <v>5536.9888110139145</v>
      </c>
      <c r="AL567" s="36">
        <v>26302.120102765646</v>
      </c>
      <c r="AM567" s="36">
        <v>15913.454347506571</v>
      </c>
      <c r="AN567" s="36">
        <v>10647.43235778125</v>
      </c>
      <c r="AO567" s="36">
        <v>48489.200256656251</v>
      </c>
      <c r="AP567" s="36">
        <v>605.45770335937402</v>
      </c>
      <c r="AQ567" s="36">
        <v>40857.979504812516</v>
      </c>
      <c r="AR567" s="36">
        <v>49319.554279109405</v>
      </c>
      <c r="AS567" s="36">
        <v>57347.510755015654</v>
      </c>
      <c r="AT567" s="36">
        <v>15286.649117140651</v>
      </c>
      <c r="AU567" s="36">
        <v>57438.009730468759</v>
      </c>
      <c r="AV567" s="36">
        <v>23042.747610999999</v>
      </c>
      <c r="AW567" s="36">
        <v>4509.2831925390174</v>
      </c>
      <c r="AX567" s="36">
        <v>47312.26515625001</v>
      </c>
      <c r="AY567" s="36">
        <v>39467.510885828167</v>
      </c>
    </row>
    <row r="568" spans="1:51" x14ac:dyDescent="0.25">
      <c r="A568" s="34">
        <v>44220</v>
      </c>
      <c r="B568" s="35">
        <v>15</v>
      </c>
      <c r="C568" s="36">
        <v>27278.660700187513</v>
      </c>
      <c r="D568" s="36">
        <v>38795.401088296574</v>
      </c>
      <c r="E568" s="36">
        <v>20367.429889314979</v>
      </c>
      <c r="F568" s="36">
        <v>62261.094886718762</v>
      </c>
      <c r="G568" s="36">
        <v>38907.890151228559</v>
      </c>
      <c r="H568" s="36">
        <v>5256.364574765631</v>
      </c>
      <c r="I568" s="36">
        <v>28015.767036148452</v>
      </c>
      <c r="J568" s="36">
        <v>185.88536099999999</v>
      </c>
      <c r="K568" s="36">
        <v>17044.448257828128</v>
      </c>
      <c r="L568" s="36">
        <v>9205.3945512187511</v>
      </c>
      <c r="M568" s="36">
        <v>23856.098603359227</v>
      </c>
      <c r="N568" s="36">
        <v>20576.00587890625</v>
      </c>
      <c r="O568" s="36">
        <v>43798.276450914069</v>
      </c>
      <c r="P568" s="36">
        <v>4689.324033652355</v>
      </c>
      <c r="Q568" s="36">
        <v>38.813441000000005</v>
      </c>
      <c r="R568" s="36">
        <v>7756.2574165937685</v>
      </c>
      <c r="S568" s="36">
        <v>50652.781990234384</v>
      </c>
      <c r="T568" s="36">
        <v>16062.676305367204</v>
      </c>
      <c r="U568" s="36">
        <v>9426.2183378906411</v>
      </c>
      <c r="V568" s="36">
        <v>71850.726036343753</v>
      </c>
      <c r="W568" s="36">
        <v>3679.6900390625005</v>
      </c>
      <c r="X568" s="36">
        <v>10528.599717873234</v>
      </c>
      <c r="Y568" s="36">
        <v>19947.227821165081</v>
      </c>
      <c r="Z568" s="36">
        <v>254.06576492309568</v>
      </c>
      <c r="AA568" s="36">
        <v>24526.673946953135</v>
      </c>
      <c r="AB568" s="36">
        <v>19371.83221046878</v>
      </c>
      <c r="AC568" s="36">
        <v>27092.546421031257</v>
      </c>
      <c r="AD568" s="36">
        <v>43931.847004093746</v>
      </c>
      <c r="AE568" s="36">
        <v>7941.4538996173906</v>
      </c>
      <c r="AF568" s="36">
        <v>11.560282258064516</v>
      </c>
      <c r="AG568" s="36">
        <v>24818.550569343748</v>
      </c>
      <c r="AH568" s="36">
        <v>52836.587863875</v>
      </c>
      <c r="AI568" s="36">
        <v>7104.2352558057846</v>
      </c>
      <c r="AJ568" s="36">
        <v>37.742174072265016</v>
      </c>
      <c r="AK568" s="36">
        <v>5562.4479693261574</v>
      </c>
      <c r="AL568" s="36">
        <v>27811.787738656258</v>
      </c>
      <c r="AM568" s="36">
        <v>17128.6959757722</v>
      </c>
      <c r="AN568" s="36">
        <v>11364.617018765641</v>
      </c>
      <c r="AO568" s="36">
        <v>50443.525394003911</v>
      </c>
      <c r="AP568" s="36">
        <v>599.64558397558494</v>
      </c>
      <c r="AQ568" s="36">
        <v>41371.978272695327</v>
      </c>
      <c r="AR568" s="36">
        <v>50895.410841359379</v>
      </c>
      <c r="AS568" s="36">
        <v>60020.245774578128</v>
      </c>
      <c r="AT568" s="36">
        <v>15803.01549056252</v>
      </c>
      <c r="AU568" s="36">
        <v>58961.552855468755</v>
      </c>
      <c r="AV568" s="36">
        <v>25450.845336312501</v>
      </c>
      <c r="AW568" s="36">
        <v>4145.5643625715138</v>
      </c>
      <c r="AX568" s="36">
        <v>50084.545810546908</v>
      </c>
      <c r="AY568" s="36">
        <v>39754.959602000017</v>
      </c>
    </row>
    <row r="569" spans="1:51" x14ac:dyDescent="0.25">
      <c r="A569" s="34">
        <v>44220</v>
      </c>
      <c r="B569" s="35">
        <v>16</v>
      </c>
      <c r="C569" s="36">
        <v>26138.465987265656</v>
      </c>
      <c r="D569" s="36">
        <v>38334.034423640333</v>
      </c>
      <c r="E569" s="36">
        <v>19406.254465205591</v>
      </c>
      <c r="F569" s="36">
        <v>60304.004691406255</v>
      </c>
      <c r="G569" s="36">
        <v>38422.622767527559</v>
      </c>
      <c r="H569" s="36">
        <v>5233.2011287812738</v>
      </c>
      <c r="I569" s="36">
        <v>27302.451657453126</v>
      </c>
      <c r="J569" s="36">
        <v>178.31035299999999</v>
      </c>
      <c r="K569" s="36">
        <v>16829.426258906278</v>
      </c>
      <c r="L569" s="36">
        <v>9041.9560445000152</v>
      </c>
      <c r="M569" s="36">
        <v>24090.112887908956</v>
      </c>
      <c r="N569" s="36">
        <v>21082.003835937499</v>
      </c>
      <c r="O569" s="36">
        <v>44800.220508140628</v>
      </c>
      <c r="P569" s="36">
        <v>4740.9320038745427</v>
      </c>
      <c r="Q569" s="36">
        <v>39.412621000000001</v>
      </c>
      <c r="R569" s="36">
        <v>7779.2844853906254</v>
      </c>
      <c r="S569" s="36">
        <v>50058.187804687514</v>
      </c>
      <c r="T569" s="36">
        <v>15452.61697296095</v>
      </c>
      <c r="U569" s="36">
        <v>9240.229636718761</v>
      </c>
      <c r="V569" s="36">
        <v>70578.688347781252</v>
      </c>
      <c r="W569" s="36">
        <v>3531.3181030273399</v>
      </c>
      <c r="X569" s="36">
        <v>11715.858256365453</v>
      </c>
      <c r="Y569" s="36">
        <v>20149.317063045728</v>
      </c>
      <c r="Z569" s="36">
        <v>277.19485214233407</v>
      </c>
      <c r="AA569" s="36">
        <v>22783.9159662969</v>
      </c>
      <c r="AB569" s="36">
        <v>17114.573803546889</v>
      </c>
      <c r="AC569" s="36">
        <v>26293.520108484401</v>
      </c>
      <c r="AD569" s="36">
        <v>43487.815312687511</v>
      </c>
      <c r="AE569" s="36">
        <v>7925.5299917042303</v>
      </c>
      <c r="AF569" s="36">
        <v>11.560282258064516</v>
      </c>
      <c r="AG569" s="36">
        <v>23946.017819468751</v>
      </c>
      <c r="AH569" s="36">
        <v>51925.675558749994</v>
      </c>
      <c r="AI569" s="36">
        <v>6979.9034434908681</v>
      </c>
      <c r="AJ569" s="36">
        <v>39.008587280273133</v>
      </c>
      <c r="AK569" s="36">
        <v>5534.9548411568312</v>
      </c>
      <c r="AL569" s="36">
        <v>27610.113491625027</v>
      </c>
      <c r="AM569" s="36">
        <v>18337.641888709706</v>
      </c>
      <c r="AN569" s="36">
        <v>10942.16810293751</v>
      </c>
      <c r="AO569" s="36">
        <v>49993.007021882811</v>
      </c>
      <c r="AP569" s="36">
        <v>601.96443197753877</v>
      </c>
      <c r="AQ569" s="36">
        <v>40346.648980185571</v>
      </c>
      <c r="AR569" s="36">
        <v>49767.353322812502</v>
      </c>
      <c r="AS569" s="36">
        <v>58990.99228929689</v>
      </c>
      <c r="AT569" s="36">
        <v>15853.280428000013</v>
      </c>
      <c r="AU569" s="36">
        <v>57423.06405078125</v>
      </c>
      <c r="AV569" s="36">
        <v>24498.658417062503</v>
      </c>
      <c r="AW569" s="36">
        <v>4460.3961791992188</v>
      </c>
      <c r="AX569" s="36">
        <v>49617.301083984392</v>
      </c>
      <c r="AY569" s="36">
        <v>39034.71388567191</v>
      </c>
    </row>
    <row r="570" spans="1:51" x14ac:dyDescent="0.25">
      <c r="A570" s="34">
        <v>44220</v>
      </c>
      <c r="B570" s="35">
        <v>17</v>
      </c>
      <c r="C570" s="36">
        <v>25705.707551703159</v>
      </c>
      <c r="D570" s="36">
        <v>37474.115321671576</v>
      </c>
      <c r="E570" s="36">
        <v>19418.111750408716</v>
      </c>
      <c r="F570" s="36">
        <v>59452.177382812501</v>
      </c>
      <c r="G570" s="36">
        <v>37990.095198999261</v>
      </c>
      <c r="H570" s="36">
        <v>5165.4620504844015</v>
      </c>
      <c r="I570" s="36">
        <v>26416.622457335965</v>
      </c>
      <c r="J570" s="36">
        <v>170.677854</v>
      </c>
      <c r="K570" s="36">
        <v>16557.214986140651</v>
      </c>
      <c r="L570" s="36">
        <v>8875.0704222812565</v>
      </c>
      <c r="M570" s="36">
        <v>23719.220133172519</v>
      </c>
      <c r="N570" s="36">
        <v>21094.955156249998</v>
      </c>
      <c r="O570" s="36">
        <v>43531.486253265641</v>
      </c>
      <c r="P570" s="36">
        <v>4839.7651123171245</v>
      </c>
      <c r="Q570" s="36">
        <v>39.193702000000002</v>
      </c>
      <c r="R570" s="36">
        <v>7767.4448865000086</v>
      </c>
      <c r="S570" s="36">
        <v>48887.601277343754</v>
      </c>
      <c r="T570" s="36">
        <v>15113.540277031258</v>
      </c>
      <c r="U570" s="36">
        <v>9026.3750820312707</v>
      </c>
      <c r="V570" s="36">
        <v>70162.705966124995</v>
      </c>
      <c r="W570" s="36">
        <v>3632.1055664062606</v>
      </c>
      <c r="X570" s="36">
        <v>12241.99404275605</v>
      </c>
      <c r="Y570" s="36">
        <v>20065.015572096792</v>
      </c>
      <c r="Z570" s="36">
        <v>287.3674269104003</v>
      </c>
      <c r="AA570" s="36">
        <v>22167.418631343771</v>
      </c>
      <c r="AB570" s="36">
        <v>16779.657275343772</v>
      </c>
      <c r="AC570" s="36">
        <v>25649.432651468764</v>
      </c>
      <c r="AD570" s="36">
        <v>42826.435710468744</v>
      </c>
      <c r="AE570" s="36">
        <v>7588.4121589993811</v>
      </c>
      <c r="AF570" s="36">
        <v>11.560282258064516</v>
      </c>
      <c r="AG570" s="36">
        <v>23209.84986734375</v>
      </c>
      <c r="AH570" s="36">
        <v>51299.825391437495</v>
      </c>
      <c r="AI570" s="36">
        <v>6868.6252015295613</v>
      </c>
      <c r="AJ570" s="36">
        <v>41.637840820313045</v>
      </c>
      <c r="AK570" s="36">
        <v>5418.1956701703193</v>
      </c>
      <c r="AL570" s="36">
        <v>27150.54017543752</v>
      </c>
      <c r="AM570" s="36">
        <v>18086.375740803462</v>
      </c>
      <c r="AN570" s="36">
        <v>11252.36069479688</v>
      </c>
      <c r="AO570" s="36">
        <v>49389.789958429683</v>
      </c>
      <c r="AP570" s="36">
        <v>536.84856999115686</v>
      </c>
      <c r="AQ570" s="36">
        <v>39471.077396492212</v>
      </c>
      <c r="AR570" s="36">
        <v>48771.361456953156</v>
      </c>
      <c r="AS570" s="36">
        <v>57726.134822109394</v>
      </c>
      <c r="AT570" s="36">
        <v>15561.602624468758</v>
      </c>
      <c r="AU570" s="36">
        <v>55311.812042968762</v>
      </c>
      <c r="AV570" s="36">
        <v>24277.958556874997</v>
      </c>
      <c r="AW570" s="36">
        <v>4754.4990844726744</v>
      </c>
      <c r="AX570" s="36">
        <v>48697.227973632864</v>
      </c>
      <c r="AY570" s="36">
        <v>38626.050923390656</v>
      </c>
    </row>
    <row r="571" spans="1:51" x14ac:dyDescent="0.25">
      <c r="A571" s="34">
        <v>44220</v>
      </c>
      <c r="B571" s="35">
        <v>18</v>
      </c>
      <c r="C571" s="36">
        <v>25400.593297140626</v>
      </c>
      <c r="D571" s="36">
        <v>36969.595002952832</v>
      </c>
      <c r="E571" s="36">
        <v>17869.80408368996</v>
      </c>
      <c r="F571" s="36">
        <v>58923.932765624995</v>
      </c>
      <c r="G571" s="36">
        <v>37415.926419479139</v>
      </c>
      <c r="H571" s="36">
        <v>5358.9091280625089</v>
      </c>
      <c r="I571" s="36">
        <v>25973.760153976567</v>
      </c>
      <c r="J571" s="36">
        <v>173.64457700000003</v>
      </c>
      <c r="K571" s="36">
        <v>16444.54826696877</v>
      </c>
      <c r="L571" s="36">
        <v>8722.2248398671873</v>
      </c>
      <c r="M571" s="36">
        <v>23868.639548475734</v>
      </c>
      <c r="N571" s="36">
        <v>20499.762421874999</v>
      </c>
      <c r="O571" s="36">
        <v>43174.526839781247</v>
      </c>
      <c r="P571" s="36">
        <v>5000.2909013408835</v>
      </c>
      <c r="Q571" s="36">
        <v>37.084978999999997</v>
      </c>
      <c r="R571" s="36">
        <v>7768.7616876835855</v>
      </c>
      <c r="S571" s="36">
        <v>47844.222255859378</v>
      </c>
      <c r="T571" s="36">
        <v>14513.777260265628</v>
      </c>
      <c r="U571" s="36">
        <v>8564.6964023437595</v>
      </c>
      <c r="V571" s="36">
        <v>70729.848255375007</v>
      </c>
      <c r="W571" s="36">
        <v>3515.99259033204</v>
      </c>
      <c r="X571" s="36">
        <v>12822.591750920114</v>
      </c>
      <c r="Y571" s="36">
        <v>18882.858339688431</v>
      </c>
      <c r="Z571" s="36">
        <v>294.88492660522468</v>
      </c>
      <c r="AA571" s="36">
        <v>21536.607862859393</v>
      </c>
      <c r="AB571" s="36">
        <v>16617.265073062532</v>
      </c>
      <c r="AC571" s="36">
        <v>25107.94999978126</v>
      </c>
      <c r="AD571" s="36">
        <v>42237.901749593759</v>
      </c>
      <c r="AE571" s="36">
        <v>7383.8707302417133</v>
      </c>
      <c r="AF571" s="36">
        <v>11.560282258064516</v>
      </c>
      <c r="AG571" s="36">
        <v>22632.092427749998</v>
      </c>
      <c r="AH571" s="36">
        <v>50541.697393093746</v>
      </c>
      <c r="AI571" s="36">
        <v>6816.946823805687</v>
      </c>
      <c r="AJ571" s="36">
        <v>38.677372802735022</v>
      </c>
      <c r="AK571" s="36">
        <v>5347.5707586355857</v>
      </c>
      <c r="AL571" s="36">
        <v>26996.721469109398</v>
      </c>
      <c r="AM571" s="36">
        <v>17903.451307037831</v>
      </c>
      <c r="AN571" s="36">
        <v>11661.333942125011</v>
      </c>
      <c r="AO571" s="36">
        <v>49005.5353215625</v>
      </c>
      <c r="AP571" s="36">
        <v>576.27346727679424</v>
      </c>
      <c r="AQ571" s="36">
        <v>39003.996341187507</v>
      </c>
      <c r="AR571" s="36">
        <v>48282.527408734379</v>
      </c>
      <c r="AS571" s="36">
        <v>56975.286314937504</v>
      </c>
      <c r="AT571" s="36">
        <v>15399.691292906276</v>
      </c>
      <c r="AU571" s="36">
        <v>52100.69968945314</v>
      </c>
      <c r="AV571" s="36">
        <v>24133.630006124993</v>
      </c>
      <c r="AW571" s="36">
        <v>4086.2954711914108</v>
      </c>
      <c r="AX571" s="36">
        <v>48423.204289550828</v>
      </c>
      <c r="AY571" s="36">
        <v>38439.369217531261</v>
      </c>
    </row>
    <row r="572" spans="1:51" x14ac:dyDescent="0.25">
      <c r="A572" s="34">
        <v>44220</v>
      </c>
      <c r="B572" s="35">
        <v>19</v>
      </c>
      <c r="C572" s="36">
        <v>25258.59279470313</v>
      </c>
      <c r="D572" s="36">
        <v>36544.276387077829</v>
      </c>
      <c r="E572" s="36">
        <v>17857.870960408705</v>
      </c>
      <c r="F572" s="36">
        <v>58677.742183593749</v>
      </c>
      <c r="G572" s="36">
        <v>36671.449359192076</v>
      </c>
      <c r="H572" s="36">
        <v>5336.2149773828205</v>
      </c>
      <c r="I572" s="36">
        <v>25807.562782210938</v>
      </c>
      <c r="J572" s="36">
        <v>165.67490000000001</v>
      </c>
      <c r="K572" s="36">
        <v>16418.731239406268</v>
      </c>
      <c r="L572" s="36">
        <v>8908.1077908593707</v>
      </c>
      <c r="M572" s="36">
        <v>23832.253847134132</v>
      </c>
      <c r="N572" s="36">
        <v>19312.933777343751</v>
      </c>
      <c r="O572" s="36">
        <v>42782.332350601573</v>
      </c>
      <c r="P572" s="36">
        <v>4835.5688856620463</v>
      </c>
      <c r="Q572" s="36">
        <v>37.386346000000003</v>
      </c>
      <c r="R572" s="36">
        <v>7667.0242005507926</v>
      </c>
      <c r="S572" s="36">
        <v>47422.656732421878</v>
      </c>
      <c r="T572" s="36">
        <v>13885.233015296881</v>
      </c>
      <c r="U572" s="36">
        <v>7820.58877539064</v>
      </c>
      <c r="V572" s="36">
        <v>69469.691870593742</v>
      </c>
      <c r="W572" s="36">
        <v>3508.8477783203198</v>
      </c>
      <c r="X572" s="36">
        <v>12558.797572982614</v>
      </c>
      <c r="Y572" s="36">
        <v>18805.096681900886</v>
      </c>
      <c r="Z572" s="36">
        <v>317.04317077636716</v>
      </c>
      <c r="AA572" s="36">
        <v>21076.659213453153</v>
      </c>
      <c r="AB572" s="36">
        <v>16462.071861140641</v>
      </c>
      <c r="AC572" s="36">
        <v>24449.015044828131</v>
      </c>
      <c r="AD572" s="36">
        <v>41244.644274187507</v>
      </c>
      <c r="AE572" s="36">
        <v>7107.1260880865384</v>
      </c>
      <c r="AF572" s="36">
        <v>11.560282258064516</v>
      </c>
      <c r="AG572" s="36">
        <v>22618.524697656252</v>
      </c>
      <c r="AH572" s="36">
        <v>50173.283168906251</v>
      </c>
      <c r="AI572" s="36">
        <v>6742.4785620530829</v>
      </c>
      <c r="AJ572" s="36">
        <v>38.813324951171921</v>
      </c>
      <c r="AK572" s="36">
        <v>5102.4268641110602</v>
      </c>
      <c r="AL572" s="36">
        <v>27002.25625137502</v>
      </c>
      <c r="AM572" s="36">
        <v>17793.316818678475</v>
      </c>
      <c r="AN572" s="36">
        <v>11447.618247578141</v>
      </c>
      <c r="AO572" s="36">
        <v>48498.43850193359</v>
      </c>
      <c r="AP572" s="36">
        <v>583.56575406957995</v>
      </c>
      <c r="AQ572" s="36">
        <v>38591.03948993751</v>
      </c>
      <c r="AR572" s="36">
        <v>47765.35878099221</v>
      </c>
      <c r="AS572" s="36">
        <v>56748.0456432344</v>
      </c>
      <c r="AT572" s="36">
        <v>15034.056262125026</v>
      </c>
      <c r="AU572" s="36">
        <v>51954.566126953127</v>
      </c>
      <c r="AV572" s="36">
        <v>25345.955406000001</v>
      </c>
      <c r="AW572" s="36">
        <v>3249.629760742192</v>
      </c>
      <c r="AX572" s="36">
        <v>48303.419624023452</v>
      </c>
      <c r="AY572" s="36">
        <v>38247.07927767191</v>
      </c>
    </row>
    <row r="573" spans="1:51" x14ac:dyDescent="0.25">
      <c r="A573" s="34">
        <v>44220</v>
      </c>
      <c r="B573" s="35">
        <v>20</v>
      </c>
      <c r="C573" s="36">
        <v>25205.303363687519</v>
      </c>
      <c r="D573" s="36">
        <v>36538.530039577825</v>
      </c>
      <c r="E573" s="36">
        <v>16676.529312221224</v>
      </c>
      <c r="F573" s="36">
        <v>57738.679562500001</v>
      </c>
      <c r="G573" s="36">
        <v>36540.684311244106</v>
      </c>
      <c r="H573" s="36">
        <v>5152.4610603515912</v>
      </c>
      <c r="I573" s="36">
        <v>25680.452180007818</v>
      </c>
      <c r="J573" s="36">
        <v>177.08963</v>
      </c>
      <c r="K573" s="36">
        <v>16545.35903339064</v>
      </c>
      <c r="L573" s="36">
        <v>8889.5320823593829</v>
      </c>
      <c r="M573" s="36">
        <v>23700.209094214453</v>
      </c>
      <c r="N573" s="36">
        <v>17687.944750000002</v>
      </c>
      <c r="O573" s="36">
        <v>42724.56547358595</v>
      </c>
      <c r="P573" s="36">
        <v>4455.9713444032459</v>
      </c>
      <c r="Q573" s="36">
        <v>37.610927000000004</v>
      </c>
      <c r="R573" s="36">
        <v>7455.124420410154</v>
      </c>
      <c r="S573" s="36">
        <v>47624.291873046881</v>
      </c>
      <c r="T573" s="36">
        <v>13144.79569322657</v>
      </c>
      <c r="U573" s="36">
        <v>7141.5219980468801</v>
      </c>
      <c r="V573" s="36">
        <v>68271.339433093744</v>
      </c>
      <c r="W573" s="36">
        <v>3576.3445922851597</v>
      </c>
      <c r="X573" s="36">
        <v>14065.072470271654</v>
      </c>
      <c r="Y573" s="36">
        <v>19191.672956596034</v>
      </c>
      <c r="Z573" s="36">
        <v>334.34784439086911</v>
      </c>
      <c r="AA573" s="36">
        <v>20280.643189890638</v>
      </c>
      <c r="AB573" s="36">
        <v>16462.806012343757</v>
      </c>
      <c r="AC573" s="36">
        <v>23982.234232617018</v>
      </c>
      <c r="AD573" s="36">
        <v>40295.403400531257</v>
      </c>
      <c r="AE573" s="36">
        <v>7447.976547223896</v>
      </c>
      <c r="AF573" s="36">
        <v>11.560282258064516</v>
      </c>
      <c r="AG573" s="36">
        <v>22923.612174937502</v>
      </c>
      <c r="AH573" s="36">
        <v>49660.940449812493</v>
      </c>
      <c r="AI573" s="36">
        <v>6803.0875114557357</v>
      </c>
      <c r="AJ573" s="36">
        <v>36.250549316407103</v>
      </c>
      <c r="AK573" s="36">
        <v>5061.5028308500341</v>
      </c>
      <c r="AL573" s="36">
        <v>26054.883555140659</v>
      </c>
      <c r="AM573" s="36">
        <v>18515.143183834734</v>
      </c>
      <c r="AN573" s="36">
        <v>11032.97751725001</v>
      </c>
      <c r="AO573" s="36">
        <v>47567.026003304687</v>
      </c>
      <c r="AP573" s="36">
        <v>521.83729966716055</v>
      </c>
      <c r="AQ573" s="36">
        <v>38051.860376867211</v>
      </c>
      <c r="AR573" s="36">
        <v>47583.918025695326</v>
      </c>
      <c r="AS573" s="36">
        <v>57010.371490046899</v>
      </c>
      <c r="AT573" s="36">
        <v>14826.861635671885</v>
      </c>
      <c r="AU573" s="36">
        <v>52317.03908203126</v>
      </c>
      <c r="AV573" s="36">
        <v>25506.698831625003</v>
      </c>
      <c r="AW573" s="36">
        <v>4172.5885009765771</v>
      </c>
      <c r="AX573" s="36">
        <v>48118.541086425816</v>
      </c>
      <c r="AY573" s="36">
        <v>37787.210006437548</v>
      </c>
    </row>
    <row r="574" spans="1:51" x14ac:dyDescent="0.25">
      <c r="A574" s="34">
        <v>44220</v>
      </c>
      <c r="B574" s="35">
        <v>21</v>
      </c>
      <c r="C574" s="36">
        <v>25423.51320560939</v>
      </c>
      <c r="D574" s="36">
        <v>36982.459336577827</v>
      </c>
      <c r="E574" s="36">
        <v>17489.338254596227</v>
      </c>
      <c r="F574" s="36">
        <v>56484.0185078125</v>
      </c>
      <c r="G574" s="36">
        <v>36950.757130732381</v>
      </c>
      <c r="H574" s="36">
        <v>5410.9987396406277</v>
      </c>
      <c r="I574" s="36">
        <v>25831.765982695324</v>
      </c>
      <c r="J574" s="36">
        <v>174.46115200000003</v>
      </c>
      <c r="K574" s="36">
        <v>16801.74570287501</v>
      </c>
      <c r="L574" s="36">
        <v>8287.1021694062692</v>
      </c>
      <c r="M574" s="36">
        <v>23903.788635120898</v>
      </c>
      <c r="N574" s="36">
        <v>16663.843832031249</v>
      </c>
      <c r="O574" s="36">
        <v>43112.827735179686</v>
      </c>
      <c r="P574" s="36">
        <v>4479.6693784361096</v>
      </c>
      <c r="Q574" s="36">
        <v>37.664729999999999</v>
      </c>
      <c r="R574" s="36">
        <v>7196.3635557578327</v>
      </c>
      <c r="S574" s="36">
        <v>48104.169490234388</v>
      </c>
      <c r="T574" s="36">
        <v>13150.424197585953</v>
      </c>
      <c r="U574" s="36">
        <v>7011.5699648437503</v>
      </c>
      <c r="V574" s="36">
        <v>67596.13420471875</v>
      </c>
      <c r="W574" s="36">
        <v>3641.1465820312596</v>
      </c>
      <c r="X574" s="36">
        <v>14567.550358849812</v>
      </c>
      <c r="Y574" s="36">
        <v>19215.415675727862</v>
      </c>
      <c r="Z574" s="36">
        <v>327.70439376831052</v>
      </c>
      <c r="AA574" s="36">
        <v>20600.332021679718</v>
      </c>
      <c r="AB574" s="36">
        <v>16506.43111434377</v>
      </c>
      <c r="AC574" s="36">
        <v>23614.314079265638</v>
      </c>
      <c r="AD574" s="36">
        <v>40043.651308468747</v>
      </c>
      <c r="AE574" s="36">
        <v>7337.9455414042377</v>
      </c>
      <c r="AF574" s="36">
        <v>11.560282258064516</v>
      </c>
      <c r="AG574" s="36">
        <v>23443.183818000001</v>
      </c>
      <c r="AH574" s="36">
        <v>50064.252004937502</v>
      </c>
      <c r="AI574" s="36">
        <v>6939.5588399478502</v>
      </c>
      <c r="AJ574" s="36">
        <v>40.410270263671919</v>
      </c>
      <c r="AK574" s="36">
        <v>4985.2000913286829</v>
      </c>
      <c r="AL574" s="36">
        <v>25984.353624562529</v>
      </c>
      <c r="AM574" s="36">
        <v>16837.66383594408</v>
      </c>
      <c r="AN574" s="36">
        <v>10694.07436632813</v>
      </c>
      <c r="AO574" s="36">
        <v>46990.834351972662</v>
      </c>
      <c r="AP574" s="36">
        <v>528.65257314746123</v>
      </c>
      <c r="AQ574" s="36">
        <v>37414.202992492203</v>
      </c>
      <c r="AR574" s="36">
        <v>48128.773405101572</v>
      </c>
      <c r="AS574" s="36">
        <v>58431.913240562521</v>
      </c>
      <c r="AT574" s="36">
        <v>15194.714873312514</v>
      </c>
      <c r="AU574" s="36">
        <v>52286.614998046891</v>
      </c>
      <c r="AV574" s="36">
        <v>24517.354487531251</v>
      </c>
      <c r="AW574" s="36">
        <v>5701.7164916992242</v>
      </c>
      <c r="AX574" s="36">
        <v>48321.240515136749</v>
      </c>
      <c r="AY574" s="36">
        <v>37137.561429750021</v>
      </c>
    </row>
    <row r="575" spans="1:51" x14ac:dyDescent="0.25">
      <c r="A575" s="34">
        <v>44220</v>
      </c>
      <c r="B575" s="35">
        <v>22</v>
      </c>
      <c r="C575" s="36">
        <v>28739.841614312532</v>
      </c>
      <c r="D575" s="36">
        <v>41162.262609515339</v>
      </c>
      <c r="E575" s="36">
        <v>19418.527001377468</v>
      </c>
      <c r="F575" s="36">
        <v>61068.275292968749</v>
      </c>
      <c r="G575" s="36">
        <v>42253.55309342187</v>
      </c>
      <c r="H575" s="36">
        <v>5854.4861934765904</v>
      </c>
      <c r="I575" s="36">
        <v>27134.439573042986</v>
      </c>
      <c r="J575" s="36">
        <v>183.70541499999999</v>
      </c>
      <c r="K575" s="36">
        <v>18534.889428328141</v>
      </c>
      <c r="L575" s="36">
        <v>8820.3199982734423</v>
      </c>
      <c r="M575" s="36">
        <v>26156.931508972164</v>
      </c>
      <c r="N575" s="36">
        <v>19118.703601562498</v>
      </c>
      <c r="O575" s="36">
        <v>45874.051423937512</v>
      </c>
      <c r="P575" s="36">
        <v>4985.7115440195448</v>
      </c>
      <c r="Q575" s="36">
        <v>36.572803</v>
      </c>
      <c r="R575" s="36">
        <v>8172.0796824375102</v>
      </c>
      <c r="S575" s="36">
        <v>54178.484218750011</v>
      </c>
      <c r="T575" s="36">
        <v>15632.58555021095</v>
      </c>
      <c r="U575" s="36">
        <v>8739.9457988281301</v>
      </c>
      <c r="V575" s="36">
        <v>74488.845058562496</v>
      </c>
      <c r="W575" s="36">
        <v>4018.41462402345</v>
      </c>
      <c r="X575" s="36">
        <v>16124.140925623205</v>
      </c>
      <c r="Y575" s="36">
        <v>20475.550921501963</v>
      </c>
      <c r="Z575" s="36">
        <v>338.33162200927728</v>
      </c>
      <c r="AA575" s="36">
        <v>24315.350407296886</v>
      </c>
      <c r="AB575" s="36">
        <v>16834.325456578139</v>
      </c>
      <c r="AC575" s="36">
        <v>26720.158434046891</v>
      </c>
      <c r="AD575" s="36">
        <v>45629.513388156243</v>
      </c>
      <c r="AE575" s="36">
        <v>8826.874871792681</v>
      </c>
      <c r="AF575" s="36">
        <v>11.560282258064516</v>
      </c>
      <c r="AG575" s="36">
        <v>26373.598392625001</v>
      </c>
      <c r="AH575" s="36">
        <v>56398.001833343747</v>
      </c>
      <c r="AI575" s="36">
        <v>8121.5627685546897</v>
      </c>
      <c r="AJ575" s="36">
        <v>46.995157714844026</v>
      </c>
      <c r="AK575" s="36">
        <v>5172.9904415000001</v>
      </c>
      <c r="AL575" s="36">
        <v>28625.029092171899</v>
      </c>
      <c r="AM575" s="36">
        <v>19941.261647615964</v>
      </c>
      <c r="AN575" s="36">
        <v>11225.931153796881</v>
      </c>
      <c r="AO575" s="36">
        <v>51996.675118234372</v>
      </c>
      <c r="AP575" s="36">
        <v>723.62327575683696</v>
      </c>
      <c r="AQ575" s="36">
        <v>38914.521304679714</v>
      </c>
      <c r="AR575" s="36">
        <v>53038.123209523452</v>
      </c>
      <c r="AS575" s="36">
        <v>64699.115816859383</v>
      </c>
      <c r="AT575" s="36">
        <v>16556.728572218748</v>
      </c>
      <c r="AU575" s="36">
        <v>56668.539410156249</v>
      </c>
      <c r="AV575" s="36">
        <v>27694.821751781237</v>
      </c>
      <c r="AW575" s="36">
        <v>7950.5601196289153</v>
      </c>
      <c r="AX575" s="36">
        <v>55150.178327636742</v>
      </c>
      <c r="AY575" s="36">
        <v>38661.05482139068</v>
      </c>
    </row>
    <row r="576" spans="1:51" x14ac:dyDescent="0.25">
      <c r="A576" s="34">
        <v>44220</v>
      </c>
      <c r="B576" s="35">
        <v>23</v>
      </c>
      <c r="C576" s="36">
        <v>27422.648682000025</v>
      </c>
      <c r="D576" s="36">
        <v>40541.465236515331</v>
      </c>
      <c r="E576" s="36">
        <v>18606.414386408709</v>
      </c>
      <c r="F576" s="36">
        <v>58296.559851562495</v>
      </c>
      <c r="G576" s="36">
        <v>41619.835890515613</v>
      </c>
      <c r="H576" s="36">
        <v>6101.1422236562494</v>
      </c>
      <c r="I576" s="36">
        <v>26270.519903636716</v>
      </c>
      <c r="J576" s="36">
        <v>182.93732399999999</v>
      </c>
      <c r="K576" s="36">
        <v>18220.888713406272</v>
      </c>
      <c r="L576" s="36">
        <v>8656.3672956171922</v>
      </c>
      <c r="M576" s="36">
        <v>26406.223608397027</v>
      </c>
      <c r="N576" s="36">
        <v>18790.371749999998</v>
      </c>
      <c r="O576" s="36">
        <v>44412.348532578137</v>
      </c>
      <c r="P576" s="36">
        <v>4867.3902656601495</v>
      </c>
      <c r="Q576" s="36">
        <v>36.649288999999996</v>
      </c>
      <c r="R576" s="36">
        <v>8064.1422271093852</v>
      </c>
      <c r="S576" s="36">
        <v>54101.281431640644</v>
      </c>
      <c r="T576" s="36">
        <v>15114.732892656271</v>
      </c>
      <c r="U576" s="36">
        <v>8576.2288476562608</v>
      </c>
      <c r="V576" s="36">
        <v>72859.045571968745</v>
      </c>
      <c r="W576" s="36">
        <v>4125.18000488281</v>
      </c>
      <c r="X576" s="36">
        <v>16098.434862959162</v>
      </c>
      <c r="Y576" s="36">
        <v>20262.377150290857</v>
      </c>
      <c r="Z576" s="36">
        <v>331.41304260253912</v>
      </c>
      <c r="AA576" s="36">
        <v>24078.827421718754</v>
      </c>
      <c r="AB576" s="36">
        <v>16375.008715703138</v>
      </c>
      <c r="AC576" s="36">
        <v>25823.768511984377</v>
      </c>
      <c r="AD576" s="36">
        <v>45195.217958187495</v>
      </c>
      <c r="AE576" s="36">
        <v>8655.1382896598552</v>
      </c>
      <c r="AF576" s="36">
        <v>11.560282258064516</v>
      </c>
      <c r="AG576" s="36">
        <v>25778.5632849375</v>
      </c>
      <c r="AH576" s="36">
        <v>56747.376728812495</v>
      </c>
      <c r="AI576" s="36">
        <v>8151.473486328141</v>
      </c>
      <c r="AJ576" s="36">
        <v>45.989070800781747</v>
      </c>
      <c r="AK576" s="36">
        <v>5082.9512407734401</v>
      </c>
      <c r="AL576" s="36">
        <v>28400.812241906275</v>
      </c>
      <c r="AM576" s="36">
        <v>20219.995640490961</v>
      </c>
      <c r="AN576" s="36">
        <v>11116.30582035939</v>
      </c>
      <c r="AO576" s="36">
        <v>51701.836078320317</v>
      </c>
      <c r="AP576" s="36">
        <v>732.55950927734398</v>
      </c>
      <c r="AQ576" s="36">
        <v>38110.280127257822</v>
      </c>
      <c r="AR576" s="36">
        <v>52647.729734164059</v>
      </c>
      <c r="AS576" s="36">
        <v>63521.771396156262</v>
      </c>
      <c r="AT576" s="36">
        <v>16727.447221671922</v>
      </c>
      <c r="AU576" s="36">
        <v>54257.588958984394</v>
      </c>
      <c r="AV576" s="36">
        <v>26219.259362843757</v>
      </c>
      <c r="AW576" s="36">
        <v>9354.1400146484484</v>
      </c>
      <c r="AX576" s="36">
        <v>54873.170671386739</v>
      </c>
      <c r="AY576" s="36">
        <v>37160.444528984415</v>
      </c>
    </row>
    <row r="577" spans="1:51" x14ac:dyDescent="0.25">
      <c r="A577" s="34">
        <v>44220</v>
      </c>
      <c r="B577" s="35">
        <v>24</v>
      </c>
      <c r="C577" s="36">
        <v>24752.676433234388</v>
      </c>
      <c r="D577" s="36">
        <v>36997.644596452832</v>
      </c>
      <c r="E577" s="36">
        <v>17203.308338268089</v>
      </c>
      <c r="F577" s="36">
        <v>52049.030843750006</v>
      </c>
      <c r="G577" s="36">
        <v>36879.448829890636</v>
      </c>
      <c r="H577" s="36">
        <v>6219.9703839921895</v>
      </c>
      <c r="I577" s="36">
        <v>24052.966764855479</v>
      </c>
      <c r="J577" s="36">
        <v>151.63530300000002</v>
      </c>
      <c r="K577" s="36">
        <v>16444.600542250009</v>
      </c>
      <c r="L577" s="36">
        <v>7896.7004248750018</v>
      </c>
      <c r="M577" s="36">
        <v>25342.361278840064</v>
      </c>
      <c r="N577" s="36">
        <v>17029.698171874999</v>
      </c>
      <c r="O577" s="36">
        <v>40036.624295484376</v>
      </c>
      <c r="P577" s="36">
        <v>4389.5641291523498</v>
      </c>
      <c r="Q577" s="36">
        <v>36.907112999999995</v>
      </c>
      <c r="R577" s="36">
        <v>7202.3068244218812</v>
      </c>
      <c r="S577" s="36">
        <v>49197.51563085938</v>
      </c>
      <c r="T577" s="36">
        <v>13758.622382351574</v>
      </c>
      <c r="U577" s="36">
        <v>7753.2175849609503</v>
      </c>
      <c r="V577" s="36">
        <v>68118.850583343752</v>
      </c>
      <c r="W577" s="36">
        <v>3790.7143310546799</v>
      </c>
      <c r="X577" s="36">
        <v>14908.552256177914</v>
      </c>
      <c r="Y577" s="36">
        <v>19052.30256573344</v>
      </c>
      <c r="Z577" s="36">
        <v>314.3688952636719</v>
      </c>
      <c r="AA577" s="36">
        <v>21171.610817281275</v>
      </c>
      <c r="AB577" s="36">
        <v>15242.903853968774</v>
      </c>
      <c r="AC577" s="36">
        <v>23474.04067083446</v>
      </c>
      <c r="AD577" s="36">
        <v>40743.701792218752</v>
      </c>
      <c r="AE577" s="36">
        <v>7839.7159799098508</v>
      </c>
      <c r="AF577" s="36">
        <v>11.560282258064516</v>
      </c>
      <c r="AG577" s="36">
        <v>23298.568487781249</v>
      </c>
      <c r="AH577" s="36">
        <v>48417.881218875002</v>
      </c>
      <c r="AI577" s="36">
        <v>7287.15656738281</v>
      </c>
      <c r="AJ577" s="36">
        <v>44.10277880859411</v>
      </c>
      <c r="AK577" s="36">
        <v>4860.9646865859504</v>
      </c>
      <c r="AL577" s="36">
        <v>25902.59332860939</v>
      </c>
      <c r="AM577" s="36">
        <v>18398.276229490963</v>
      </c>
      <c r="AN577" s="36">
        <v>10198.317968578142</v>
      </c>
      <c r="AO577" s="36">
        <v>47615.747025066405</v>
      </c>
      <c r="AP577" s="36">
        <v>676.24700927734398</v>
      </c>
      <c r="AQ577" s="36">
        <v>35635.591841750014</v>
      </c>
      <c r="AR577" s="36">
        <v>47781.740034062517</v>
      </c>
      <c r="AS577" s="36">
        <v>57108.907907906265</v>
      </c>
      <c r="AT577" s="36">
        <v>16094.952329781267</v>
      </c>
      <c r="AU577" s="36">
        <v>48678.805873046891</v>
      </c>
      <c r="AV577" s="36">
        <v>19943.573541093741</v>
      </c>
      <c r="AW577" s="36">
        <v>14926.203704833988</v>
      </c>
      <c r="AX577" s="36">
        <v>49642.541235351608</v>
      </c>
      <c r="AY577" s="36">
        <v>34411.726077281288</v>
      </c>
    </row>
    <row r="578" spans="1:51" x14ac:dyDescent="0.25">
      <c r="A578" s="34">
        <v>44221</v>
      </c>
      <c r="B578" s="35">
        <v>1</v>
      </c>
      <c r="C578" s="36">
        <v>22252.76287245315</v>
      </c>
      <c r="D578" s="36">
        <v>32296.027875734078</v>
      </c>
      <c r="E578" s="36">
        <v>14936.794446658709</v>
      </c>
      <c r="F578" s="36">
        <v>45599.019765625024</v>
      </c>
      <c r="G578" s="36">
        <v>31401.724672796881</v>
      </c>
      <c r="H578" s="36">
        <v>6273.3710811250212</v>
      </c>
      <c r="I578" s="36">
        <v>21805.484612617198</v>
      </c>
      <c r="J578" s="36">
        <v>0</v>
      </c>
      <c r="K578" s="36">
        <v>14574.919723625009</v>
      </c>
      <c r="L578" s="36">
        <v>7269.9184899687707</v>
      </c>
      <c r="M578" s="36">
        <v>23700.424975648879</v>
      </c>
      <c r="N578" s="36">
        <v>15136.864648437499</v>
      </c>
      <c r="O578" s="36">
        <v>35527.057019859378</v>
      </c>
      <c r="P578" s="36">
        <v>4092.5790507304669</v>
      </c>
      <c r="Q578" s="36">
        <v>36.178440999999999</v>
      </c>
      <c r="R578" s="36">
        <v>6145.1349030742258</v>
      </c>
      <c r="S578" s="36">
        <v>42618.993257812515</v>
      </c>
      <c r="T578" s="36">
        <v>12531.876264921882</v>
      </c>
      <c r="U578" s="36">
        <v>7047.5558105468699</v>
      </c>
      <c r="V578" s="36">
        <v>59187.234279562501</v>
      </c>
      <c r="W578" s="36">
        <v>3397.1921875000053</v>
      </c>
      <c r="X578" s="36">
        <v>13203.619322802973</v>
      </c>
      <c r="Y578" s="36">
        <v>18125.777592246781</v>
      </c>
      <c r="Z578" s="36">
        <v>274.97814102172845</v>
      </c>
      <c r="AA578" s="36">
        <v>18021.541825203149</v>
      </c>
      <c r="AB578" s="36">
        <v>14181.285865234388</v>
      </c>
      <c r="AC578" s="36">
        <v>21103.203651070082</v>
      </c>
      <c r="AD578" s="36">
        <v>34824.694810156252</v>
      </c>
      <c r="AE578" s="36">
        <v>7016.3754691910881</v>
      </c>
      <c r="AF578" s="36">
        <v>11.560282258064516</v>
      </c>
      <c r="AG578" s="36">
        <v>20312.724317624998</v>
      </c>
      <c r="AH578" s="36">
        <v>41312.528987156256</v>
      </c>
      <c r="AI578" s="36">
        <v>6233.0422119140703</v>
      </c>
      <c r="AJ578" s="36">
        <v>41.707366455078102</v>
      </c>
      <c r="AK578" s="36">
        <v>4535.2809661328301</v>
      </c>
      <c r="AL578" s="36">
        <v>22452.48577873439</v>
      </c>
      <c r="AM578" s="36">
        <v>15852.138138506569</v>
      </c>
      <c r="AN578" s="36">
        <v>8957.1806245468888</v>
      </c>
      <c r="AO578" s="36">
        <v>42455.352331011723</v>
      </c>
      <c r="AP578" s="36">
        <v>616.96815490722702</v>
      </c>
      <c r="AQ578" s="36">
        <v>33739.659030515671</v>
      </c>
      <c r="AR578" s="36">
        <v>42274.985056343765</v>
      </c>
      <c r="AS578" s="36">
        <v>49147.075874093774</v>
      </c>
      <c r="AT578" s="36">
        <v>15597.680217078156</v>
      </c>
      <c r="AU578" s="36">
        <v>42907.546875000015</v>
      </c>
      <c r="AV578" s="36">
        <v>12529.352425500012</v>
      </c>
      <c r="AW578" s="36">
        <v>17226.776580810547</v>
      </c>
      <c r="AX578" s="36">
        <v>42909.987248535166</v>
      </c>
      <c r="AY578" s="36">
        <v>31855.50672175004</v>
      </c>
    </row>
    <row r="579" spans="1:51" x14ac:dyDescent="0.25">
      <c r="A579" s="34">
        <v>44221</v>
      </c>
      <c r="B579" s="35">
        <v>2</v>
      </c>
      <c r="C579" s="36">
        <v>20458.48744657815</v>
      </c>
      <c r="D579" s="36">
        <v>28621.749111577839</v>
      </c>
      <c r="E579" s="36">
        <v>13173.999455783711</v>
      </c>
      <c r="F579" s="36">
        <v>41012.422902343744</v>
      </c>
      <c r="G579" s="36">
        <v>26309.715652828123</v>
      </c>
      <c r="H579" s="36">
        <v>6503.5572282187595</v>
      </c>
      <c r="I579" s="36">
        <v>19989.680847210944</v>
      </c>
      <c r="J579" s="36">
        <v>0</v>
      </c>
      <c r="K579" s="36">
        <v>12797.37494350001</v>
      </c>
      <c r="L579" s="36">
        <v>5919.7607302578081</v>
      </c>
      <c r="M579" s="36">
        <v>22880.218448730466</v>
      </c>
      <c r="N579" s="36">
        <v>13577.534488281271</v>
      </c>
      <c r="O579" s="36">
        <v>32098.58059132034</v>
      </c>
      <c r="P579" s="36">
        <v>3610.7705864804711</v>
      </c>
      <c r="Q579" s="36">
        <v>35.099899999999998</v>
      </c>
      <c r="R579" s="36">
        <v>5151.6365211093762</v>
      </c>
      <c r="S579" s="36">
        <v>36324.42750000002</v>
      </c>
      <c r="T579" s="36">
        <v>11419.02634896095</v>
      </c>
      <c r="U579" s="36">
        <v>6402.24870605469</v>
      </c>
      <c r="V579" s="36">
        <v>52400.150508999999</v>
      </c>
      <c r="W579" s="36">
        <v>2891.2973266601566</v>
      </c>
      <c r="X579" s="36">
        <v>12398.307555810752</v>
      </c>
      <c r="Y579" s="36">
        <v>17059.008306854739</v>
      </c>
      <c r="Z579" s="36">
        <v>280.80804397583006</v>
      </c>
      <c r="AA579" s="36">
        <v>14714.100817937522</v>
      </c>
      <c r="AB579" s="36">
        <v>13275.170156585962</v>
      </c>
      <c r="AC579" s="36">
        <v>18858.803453080945</v>
      </c>
      <c r="AD579" s="36">
        <v>29121.517803843755</v>
      </c>
      <c r="AE579" s="36">
        <v>6057.1628941676636</v>
      </c>
      <c r="AF579" s="36">
        <v>11.560282258064516</v>
      </c>
      <c r="AG579" s="36">
        <v>17501.354623812502</v>
      </c>
      <c r="AH579" s="36">
        <v>35948.816691187501</v>
      </c>
      <c r="AI579" s="36">
        <v>5292.8394042968803</v>
      </c>
      <c r="AJ579" s="36">
        <v>39.896988769532072</v>
      </c>
      <c r="AK579" s="36">
        <v>4210.3562453984505</v>
      </c>
      <c r="AL579" s="36">
        <v>18893.965954906264</v>
      </c>
      <c r="AM579" s="36">
        <v>13388.865942850327</v>
      </c>
      <c r="AN579" s="36">
        <v>7880.668809875011</v>
      </c>
      <c r="AO579" s="36">
        <v>37323.037699</v>
      </c>
      <c r="AP579" s="36">
        <v>564.66441345214901</v>
      </c>
      <c r="AQ579" s="36">
        <v>31519.070199617228</v>
      </c>
      <c r="AR579" s="36">
        <v>36592.310009320325</v>
      </c>
      <c r="AS579" s="36">
        <v>41919.471231031261</v>
      </c>
      <c r="AT579" s="36">
        <v>14939.382528890674</v>
      </c>
      <c r="AU579" s="36">
        <v>38122.752564453142</v>
      </c>
      <c r="AV579" s="36">
        <v>11987.943314375003</v>
      </c>
      <c r="AW579" s="36">
        <v>11995.458068847673</v>
      </c>
      <c r="AX579" s="36">
        <v>35818.033061523456</v>
      </c>
      <c r="AY579" s="36">
        <v>29947.950610062537</v>
      </c>
    </row>
    <row r="580" spans="1:51" x14ac:dyDescent="0.25">
      <c r="A580" s="34">
        <v>44221</v>
      </c>
      <c r="B580" s="35">
        <v>3</v>
      </c>
      <c r="C580" s="36">
        <v>19400.103670375018</v>
      </c>
      <c r="D580" s="36">
        <v>25673.345896140338</v>
      </c>
      <c r="E580" s="36">
        <v>12009.91879532279</v>
      </c>
      <c r="F580" s="36">
        <v>38290.17620507814</v>
      </c>
      <c r="G580" s="36">
        <v>23363.043075015627</v>
      </c>
      <c r="H580" s="36">
        <v>6587.0258367031311</v>
      </c>
      <c r="I580" s="36">
        <v>18616.265706117203</v>
      </c>
      <c r="J580" s="36">
        <v>13.484287</v>
      </c>
      <c r="K580" s="36">
        <v>11558.170332242198</v>
      </c>
      <c r="L580" s="36">
        <v>6366.0046478593804</v>
      </c>
      <c r="M580" s="36">
        <v>20948.911287351628</v>
      </c>
      <c r="N580" s="36">
        <v>12631.854214843761</v>
      </c>
      <c r="O580" s="36">
        <v>29843.356268523461</v>
      </c>
      <c r="P580" s="36">
        <v>3343.3035495234399</v>
      </c>
      <c r="Q580" s="36">
        <v>34.342542999999999</v>
      </c>
      <c r="R580" s="36">
        <v>4555.4033042656265</v>
      </c>
      <c r="S580" s="36">
        <v>32175.254244140651</v>
      </c>
      <c r="T580" s="36">
        <v>10679.9213998672</v>
      </c>
      <c r="U580" s="36">
        <v>5943.2811406250003</v>
      </c>
      <c r="V580" s="36">
        <v>46362.058930265637</v>
      </c>
      <c r="W580" s="36">
        <v>2565.318334960938</v>
      </c>
      <c r="X580" s="36">
        <v>11837.469948388836</v>
      </c>
      <c r="Y580" s="36">
        <v>16314.533522633836</v>
      </c>
      <c r="Z580" s="36">
        <v>256.85633255004882</v>
      </c>
      <c r="AA580" s="36">
        <v>12661.927107859354</v>
      </c>
      <c r="AB580" s="36">
        <v>12718.431482812521</v>
      </c>
      <c r="AC580" s="36">
        <v>17643.548755375563</v>
      </c>
      <c r="AD580" s="36">
        <v>25627.704139968748</v>
      </c>
      <c r="AE580" s="36">
        <v>5150.0830545895351</v>
      </c>
      <c r="AF580" s="36">
        <v>11.560282258064516</v>
      </c>
      <c r="AG580" s="36">
        <v>15753.17989915625</v>
      </c>
      <c r="AH580" s="36">
        <v>32321.012824562495</v>
      </c>
      <c r="AI580" s="36">
        <v>4659.1858154296897</v>
      </c>
      <c r="AJ580" s="36">
        <v>38.946683837890873</v>
      </c>
      <c r="AK580" s="36">
        <v>4106.3849413437601</v>
      </c>
      <c r="AL580" s="36">
        <v>16679.64243435939</v>
      </c>
      <c r="AM580" s="36">
        <v>11606.381536905003</v>
      </c>
      <c r="AN580" s="36">
        <v>7210.6384419062615</v>
      </c>
      <c r="AO580" s="36">
        <v>33391.733409398439</v>
      </c>
      <c r="AP580" s="36">
        <v>528.39639282226608</v>
      </c>
      <c r="AQ580" s="36">
        <v>30128.518752914104</v>
      </c>
      <c r="AR580" s="36">
        <v>33442.9921902969</v>
      </c>
      <c r="AS580" s="36">
        <v>36859.86034545314</v>
      </c>
      <c r="AT580" s="36">
        <v>14434.333618828157</v>
      </c>
      <c r="AU580" s="36">
        <v>34912.162767578156</v>
      </c>
      <c r="AV580" s="36">
        <v>12916.020675250016</v>
      </c>
      <c r="AW580" s="36">
        <v>6805.8130493164153</v>
      </c>
      <c r="AX580" s="36">
        <v>31517.107757568374</v>
      </c>
      <c r="AY580" s="36">
        <v>28669.666886437532</v>
      </c>
    </row>
    <row r="581" spans="1:51" x14ac:dyDescent="0.25">
      <c r="A581" s="34">
        <v>44221</v>
      </c>
      <c r="B581" s="35">
        <v>4</v>
      </c>
      <c r="C581" s="36">
        <v>18804.427776125031</v>
      </c>
      <c r="D581" s="36">
        <v>24190.397272202841</v>
      </c>
      <c r="E581" s="36">
        <v>10836.9349677134</v>
      </c>
      <c r="F581" s="36">
        <v>36742.225753906256</v>
      </c>
      <c r="G581" s="36">
        <v>21447.292338703122</v>
      </c>
      <c r="H581" s="36">
        <v>6517.6268219531421</v>
      </c>
      <c r="I581" s="36">
        <v>18064.274781539076</v>
      </c>
      <c r="J581" s="36">
        <v>147.02599599999999</v>
      </c>
      <c r="K581" s="36">
        <v>10969.23549663282</v>
      </c>
      <c r="L581" s="36">
        <v>6222.9416541875134</v>
      </c>
      <c r="M581" s="36">
        <v>20214.132655273446</v>
      </c>
      <c r="N581" s="36">
        <v>12101.15643945314</v>
      </c>
      <c r="O581" s="36">
        <v>28722.467280304707</v>
      </c>
      <c r="P581" s="36">
        <v>3283.4129775898477</v>
      </c>
      <c r="Q581" s="36">
        <v>33.596713999999999</v>
      </c>
      <c r="R581" s="36">
        <v>4144.3298792304686</v>
      </c>
      <c r="S581" s="36">
        <v>29769.113394531269</v>
      </c>
      <c r="T581" s="36">
        <v>10403.83937671095</v>
      </c>
      <c r="U581" s="36">
        <v>5838.68992773438</v>
      </c>
      <c r="V581" s="36">
        <v>41587.980061703143</v>
      </c>
      <c r="W581" s="36">
        <v>2632.1644409179689</v>
      </c>
      <c r="X581" s="36">
        <v>11068.109260131034</v>
      </c>
      <c r="Y581" s="36">
        <v>16298.68127715055</v>
      </c>
      <c r="Z581" s="36">
        <v>258.39367782592774</v>
      </c>
      <c r="AA581" s="36">
        <v>11260.874721476592</v>
      </c>
      <c r="AB581" s="36">
        <v>12521.206917109383</v>
      </c>
      <c r="AC581" s="36">
        <v>17248.497211044079</v>
      </c>
      <c r="AD581" s="36">
        <v>23735.138010187507</v>
      </c>
      <c r="AE581" s="36">
        <v>4897.8704736364234</v>
      </c>
      <c r="AF581" s="36">
        <v>11.560282258064516</v>
      </c>
      <c r="AG581" s="36">
        <v>14775.297321906251</v>
      </c>
      <c r="AH581" s="36">
        <v>29645.920177218752</v>
      </c>
      <c r="AI581" s="36">
        <v>4305.3830078124993</v>
      </c>
      <c r="AJ581" s="36">
        <v>38.363350097657133</v>
      </c>
      <c r="AK581" s="36">
        <v>3930.60854233595</v>
      </c>
      <c r="AL581" s="36">
        <v>15305.424316593771</v>
      </c>
      <c r="AM581" s="36">
        <v>10603.060606342518</v>
      </c>
      <c r="AN581" s="36">
        <v>6747.8372343281299</v>
      </c>
      <c r="AO581" s="36">
        <v>30814.627841644528</v>
      </c>
      <c r="AP581" s="36">
        <v>526.05947875976597</v>
      </c>
      <c r="AQ581" s="36">
        <v>29324.278753324252</v>
      </c>
      <c r="AR581" s="36">
        <v>31705.105670968773</v>
      </c>
      <c r="AS581" s="36">
        <v>33884.337564281268</v>
      </c>
      <c r="AT581" s="36">
        <v>13986.873923265641</v>
      </c>
      <c r="AU581" s="36">
        <v>33402.897693359402</v>
      </c>
      <c r="AV581" s="36">
        <v>13855.719291171887</v>
      </c>
      <c r="AW581" s="36">
        <v>4506.9658813476744</v>
      </c>
      <c r="AX581" s="36">
        <v>29390.302109375014</v>
      </c>
      <c r="AY581" s="36">
        <v>28052.953453250033</v>
      </c>
    </row>
    <row r="582" spans="1:51" x14ac:dyDescent="0.25">
      <c r="A582" s="34">
        <v>44221</v>
      </c>
      <c r="B582" s="35">
        <v>5</v>
      </c>
      <c r="C582" s="36">
        <v>18607.610612093787</v>
      </c>
      <c r="D582" s="36">
        <v>23451.441298530972</v>
      </c>
      <c r="E582" s="36">
        <v>10077.36403965872</v>
      </c>
      <c r="F582" s="36">
        <v>36099.668150390666</v>
      </c>
      <c r="G582" s="36">
        <v>20481.112835984393</v>
      </c>
      <c r="H582" s="36">
        <v>6597.9165557890819</v>
      </c>
      <c r="I582" s="36">
        <v>17784.836585234381</v>
      </c>
      <c r="J582" s="36">
        <v>111.831087</v>
      </c>
      <c r="K582" s="36">
        <v>10675.843287500011</v>
      </c>
      <c r="L582" s="36">
        <v>5742.9801821875071</v>
      </c>
      <c r="M582" s="36">
        <v>20440.259040824429</v>
      </c>
      <c r="N582" s="36">
        <v>11555.15726562501</v>
      </c>
      <c r="O582" s="36">
        <v>28269.352192218779</v>
      </c>
      <c r="P582" s="36">
        <v>3281.5144069296898</v>
      </c>
      <c r="Q582" s="36">
        <v>33.257416999999997</v>
      </c>
      <c r="R582" s="36">
        <v>3999.657729863281</v>
      </c>
      <c r="S582" s="36">
        <v>28481.650697265653</v>
      </c>
      <c r="T582" s="36">
        <v>10257.638704320323</v>
      </c>
      <c r="U582" s="36">
        <v>5799.185798828129</v>
      </c>
      <c r="V582" s="36">
        <v>39946.025387031266</v>
      </c>
      <c r="W582" s="36">
        <v>2664.9824462890629</v>
      </c>
      <c r="X582" s="36">
        <v>11208.059672091993</v>
      </c>
      <c r="Y582" s="36">
        <v>15786.553015971225</v>
      </c>
      <c r="Z582" s="36">
        <v>245.816483001709</v>
      </c>
      <c r="AA582" s="36">
        <v>10389.068692570359</v>
      </c>
      <c r="AB582" s="36">
        <v>12518.236546250013</v>
      </c>
      <c r="AC582" s="36">
        <v>17255.835921528578</v>
      </c>
      <c r="AD582" s="36">
        <v>22835.215493531254</v>
      </c>
      <c r="AE582" s="36">
        <v>4637.0056470895324</v>
      </c>
      <c r="AF582" s="36">
        <v>11.560282258064516</v>
      </c>
      <c r="AG582" s="36">
        <v>14329.818085843748</v>
      </c>
      <c r="AH582" s="36">
        <v>27891.090729124997</v>
      </c>
      <c r="AI582" s="36">
        <v>4127.4123046875102</v>
      </c>
      <c r="AJ582" s="36">
        <v>38.498598632812957</v>
      </c>
      <c r="AK582" s="36">
        <v>3951.8845958203201</v>
      </c>
      <c r="AL582" s="36">
        <v>14303.835910078151</v>
      </c>
      <c r="AM582" s="36">
        <v>9880.7458474831255</v>
      </c>
      <c r="AN582" s="36">
        <v>6959.2531803906404</v>
      </c>
      <c r="AO582" s="36">
        <v>29724.939990074232</v>
      </c>
      <c r="AP582" s="36">
        <v>512.80105590820301</v>
      </c>
      <c r="AQ582" s="36">
        <v>29019.896637601603</v>
      </c>
      <c r="AR582" s="36">
        <v>31496.72803163674</v>
      </c>
      <c r="AS582" s="36">
        <v>32397.101130296898</v>
      </c>
      <c r="AT582" s="36">
        <v>13955.460109453132</v>
      </c>
      <c r="AU582" s="36">
        <v>32760.447708984415</v>
      </c>
      <c r="AV582" s="36">
        <v>14084.68410392188</v>
      </c>
      <c r="AW582" s="36">
        <v>3316.254028320317</v>
      </c>
      <c r="AX582" s="36">
        <v>28129.388740234386</v>
      </c>
      <c r="AY582" s="36">
        <v>27775.736001281282</v>
      </c>
    </row>
    <row r="583" spans="1:51" x14ac:dyDescent="0.25">
      <c r="A583" s="34">
        <v>44221</v>
      </c>
      <c r="B583" s="35">
        <v>6</v>
      </c>
      <c r="C583" s="36">
        <v>18727.836194046908</v>
      </c>
      <c r="D583" s="36">
        <v>24038.236173577847</v>
      </c>
      <c r="E583" s="36">
        <v>9959.6265448774684</v>
      </c>
      <c r="F583" s="36">
        <v>36038.984744140631</v>
      </c>
      <c r="G583" s="36">
        <v>20871.512143390628</v>
      </c>
      <c r="H583" s="36">
        <v>6961.9892910390809</v>
      </c>
      <c r="I583" s="36">
        <v>18136.109531742208</v>
      </c>
      <c r="J583" s="36">
        <v>108.23518199999999</v>
      </c>
      <c r="K583" s="36">
        <v>10705.37855453906</v>
      </c>
      <c r="L583" s="36">
        <v>6232.4955195781204</v>
      </c>
      <c r="M583" s="36">
        <v>19712.515870439544</v>
      </c>
      <c r="N583" s="36">
        <v>11219.09749804688</v>
      </c>
      <c r="O583" s="36">
        <v>28841.932593140638</v>
      </c>
      <c r="P583" s="36">
        <v>3222.424455441419</v>
      </c>
      <c r="Q583" s="36">
        <v>32.963583</v>
      </c>
      <c r="R583" s="36">
        <v>3901.9982298789068</v>
      </c>
      <c r="S583" s="36">
        <v>28699.438620117227</v>
      </c>
      <c r="T583" s="36">
        <v>10332.34963559377</v>
      </c>
      <c r="U583" s="36">
        <v>5767.4615820312501</v>
      </c>
      <c r="V583" s="36">
        <v>39958.682552750011</v>
      </c>
      <c r="W583" s="36">
        <v>2691.4719360351573</v>
      </c>
      <c r="X583" s="36">
        <v>11385.04110881071</v>
      </c>
      <c r="Y583" s="36">
        <v>15970.592717079377</v>
      </c>
      <c r="Z583" s="36">
        <v>242.04767471313468</v>
      </c>
      <c r="AA583" s="36">
        <v>10450.655992351587</v>
      </c>
      <c r="AB583" s="36">
        <v>12750.559545765642</v>
      </c>
      <c r="AC583" s="36">
        <v>17098.474775270079</v>
      </c>
      <c r="AD583" s="36">
        <v>22852.51544028127</v>
      </c>
      <c r="AE583" s="36">
        <v>4776.8693172614012</v>
      </c>
      <c r="AF583" s="36">
        <v>11.560282258064516</v>
      </c>
      <c r="AG583" s="36">
        <v>14434.230236500001</v>
      </c>
      <c r="AH583" s="36">
        <v>27793.207678343744</v>
      </c>
      <c r="AI583" s="36">
        <v>4105.0817626953103</v>
      </c>
      <c r="AJ583" s="36">
        <v>36.360409667970146</v>
      </c>
      <c r="AK583" s="36">
        <v>3916.74715121094</v>
      </c>
      <c r="AL583" s="36">
        <v>14375.53605557813</v>
      </c>
      <c r="AM583" s="36">
        <v>9537.5196064128249</v>
      </c>
      <c r="AN583" s="36">
        <v>7097.1486030312608</v>
      </c>
      <c r="AO583" s="36">
        <v>29471.412673687519</v>
      </c>
      <c r="AP583" s="36">
        <v>512.21949768066406</v>
      </c>
      <c r="AQ583" s="36">
        <v>29276.612065750032</v>
      </c>
      <c r="AR583" s="36">
        <v>31509.769468042978</v>
      </c>
      <c r="AS583" s="36">
        <v>32635.29903583596</v>
      </c>
      <c r="AT583" s="36">
        <v>13596.759206421879</v>
      </c>
      <c r="AU583" s="36">
        <v>32803.759013671894</v>
      </c>
      <c r="AV583" s="36">
        <v>13191.105028015636</v>
      </c>
      <c r="AW583" s="36">
        <v>3363.3232849865562</v>
      </c>
      <c r="AX583" s="36">
        <v>27977.443404541023</v>
      </c>
      <c r="AY583" s="36">
        <v>28105.766153281285</v>
      </c>
    </row>
    <row r="584" spans="1:51" x14ac:dyDescent="0.25">
      <c r="A584" s="34">
        <v>44221</v>
      </c>
      <c r="B584" s="35">
        <v>7</v>
      </c>
      <c r="C584" s="36">
        <v>19759.742361109405</v>
      </c>
      <c r="D584" s="36">
        <v>25460.146594312217</v>
      </c>
      <c r="E584" s="36">
        <v>10578.20008426027</v>
      </c>
      <c r="F584" s="36">
        <v>37994.881072265634</v>
      </c>
      <c r="G584" s="36">
        <v>22393.044776562489</v>
      </c>
      <c r="H584" s="36">
        <v>7498.9162095859538</v>
      </c>
      <c r="I584" s="36">
        <v>19841.469839374993</v>
      </c>
      <c r="J584" s="36">
        <v>115.52418600000001</v>
      </c>
      <c r="K584" s="36">
        <v>11309.271691718761</v>
      </c>
      <c r="L584" s="36">
        <v>6678.2229468906244</v>
      </c>
      <c r="M584" s="36">
        <v>20455.019324972483</v>
      </c>
      <c r="N584" s="36">
        <v>11351.47814453126</v>
      </c>
      <c r="O584" s="36">
        <v>31765.872001046897</v>
      </c>
      <c r="P584" s="36">
        <v>3395.2295175538452</v>
      </c>
      <c r="Q584" s="36">
        <v>33.476801000000002</v>
      </c>
      <c r="R584" s="36">
        <v>4063.4092570781258</v>
      </c>
      <c r="S584" s="36">
        <v>30408.596161132824</v>
      </c>
      <c r="T584" s="36">
        <v>10360.907023023472</v>
      </c>
      <c r="U584" s="36">
        <v>5688.4548789062501</v>
      </c>
      <c r="V584" s="36">
        <v>41894.088470328141</v>
      </c>
      <c r="W584" s="36">
        <v>2806.9576660156249</v>
      </c>
      <c r="X584" s="36">
        <v>11359.300275099817</v>
      </c>
      <c r="Y584" s="36">
        <v>17328.544151265571</v>
      </c>
      <c r="Z584" s="36">
        <v>251.4979583740234</v>
      </c>
      <c r="AA584" s="36">
        <v>11519.001518187515</v>
      </c>
      <c r="AB584" s="36">
        <v>13854.785614242201</v>
      </c>
      <c r="AC584" s="36">
        <v>17155.832123171989</v>
      </c>
      <c r="AD584" s="36">
        <v>23890.78091171875</v>
      </c>
      <c r="AE584" s="36">
        <v>4123.1058988942359</v>
      </c>
      <c r="AF584" s="36">
        <v>11.560282258064516</v>
      </c>
      <c r="AG584" s="36">
        <v>15261.107371875001</v>
      </c>
      <c r="AH584" s="36">
        <v>28711.429434156249</v>
      </c>
      <c r="AI584" s="36">
        <v>4248.5110997131906</v>
      </c>
      <c r="AJ584" s="36">
        <v>41.401337890625939</v>
      </c>
      <c r="AK584" s="36">
        <v>4026.3442017410371</v>
      </c>
      <c r="AL584" s="36">
        <v>14638.769007187531</v>
      </c>
      <c r="AM584" s="36">
        <v>10083.902991201887</v>
      </c>
      <c r="AN584" s="36">
        <v>7147.9991021874994</v>
      </c>
      <c r="AO584" s="36">
        <v>30752.131250886719</v>
      </c>
      <c r="AP584" s="36">
        <v>520.53744394238288</v>
      </c>
      <c r="AQ584" s="36">
        <v>31463.070593367225</v>
      </c>
      <c r="AR584" s="36">
        <v>33400.103426910151</v>
      </c>
      <c r="AS584" s="36">
        <v>34761.465023750032</v>
      </c>
      <c r="AT584" s="36">
        <v>14628.277907046882</v>
      </c>
      <c r="AU584" s="36">
        <v>34947.044332031277</v>
      </c>
      <c r="AV584" s="36">
        <v>13736.303721703132</v>
      </c>
      <c r="AW584" s="36">
        <v>2556.7220764160129</v>
      </c>
      <c r="AX584" s="36">
        <v>28902.969309082036</v>
      </c>
      <c r="AY584" s="36">
        <v>30223.827953046904</v>
      </c>
    </row>
    <row r="585" spans="1:51" x14ac:dyDescent="0.25">
      <c r="A585" s="34">
        <v>44221</v>
      </c>
      <c r="B585" s="35">
        <v>8</v>
      </c>
      <c r="C585" s="36">
        <v>22468.269966921885</v>
      </c>
      <c r="D585" s="36">
        <v>27693.529005280958</v>
      </c>
      <c r="E585" s="36">
        <v>11430.674102721208</v>
      </c>
      <c r="F585" s="36">
        <v>43307.738583984377</v>
      </c>
      <c r="G585" s="36">
        <v>23170.139559879368</v>
      </c>
      <c r="H585" s="36">
        <v>8480.2837928359531</v>
      </c>
      <c r="I585" s="36">
        <v>24259.613823125015</v>
      </c>
      <c r="J585" s="36">
        <v>124.31622099999998</v>
      </c>
      <c r="K585" s="36">
        <v>12595.096532828118</v>
      </c>
      <c r="L585" s="36">
        <v>7399.181245273443</v>
      </c>
      <c r="M585" s="36">
        <v>24040.040769856761</v>
      </c>
      <c r="N585" s="36">
        <v>10971.92278125001</v>
      </c>
      <c r="O585" s="36">
        <v>36068.612007960925</v>
      </c>
      <c r="P585" s="36">
        <v>3472.4716056354641</v>
      </c>
      <c r="Q585" s="36">
        <v>33.988391999999997</v>
      </c>
      <c r="R585" s="36">
        <v>3871.4383840429709</v>
      </c>
      <c r="S585" s="36">
        <v>31813.105455078152</v>
      </c>
      <c r="T585" s="36">
        <v>9825.6334610547092</v>
      </c>
      <c r="U585" s="36">
        <v>5140.26718164063</v>
      </c>
      <c r="V585" s="36">
        <v>43012.673084843773</v>
      </c>
      <c r="W585" s="36">
        <v>3372.2570434570339</v>
      </c>
      <c r="X585" s="36">
        <v>11957.359127709184</v>
      </c>
      <c r="Y585" s="36">
        <v>19456.500567652216</v>
      </c>
      <c r="Z585" s="36">
        <v>217.98370925903316</v>
      </c>
      <c r="AA585" s="36">
        <v>12947.950749312524</v>
      </c>
      <c r="AB585" s="36">
        <v>17986.439626781281</v>
      </c>
      <c r="AC585" s="36">
        <v>17947.783210655725</v>
      </c>
      <c r="AD585" s="36">
        <v>23654.272106437504</v>
      </c>
      <c r="AE585" s="36">
        <v>4177.8664678942341</v>
      </c>
      <c r="AF585" s="36">
        <v>11.560282258064516</v>
      </c>
      <c r="AG585" s="36">
        <v>16192.691763593746</v>
      </c>
      <c r="AH585" s="36">
        <v>27542.017935125001</v>
      </c>
      <c r="AI585" s="36">
        <v>3843.5588151087809</v>
      </c>
      <c r="AJ585" s="36">
        <v>60.254874023437878</v>
      </c>
      <c r="AK585" s="36">
        <v>4360.2427383576114</v>
      </c>
      <c r="AL585" s="36">
        <v>14331.26464432813</v>
      </c>
      <c r="AM585" s="36">
        <v>8981.9076746784358</v>
      </c>
      <c r="AN585" s="36">
        <v>7265.33430196876</v>
      </c>
      <c r="AO585" s="36">
        <v>33140.169954894533</v>
      </c>
      <c r="AP585" s="36">
        <v>455.90822868701139</v>
      </c>
      <c r="AQ585" s="36">
        <v>37821.603771234382</v>
      </c>
      <c r="AR585" s="36">
        <v>36490.208987507838</v>
      </c>
      <c r="AS585" s="36">
        <v>35828.705452390648</v>
      </c>
      <c r="AT585" s="36">
        <v>16611.132664812525</v>
      </c>
      <c r="AU585" s="36">
        <v>39064.859119140645</v>
      </c>
      <c r="AV585" s="36">
        <v>12925.80403104689</v>
      </c>
      <c r="AW585" s="36">
        <v>2193.0219858898963</v>
      </c>
      <c r="AX585" s="36">
        <v>28068.825488281265</v>
      </c>
      <c r="AY585" s="36">
        <v>37869.194517390657</v>
      </c>
    </row>
    <row r="586" spans="1:51" x14ac:dyDescent="0.25">
      <c r="A586" s="34">
        <v>44221</v>
      </c>
      <c r="B586" s="35">
        <v>9</v>
      </c>
      <c r="C586" s="36">
        <v>27770.520607031249</v>
      </c>
      <c r="D586" s="36">
        <v>33723.558306640334</v>
      </c>
      <c r="E586" s="36">
        <v>13249.088750518087</v>
      </c>
      <c r="F586" s="36">
        <v>52307.039078125003</v>
      </c>
      <c r="G586" s="36">
        <v>29661.779741498936</v>
      </c>
      <c r="H586" s="36">
        <v>10938.601326312513</v>
      </c>
      <c r="I586" s="36">
        <v>30035.436493851579</v>
      </c>
      <c r="J586" s="36">
        <v>136.03824599999999</v>
      </c>
      <c r="K586" s="36">
        <v>15297.804412640662</v>
      </c>
      <c r="L586" s="36">
        <v>9387.2436789453131</v>
      </c>
      <c r="M586" s="36">
        <v>30938.341420049022</v>
      </c>
      <c r="N586" s="36">
        <v>12859.639070312511</v>
      </c>
      <c r="O586" s="36">
        <v>43074.216582929686</v>
      </c>
      <c r="P586" s="36">
        <v>3946.7592301489994</v>
      </c>
      <c r="Q586" s="36">
        <v>34.837080999999998</v>
      </c>
      <c r="R586" s="36">
        <v>4306.5226279531262</v>
      </c>
      <c r="S586" s="36">
        <v>37163.172955078138</v>
      </c>
      <c r="T586" s="36">
        <v>11223.188214554699</v>
      </c>
      <c r="U586" s="36">
        <v>5729.1071416015693</v>
      </c>
      <c r="V586" s="36">
        <v>48284.494993875</v>
      </c>
      <c r="W586" s="36">
        <v>4495.2430908203205</v>
      </c>
      <c r="X586" s="36">
        <v>14313.107560537337</v>
      </c>
      <c r="Y586" s="36">
        <v>23742.850745167492</v>
      </c>
      <c r="Z586" s="36">
        <v>268.02254333496103</v>
      </c>
      <c r="AA586" s="36">
        <v>16269.518410703151</v>
      </c>
      <c r="AB586" s="36">
        <v>22816.435177109401</v>
      </c>
      <c r="AC586" s="36">
        <v>21546.595048746043</v>
      </c>
      <c r="AD586" s="36">
        <v>26573.327600218749</v>
      </c>
      <c r="AE586" s="36">
        <v>4958.0559486754701</v>
      </c>
      <c r="AF586" s="36">
        <v>11.560282258064516</v>
      </c>
      <c r="AG586" s="36">
        <v>18954.7712044375</v>
      </c>
      <c r="AH586" s="36">
        <v>30041.015778968758</v>
      </c>
      <c r="AI586" s="36">
        <v>4478.0315571330111</v>
      </c>
      <c r="AJ586" s="36">
        <v>93.021868652343869</v>
      </c>
      <c r="AK586" s="36">
        <v>5375.3884444173709</v>
      </c>
      <c r="AL586" s="36">
        <v>14908.10283865627</v>
      </c>
      <c r="AM586" s="36">
        <v>10667.731861897199</v>
      </c>
      <c r="AN586" s="36">
        <v>8674.9756929374998</v>
      </c>
      <c r="AO586" s="36">
        <v>39851.100185718751</v>
      </c>
      <c r="AP586" s="36">
        <v>534.68590477825899</v>
      </c>
      <c r="AQ586" s="36">
        <v>48005.110034679681</v>
      </c>
      <c r="AR586" s="36">
        <v>45070.707014117208</v>
      </c>
      <c r="AS586" s="36">
        <v>40748.349881875023</v>
      </c>
      <c r="AT586" s="36">
        <v>20914.822783875021</v>
      </c>
      <c r="AU586" s="36">
        <v>46229.428015625002</v>
      </c>
      <c r="AV586" s="36">
        <v>15042.877485187508</v>
      </c>
      <c r="AW586" s="36">
        <v>1811.10288871536</v>
      </c>
      <c r="AX586" s="36">
        <v>30974.985743408222</v>
      </c>
      <c r="AY586" s="36">
        <v>48505.660647265613</v>
      </c>
    </row>
    <row r="587" spans="1:51" x14ac:dyDescent="0.25">
      <c r="A587" s="34">
        <v>44221</v>
      </c>
      <c r="B587" s="35">
        <v>10</v>
      </c>
      <c r="C587" s="36">
        <v>32169.303711874996</v>
      </c>
      <c r="D587" s="36">
        <v>38633.189345984079</v>
      </c>
      <c r="E587" s="36">
        <v>15014.912804627464</v>
      </c>
      <c r="F587" s="36">
        <v>60803.670398437491</v>
      </c>
      <c r="G587" s="36">
        <v>35320.043102254363</v>
      </c>
      <c r="H587" s="36">
        <v>12251.984637781261</v>
      </c>
      <c r="I587" s="36">
        <v>35212.211486187494</v>
      </c>
      <c r="J587" s="36">
        <v>126.45694900000001</v>
      </c>
      <c r="K587" s="36">
        <v>17709.06610550002</v>
      </c>
      <c r="L587" s="36">
        <v>10111.205951585946</v>
      </c>
      <c r="M587" s="36">
        <v>35879.326979501719</v>
      </c>
      <c r="N587" s="36">
        <v>14895.0854609375</v>
      </c>
      <c r="O587" s="36">
        <v>49687.624743468761</v>
      </c>
      <c r="P587" s="36">
        <v>4186.9076211748525</v>
      </c>
      <c r="Q587" s="36">
        <v>35.009551000000002</v>
      </c>
      <c r="R587" s="36">
        <v>4845.5500486562523</v>
      </c>
      <c r="S587" s="36">
        <v>42572.896191406253</v>
      </c>
      <c r="T587" s="36">
        <v>13597.917755109385</v>
      </c>
      <c r="U587" s="36">
        <v>6367.2639062499993</v>
      </c>
      <c r="V587" s="36">
        <v>55009.363342874996</v>
      </c>
      <c r="W587" s="36">
        <v>5674.4664062500106</v>
      </c>
      <c r="X587" s="36">
        <v>15460.520058974776</v>
      </c>
      <c r="Y587" s="36">
        <v>27680.133192453137</v>
      </c>
      <c r="Z587" s="36">
        <v>239.87870910644529</v>
      </c>
      <c r="AA587" s="36">
        <v>19675.817948500011</v>
      </c>
      <c r="AB587" s="36">
        <v>26165.022948000009</v>
      </c>
      <c r="AC587" s="36">
        <v>24902.33379004314</v>
      </c>
      <c r="AD587" s="36">
        <v>30204.103109812499</v>
      </c>
      <c r="AE587" s="36">
        <v>6634.4358718160938</v>
      </c>
      <c r="AF587" s="36">
        <v>11.560282258064516</v>
      </c>
      <c r="AG587" s="36">
        <v>21101.916866718751</v>
      </c>
      <c r="AH587" s="36">
        <v>34668.610691562513</v>
      </c>
      <c r="AI587" s="36">
        <v>5009.7962660236253</v>
      </c>
      <c r="AJ587" s="36">
        <v>128.24742431640618</v>
      </c>
      <c r="AK587" s="36">
        <v>6035.9005729604069</v>
      </c>
      <c r="AL587" s="36">
        <v>16495.982515468771</v>
      </c>
      <c r="AM587" s="36">
        <v>13030.871078787854</v>
      </c>
      <c r="AN587" s="36">
        <v>9019.6828693437601</v>
      </c>
      <c r="AO587" s="36">
        <v>46931.427337781257</v>
      </c>
      <c r="AP587" s="36">
        <v>757.19516047656191</v>
      </c>
      <c r="AQ587" s="36">
        <v>57727.489929468749</v>
      </c>
      <c r="AR587" s="36">
        <v>52752.957664070338</v>
      </c>
      <c r="AS587" s="36">
        <v>46220.576235656277</v>
      </c>
      <c r="AT587" s="36">
        <v>24061.899571562528</v>
      </c>
      <c r="AU587" s="36">
        <v>52391.23231445314</v>
      </c>
      <c r="AV587" s="36">
        <v>16826.281304812495</v>
      </c>
      <c r="AW587" s="36">
        <v>781.03939064899726</v>
      </c>
      <c r="AX587" s="36">
        <v>35007.536600341824</v>
      </c>
      <c r="AY587" s="36">
        <v>57881.131976125005</v>
      </c>
    </row>
    <row r="588" spans="1:51" x14ac:dyDescent="0.25">
      <c r="A588" s="34">
        <v>44221</v>
      </c>
      <c r="B588" s="35">
        <v>11</v>
      </c>
      <c r="C588" s="36">
        <v>35187.750068375026</v>
      </c>
      <c r="D588" s="36">
        <v>41872.997931077829</v>
      </c>
      <c r="E588" s="36">
        <v>18088.071579064956</v>
      </c>
      <c r="F588" s="36">
        <v>67650.416914062487</v>
      </c>
      <c r="G588" s="36">
        <v>40484.961437079415</v>
      </c>
      <c r="H588" s="36">
        <v>12851.852961734396</v>
      </c>
      <c r="I588" s="36">
        <v>38561.733902093758</v>
      </c>
      <c r="J588" s="36">
        <v>100.92755</v>
      </c>
      <c r="K588" s="36">
        <v>19258.399588734381</v>
      </c>
      <c r="L588" s="36">
        <v>10733.123899445316</v>
      </c>
      <c r="M588" s="36">
        <v>37767.595676920573</v>
      </c>
      <c r="N588" s="36">
        <v>17311.909871093751</v>
      </c>
      <c r="O588" s="36">
        <v>53620.577850875008</v>
      </c>
      <c r="P588" s="36">
        <v>4265.621825317744</v>
      </c>
      <c r="Q588" s="36">
        <v>35.054633000000003</v>
      </c>
      <c r="R588" s="36">
        <v>5372.0989996562512</v>
      </c>
      <c r="S588" s="36">
        <v>47131.94457421876</v>
      </c>
      <c r="T588" s="36">
        <v>15914.134602312515</v>
      </c>
      <c r="U588" s="36">
        <v>7536.1320517578097</v>
      </c>
      <c r="V588" s="36">
        <v>61213.061043249996</v>
      </c>
      <c r="W588" s="36">
        <v>6166.4635986328103</v>
      </c>
      <c r="X588" s="36">
        <v>16212.543563052928</v>
      </c>
      <c r="Y588" s="36">
        <v>29419.44733509107</v>
      </c>
      <c r="Z588" s="36">
        <v>250.85516891479506</v>
      </c>
      <c r="AA588" s="36">
        <v>21971.983796406275</v>
      </c>
      <c r="AB588" s="36">
        <v>27849.206455015628</v>
      </c>
      <c r="AC588" s="36">
        <v>28039.619290795479</v>
      </c>
      <c r="AD588" s="36">
        <v>33206.280566250003</v>
      </c>
      <c r="AE588" s="36">
        <v>7598.9186640787448</v>
      </c>
      <c r="AF588" s="36">
        <v>11.560282258064516</v>
      </c>
      <c r="AG588" s="36">
        <v>22648.090554093753</v>
      </c>
      <c r="AH588" s="36">
        <v>38866.17833728125</v>
      </c>
      <c r="AI588" s="36">
        <v>5429.3686178441203</v>
      </c>
      <c r="AJ588" s="36">
        <v>137.71019018554728</v>
      </c>
      <c r="AK588" s="36">
        <v>6342.5926242610003</v>
      </c>
      <c r="AL588" s="36">
        <v>18133.910822250029</v>
      </c>
      <c r="AM588" s="36">
        <v>14435.767718287823</v>
      </c>
      <c r="AN588" s="36">
        <v>10272.42497926563</v>
      </c>
      <c r="AO588" s="36">
        <v>51484.565190000016</v>
      </c>
      <c r="AP588" s="36">
        <v>881.80900505175816</v>
      </c>
      <c r="AQ588" s="36">
        <v>64225.105729062503</v>
      </c>
      <c r="AR588" s="36">
        <v>56924.283399125037</v>
      </c>
      <c r="AS588" s="36">
        <v>50668.952586937528</v>
      </c>
      <c r="AT588" s="36">
        <v>26032.324606437505</v>
      </c>
      <c r="AU588" s="36">
        <v>56122.222359375024</v>
      </c>
      <c r="AV588" s="36">
        <v>17376.20494137501</v>
      </c>
      <c r="AW588" s="36">
        <v>2431.0596959260629</v>
      </c>
      <c r="AX588" s="36">
        <v>38477.672426757832</v>
      </c>
      <c r="AY588" s="36">
        <v>63644.075103187497</v>
      </c>
    </row>
    <row r="589" spans="1:51" x14ac:dyDescent="0.25">
      <c r="A589" s="34">
        <v>44221</v>
      </c>
      <c r="B589" s="35">
        <v>12</v>
      </c>
      <c r="C589" s="36">
        <v>37292.555703937491</v>
      </c>
      <c r="D589" s="36">
        <v>44422.186910359072</v>
      </c>
      <c r="E589" s="36">
        <v>20477.34262023685</v>
      </c>
      <c r="F589" s="36">
        <v>71622.231164062512</v>
      </c>
      <c r="G589" s="36">
        <v>43737.69282477651</v>
      </c>
      <c r="H589" s="36">
        <v>13612.137314218766</v>
      </c>
      <c r="I589" s="36">
        <v>40387.033746562513</v>
      </c>
      <c r="J589" s="36">
        <v>99.963173999999995</v>
      </c>
      <c r="K589" s="36">
        <v>20223.908830781278</v>
      </c>
      <c r="L589" s="36">
        <v>11627.564853382826</v>
      </c>
      <c r="M589" s="36">
        <v>39931.077084767669</v>
      </c>
      <c r="N589" s="36">
        <v>19407.91446484375</v>
      </c>
      <c r="O589" s="36">
        <v>55838.05396453126</v>
      </c>
      <c r="P589" s="36">
        <v>4590.3066728454987</v>
      </c>
      <c r="Q589" s="36">
        <v>35.685323999999994</v>
      </c>
      <c r="R589" s="36">
        <v>5843.1131286523459</v>
      </c>
      <c r="S589" s="36">
        <v>50220.303830078134</v>
      </c>
      <c r="T589" s="36">
        <v>17567.547114453148</v>
      </c>
      <c r="U589" s="36">
        <v>8617.823531250011</v>
      </c>
      <c r="V589" s="36">
        <v>66032.508517093753</v>
      </c>
      <c r="W589" s="36">
        <v>6563.9088134765598</v>
      </c>
      <c r="X589" s="36">
        <v>16931.919260771694</v>
      </c>
      <c r="Y589" s="36">
        <v>30380.772615951322</v>
      </c>
      <c r="Z589" s="36">
        <v>192.14099655151369</v>
      </c>
      <c r="AA589" s="36">
        <v>23780.290091625007</v>
      </c>
      <c r="AB589" s="36">
        <v>28781.103687999996</v>
      </c>
      <c r="AC589" s="36">
        <v>29772.43957295924</v>
      </c>
      <c r="AD589" s="36">
        <v>35936.145534250012</v>
      </c>
      <c r="AE589" s="36">
        <v>7156.8334647569372</v>
      </c>
      <c r="AF589" s="36">
        <v>11.560282258064516</v>
      </c>
      <c r="AG589" s="36">
        <v>23772.696033218745</v>
      </c>
      <c r="AH589" s="36">
        <v>40448.117993343745</v>
      </c>
      <c r="AI589" s="36">
        <v>5743.4897152414778</v>
      </c>
      <c r="AJ589" s="36">
        <v>154.32166650390604</v>
      </c>
      <c r="AK589" s="36">
        <v>6469.3857788496061</v>
      </c>
      <c r="AL589" s="36">
        <v>19730.761189640638</v>
      </c>
      <c r="AM589" s="36">
        <v>16075.486468272195</v>
      </c>
      <c r="AN589" s="36">
        <v>10577.03085248438</v>
      </c>
      <c r="AO589" s="36">
        <v>55424.548392664059</v>
      </c>
      <c r="AP589" s="36">
        <v>972.0098280117179</v>
      </c>
      <c r="AQ589" s="36">
        <v>67165.682686828135</v>
      </c>
      <c r="AR589" s="36">
        <v>60565.1115794297</v>
      </c>
      <c r="AS589" s="36">
        <v>54989.265494734398</v>
      </c>
      <c r="AT589" s="36">
        <v>27118.350737624984</v>
      </c>
      <c r="AU589" s="36">
        <v>59143.178808593744</v>
      </c>
      <c r="AV589" s="36">
        <v>18002.455148718742</v>
      </c>
      <c r="AW589" s="36">
        <v>3468.6929689936119</v>
      </c>
      <c r="AX589" s="36">
        <v>41409.704887695327</v>
      </c>
      <c r="AY589" s="36">
        <v>66674.352875781216</v>
      </c>
    </row>
    <row r="590" spans="1:51" x14ac:dyDescent="0.25">
      <c r="A590" s="34">
        <v>44221</v>
      </c>
      <c r="B590" s="35">
        <v>13</v>
      </c>
      <c r="C590" s="36">
        <v>39235.411017437465</v>
      </c>
      <c r="D590" s="36">
        <v>47028.418422452829</v>
      </c>
      <c r="E590" s="36">
        <v>22592.806883127454</v>
      </c>
      <c r="F590" s="36">
        <v>75714.640757812493</v>
      </c>
      <c r="G590" s="36">
        <v>46782.5122963463</v>
      </c>
      <c r="H590" s="36">
        <v>13746.285161484391</v>
      </c>
      <c r="I590" s="36">
        <v>42293.6767950625</v>
      </c>
      <c r="J590" s="36">
        <v>103.808908</v>
      </c>
      <c r="K590" s="36">
        <v>21404.80469696876</v>
      </c>
      <c r="L590" s="36">
        <v>12053.022486750006</v>
      </c>
      <c r="M590" s="36">
        <v>41142.920345540369</v>
      </c>
      <c r="N590" s="36">
        <v>21180.32284375</v>
      </c>
      <c r="O590" s="36">
        <v>58708.273475421891</v>
      </c>
      <c r="P590" s="36">
        <v>4757.5398638523211</v>
      </c>
      <c r="Q590" s="36">
        <v>36.073166000000001</v>
      </c>
      <c r="R590" s="36">
        <v>6413.6180418242348</v>
      </c>
      <c r="S590" s="36">
        <v>53316.160154296878</v>
      </c>
      <c r="T590" s="36">
        <v>19026.776342593774</v>
      </c>
      <c r="U590" s="36">
        <v>9465.9001035156398</v>
      </c>
      <c r="V590" s="36">
        <v>70881.180647718749</v>
      </c>
      <c r="W590" s="36">
        <v>6831.4305908203205</v>
      </c>
      <c r="X590" s="36">
        <v>17660.764476068576</v>
      </c>
      <c r="Y590" s="36">
        <v>31456.531040739923</v>
      </c>
      <c r="Z590" s="36">
        <v>222.31799346923833</v>
      </c>
      <c r="AA590" s="36">
        <v>24445.550024625001</v>
      </c>
      <c r="AB590" s="36">
        <v>29810.451182843746</v>
      </c>
      <c r="AC590" s="36">
        <v>32041.295014137584</v>
      </c>
      <c r="AD590" s="36">
        <v>39228.545607562497</v>
      </c>
      <c r="AE590" s="36">
        <v>7631.2908507981383</v>
      </c>
      <c r="AF590" s="36">
        <v>11.560282258064516</v>
      </c>
      <c r="AG590" s="36">
        <v>25194.466913812499</v>
      </c>
      <c r="AH590" s="36">
        <v>43231.076059249994</v>
      </c>
      <c r="AI590" s="36">
        <v>6118.8275579526853</v>
      </c>
      <c r="AJ590" s="36">
        <v>156.99625244140503</v>
      </c>
      <c r="AK590" s="36">
        <v>6480.2666920117754</v>
      </c>
      <c r="AL590" s="36">
        <v>21404.122264578149</v>
      </c>
      <c r="AM590" s="36">
        <v>17642.805747069076</v>
      </c>
      <c r="AN590" s="36">
        <v>10934.858488468761</v>
      </c>
      <c r="AO590" s="36">
        <v>59458.504638140628</v>
      </c>
      <c r="AP590" s="36">
        <v>995.92315653515595</v>
      </c>
      <c r="AQ590" s="36">
        <v>69114.664125609386</v>
      </c>
      <c r="AR590" s="36">
        <v>63926.093353546901</v>
      </c>
      <c r="AS590" s="36">
        <v>58573.952786000023</v>
      </c>
      <c r="AT590" s="36">
        <v>28143.200361531228</v>
      </c>
      <c r="AU590" s="36">
        <v>62976.155980468749</v>
      </c>
      <c r="AV590" s="36">
        <v>17522.91305875</v>
      </c>
      <c r="AW590" s="36">
        <v>5861.1726937016556</v>
      </c>
      <c r="AX590" s="36">
        <v>44704.141257324241</v>
      </c>
      <c r="AY590" s="36">
        <v>69188.512928124983</v>
      </c>
    </row>
    <row r="591" spans="1:51" x14ac:dyDescent="0.25">
      <c r="A591" s="34">
        <v>44221</v>
      </c>
      <c r="B591" s="35">
        <v>14</v>
      </c>
      <c r="C591" s="36">
        <v>40618.566526437528</v>
      </c>
      <c r="D591" s="36">
        <v>48311.205954202844</v>
      </c>
      <c r="E591" s="36">
        <v>22588.269151674329</v>
      </c>
      <c r="F591" s="36">
        <v>79378.148324218739</v>
      </c>
      <c r="G591" s="36">
        <v>47339.982902594682</v>
      </c>
      <c r="H591" s="36">
        <v>13277.522250515638</v>
      </c>
      <c r="I591" s="36">
        <v>43658.582901554699</v>
      </c>
      <c r="J591" s="36">
        <v>149.40407199999999</v>
      </c>
      <c r="K591" s="36">
        <v>21807.67332445315</v>
      </c>
      <c r="L591" s="36">
        <v>12499.796750179667</v>
      </c>
      <c r="M591" s="36">
        <v>41084.061953898105</v>
      </c>
      <c r="N591" s="36">
        <v>22114.68632421875</v>
      </c>
      <c r="O591" s="36">
        <v>60981.86749726563</v>
      </c>
      <c r="P591" s="36">
        <v>4812.5823147402771</v>
      </c>
      <c r="Q591" s="36">
        <v>36.140321999999998</v>
      </c>
      <c r="R591" s="36">
        <v>7054.6706245312635</v>
      </c>
      <c r="S591" s="36">
        <v>55662.306998046886</v>
      </c>
      <c r="T591" s="36">
        <v>19857.346403859388</v>
      </c>
      <c r="U591" s="36">
        <v>9600.5964042968808</v>
      </c>
      <c r="V591" s="36">
        <v>76713.698900218747</v>
      </c>
      <c r="W591" s="36">
        <v>6676.3301025390701</v>
      </c>
      <c r="X591" s="36">
        <v>17430.291394334174</v>
      </c>
      <c r="Y591" s="36">
        <v>32505.260199784298</v>
      </c>
      <c r="Z591" s="36">
        <v>195.4199327087403</v>
      </c>
      <c r="AA591" s="36">
        <v>25522.468320406279</v>
      </c>
      <c r="AB591" s="36">
        <v>30403.00949390624</v>
      </c>
      <c r="AC591" s="36">
        <v>32968.776357375507</v>
      </c>
      <c r="AD591" s="36">
        <v>42612.143689531251</v>
      </c>
      <c r="AE591" s="36">
        <v>8793.0635274278829</v>
      </c>
      <c r="AF591" s="36">
        <v>11.560282258064516</v>
      </c>
      <c r="AG591" s="36">
        <v>26519.0601933125</v>
      </c>
      <c r="AH591" s="36">
        <v>45750.151809531249</v>
      </c>
      <c r="AI591" s="36">
        <v>6525.6434152004604</v>
      </c>
      <c r="AJ591" s="36">
        <v>134.2343193359381</v>
      </c>
      <c r="AK591" s="36">
        <v>6685.6435367033318</v>
      </c>
      <c r="AL591" s="36">
        <v>23304.596281406259</v>
      </c>
      <c r="AM591" s="36">
        <v>19370.683002694095</v>
      </c>
      <c r="AN591" s="36">
        <v>12361.499282921879</v>
      </c>
      <c r="AO591" s="36">
        <v>62455.682963773434</v>
      </c>
      <c r="AP591" s="36">
        <v>1029.8310708173829</v>
      </c>
      <c r="AQ591" s="36">
        <v>70428.508125718741</v>
      </c>
      <c r="AR591" s="36">
        <v>65636.672541617183</v>
      </c>
      <c r="AS591" s="36">
        <v>61442.531091937512</v>
      </c>
      <c r="AT591" s="36">
        <v>28584.020790031245</v>
      </c>
      <c r="AU591" s="36">
        <v>66615.88153906251</v>
      </c>
      <c r="AV591" s="36">
        <v>16348.796539531257</v>
      </c>
      <c r="AW591" s="36">
        <v>9021.3569913633819</v>
      </c>
      <c r="AX591" s="36">
        <v>48659.098371582055</v>
      </c>
      <c r="AY591" s="36">
        <v>71141.365220500011</v>
      </c>
    </row>
    <row r="592" spans="1:51" x14ac:dyDescent="0.25">
      <c r="A592" s="34">
        <v>44221</v>
      </c>
      <c r="B592" s="35">
        <v>15</v>
      </c>
      <c r="C592" s="36">
        <v>40178.503923124983</v>
      </c>
      <c r="D592" s="36">
        <v>49695.223840671577</v>
      </c>
      <c r="E592" s="36">
        <v>23052.407067861823</v>
      </c>
      <c r="F592" s="36">
        <v>79059.789968750003</v>
      </c>
      <c r="G592" s="36">
        <v>50357.552043544238</v>
      </c>
      <c r="H592" s="36">
        <v>13148.612290140642</v>
      </c>
      <c r="I592" s="36">
        <v>43810.209822500001</v>
      </c>
      <c r="J592" s="36">
        <v>166.77583999999999</v>
      </c>
      <c r="K592" s="36">
        <v>22281.350609203138</v>
      </c>
      <c r="L592" s="36">
        <v>12715.239017914038</v>
      </c>
      <c r="M592" s="36">
        <v>42899.042568712364</v>
      </c>
      <c r="N592" s="36">
        <v>22386.502160156248</v>
      </c>
      <c r="O592" s="36">
        <v>61419.44168289064</v>
      </c>
      <c r="P592" s="36">
        <v>4932.6418226158457</v>
      </c>
      <c r="Q592" s="36">
        <v>37.046019999999999</v>
      </c>
      <c r="R592" s="36">
        <v>7336.6367179960998</v>
      </c>
      <c r="S592" s="36">
        <v>57450.96415234376</v>
      </c>
      <c r="T592" s="36">
        <v>19509.001676390639</v>
      </c>
      <c r="U592" s="36">
        <v>9481.9994863281408</v>
      </c>
      <c r="V592" s="36">
        <v>78559.263611375005</v>
      </c>
      <c r="W592" s="36">
        <v>6709.6571044922002</v>
      </c>
      <c r="X592" s="36">
        <v>18751.408952771697</v>
      </c>
      <c r="Y592" s="36">
        <v>33348.553038208876</v>
      </c>
      <c r="Z592" s="36">
        <v>209.97675048828131</v>
      </c>
      <c r="AA592" s="36">
        <v>27495.243895625019</v>
      </c>
      <c r="AB592" s="36">
        <v>30360.296436562501</v>
      </c>
      <c r="AC592" s="36">
        <v>32874.212970272449</v>
      </c>
      <c r="AD592" s="36">
        <v>43818.654964062516</v>
      </c>
      <c r="AE592" s="36">
        <v>8789.0840046418016</v>
      </c>
      <c r="AF592" s="36">
        <v>11.560282258064516</v>
      </c>
      <c r="AG592" s="36">
        <v>26834.779978437502</v>
      </c>
      <c r="AH592" s="36">
        <v>47036.318438499984</v>
      </c>
      <c r="AI592" s="36">
        <v>6807.056964431883</v>
      </c>
      <c r="AJ592" s="36">
        <v>172.41427001953087</v>
      </c>
      <c r="AK592" s="36">
        <v>6866.7730273877642</v>
      </c>
      <c r="AL592" s="36">
        <v>24149.667063015637</v>
      </c>
      <c r="AM592" s="36">
        <v>19941.162845537823</v>
      </c>
      <c r="AN592" s="36">
        <v>13541.19743279688</v>
      </c>
      <c r="AO592" s="36">
        <v>64584.612912398443</v>
      </c>
      <c r="AP592" s="36">
        <v>933.62452714160088</v>
      </c>
      <c r="AQ592" s="36">
        <v>70672.597278609406</v>
      </c>
      <c r="AR592" s="36">
        <v>66907.273190171909</v>
      </c>
      <c r="AS592" s="36">
        <v>63212.317147406247</v>
      </c>
      <c r="AT592" s="36">
        <v>29380.228398562511</v>
      </c>
      <c r="AU592" s="36">
        <v>67161.203000000009</v>
      </c>
      <c r="AV592" s="36">
        <v>20660.734958781239</v>
      </c>
      <c r="AW592" s="36">
        <v>7209.3336826748782</v>
      </c>
      <c r="AX592" s="36">
        <v>50493.679582519544</v>
      </c>
      <c r="AY592" s="36">
        <v>71177.897399125039</v>
      </c>
    </row>
    <row r="593" spans="1:51" x14ac:dyDescent="0.25">
      <c r="A593" s="34">
        <v>44221</v>
      </c>
      <c r="B593" s="35">
        <v>16</v>
      </c>
      <c r="C593" s="36">
        <v>39504.496176250017</v>
      </c>
      <c r="D593" s="36">
        <v>50087.347309546582</v>
      </c>
      <c r="E593" s="36">
        <v>22766.272890299319</v>
      </c>
      <c r="F593" s="36">
        <v>77595.010246093734</v>
      </c>
      <c r="G593" s="36">
        <v>51540.662125598312</v>
      </c>
      <c r="H593" s="36">
        <v>13477.001474109386</v>
      </c>
      <c r="I593" s="36">
        <v>43136.986449812503</v>
      </c>
      <c r="J593" s="36">
        <v>166.56379800000002</v>
      </c>
      <c r="K593" s="36">
        <v>22257.144016234379</v>
      </c>
      <c r="L593" s="36">
        <v>13466.633505117201</v>
      </c>
      <c r="M593" s="36">
        <v>43174.125349668182</v>
      </c>
      <c r="N593" s="36">
        <v>22940.963738281251</v>
      </c>
      <c r="O593" s="36">
        <v>60282.135222375022</v>
      </c>
      <c r="P593" s="36">
        <v>5033.2967842613634</v>
      </c>
      <c r="Q593" s="36">
        <v>38.096852999999996</v>
      </c>
      <c r="R593" s="36">
        <v>7355.6586909140724</v>
      </c>
      <c r="S593" s="36">
        <v>57291.96319921875</v>
      </c>
      <c r="T593" s="36">
        <v>19111.510260562511</v>
      </c>
      <c r="U593" s="36">
        <v>9306.8978457031408</v>
      </c>
      <c r="V593" s="36">
        <v>77405.414532875002</v>
      </c>
      <c r="W593" s="36">
        <v>7174.0540527343892</v>
      </c>
      <c r="X593" s="36">
        <v>19117.765120224769</v>
      </c>
      <c r="Y593" s="36">
        <v>33604.054145092552</v>
      </c>
      <c r="Z593" s="36">
        <v>231.12520660400389</v>
      </c>
      <c r="AA593" s="36">
        <v>27253.685372937493</v>
      </c>
      <c r="AB593" s="36">
        <v>29726.230355906257</v>
      </c>
      <c r="AC593" s="36">
        <v>32222.838791252969</v>
      </c>
      <c r="AD593" s="36">
        <v>43405.633053343743</v>
      </c>
      <c r="AE593" s="36">
        <v>8916.0179356901008</v>
      </c>
      <c r="AF593" s="36">
        <v>11.560282258064516</v>
      </c>
      <c r="AG593" s="36">
        <v>26441.676918124998</v>
      </c>
      <c r="AH593" s="36">
        <v>47839.532072437483</v>
      </c>
      <c r="AI593" s="36">
        <v>6837.5162532956347</v>
      </c>
      <c r="AJ593" s="36">
        <v>183.8204355468751</v>
      </c>
      <c r="AK593" s="36">
        <v>6993.7235781785475</v>
      </c>
      <c r="AL593" s="36">
        <v>23745.946496640638</v>
      </c>
      <c r="AM593" s="36">
        <v>20526.629738897183</v>
      </c>
      <c r="AN593" s="36">
        <v>12661.50105371875</v>
      </c>
      <c r="AO593" s="36">
        <v>64485.91934509376</v>
      </c>
      <c r="AP593" s="36">
        <v>871.8356785126939</v>
      </c>
      <c r="AQ593" s="36">
        <v>70510.343309859396</v>
      </c>
      <c r="AR593" s="36">
        <v>66688.973108406281</v>
      </c>
      <c r="AS593" s="36">
        <v>62963.872452562522</v>
      </c>
      <c r="AT593" s="36">
        <v>29824.412004781261</v>
      </c>
      <c r="AU593" s="36">
        <v>65736.527839843766</v>
      </c>
      <c r="AV593" s="36">
        <v>21425.605776093755</v>
      </c>
      <c r="AW593" s="36">
        <v>5654.5034790039053</v>
      </c>
      <c r="AX593" s="36">
        <v>50091.078083496119</v>
      </c>
      <c r="AY593" s="36">
        <v>70829.155503406277</v>
      </c>
    </row>
    <row r="594" spans="1:51" x14ac:dyDescent="0.25">
      <c r="A594" s="34">
        <v>44221</v>
      </c>
      <c r="B594" s="35">
        <v>17</v>
      </c>
      <c r="C594" s="36">
        <v>38541.743842656251</v>
      </c>
      <c r="D594" s="36">
        <v>49365.694738359081</v>
      </c>
      <c r="E594" s="36">
        <v>22297.773319627449</v>
      </c>
      <c r="F594" s="36">
        <v>76470.085371093752</v>
      </c>
      <c r="G594" s="36">
        <v>50977.048096614191</v>
      </c>
      <c r="H594" s="36">
        <v>12992.071623718768</v>
      </c>
      <c r="I594" s="36">
        <v>42261.079670187515</v>
      </c>
      <c r="J594" s="36">
        <v>175.815189</v>
      </c>
      <c r="K594" s="36">
        <v>22019.177476421894</v>
      </c>
      <c r="L594" s="36">
        <v>13797.407614585936</v>
      </c>
      <c r="M594" s="36">
        <v>41802.548766545944</v>
      </c>
      <c r="N594" s="36">
        <v>23101.933648437502</v>
      </c>
      <c r="O594" s="36">
        <v>59288.020897046881</v>
      </c>
      <c r="P594" s="36">
        <v>5172.4640322903942</v>
      </c>
      <c r="Q594" s="36">
        <v>37.722251</v>
      </c>
      <c r="R594" s="36">
        <v>7453.1560058007844</v>
      </c>
      <c r="S594" s="36">
        <v>56989.777339843757</v>
      </c>
      <c r="T594" s="36">
        <v>18666.721065437523</v>
      </c>
      <c r="U594" s="36">
        <v>8986.7540917968909</v>
      </c>
      <c r="V594" s="36">
        <v>74252.219479906256</v>
      </c>
      <c r="W594" s="36">
        <v>7110.7898437500098</v>
      </c>
      <c r="X594" s="36">
        <v>18246.152383302946</v>
      </c>
      <c r="Y594" s="36">
        <v>33646.651886076121</v>
      </c>
      <c r="Z594" s="36">
        <v>209.86014465332039</v>
      </c>
      <c r="AA594" s="36">
        <v>26291.922404250028</v>
      </c>
      <c r="AB594" s="36">
        <v>28855.921476843741</v>
      </c>
      <c r="AC594" s="36">
        <v>31300.018715807488</v>
      </c>
      <c r="AD594" s="36">
        <v>43190.812065406251</v>
      </c>
      <c r="AE594" s="36">
        <v>9272.7405924098402</v>
      </c>
      <c r="AF594" s="36">
        <v>11.560282258064516</v>
      </c>
      <c r="AG594" s="36">
        <v>26095.522260499998</v>
      </c>
      <c r="AH594" s="36">
        <v>48184.803732375003</v>
      </c>
      <c r="AI594" s="36">
        <v>6662.3587220980135</v>
      </c>
      <c r="AJ594" s="36">
        <v>168.79251855468812</v>
      </c>
      <c r="AK594" s="36">
        <v>6935.1115353128653</v>
      </c>
      <c r="AL594" s="36">
        <v>23511.113012609392</v>
      </c>
      <c r="AM594" s="36">
        <v>20203.643861022189</v>
      </c>
      <c r="AN594" s="36">
        <v>12520.925141140629</v>
      </c>
      <c r="AO594" s="36">
        <v>63854.714835335944</v>
      </c>
      <c r="AP594" s="36">
        <v>882.076638585571</v>
      </c>
      <c r="AQ594" s="36">
        <v>69036.674922515624</v>
      </c>
      <c r="AR594" s="36">
        <v>66121.412634890658</v>
      </c>
      <c r="AS594" s="36">
        <v>62781.148395656259</v>
      </c>
      <c r="AT594" s="36">
        <v>29782.697808906232</v>
      </c>
      <c r="AU594" s="36">
        <v>64809.400800781252</v>
      </c>
      <c r="AV594" s="36">
        <v>22061.215147312494</v>
      </c>
      <c r="AW594" s="36">
        <v>4770.9688110351717</v>
      </c>
      <c r="AX594" s="36">
        <v>49936.148261718801</v>
      </c>
      <c r="AY594" s="36">
        <v>69768.013020531274</v>
      </c>
    </row>
    <row r="595" spans="1:51" x14ac:dyDescent="0.25">
      <c r="A595" s="34">
        <v>44221</v>
      </c>
      <c r="B595" s="35">
        <v>18</v>
      </c>
      <c r="C595" s="36">
        <v>37098.786218531248</v>
      </c>
      <c r="D595" s="36">
        <v>46669.976139015329</v>
      </c>
      <c r="E595" s="36">
        <v>20478.546604533716</v>
      </c>
      <c r="F595" s="36">
        <v>74446.687687500002</v>
      </c>
      <c r="G595" s="36">
        <v>47254.549419444855</v>
      </c>
      <c r="H595" s="36">
        <v>11212.654310515654</v>
      </c>
      <c r="I595" s="36">
        <v>40007.658708242197</v>
      </c>
      <c r="J595" s="36">
        <v>180.04235800000001</v>
      </c>
      <c r="K595" s="36">
        <v>21159.094259625028</v>
      </c>
      <c r="L595" s="36">
        <v>12447.180727546865</v>
      </c>
      <c r="M595" s="36">
        <v>38254.834350435245</v>
      </c>
      <c r="N595" s="36">
        <v>22021.2638515625</v>
      </c>
      <c r="O595" s="36">
        <v>56141.146195234382</v>
      </c>
      <c r="P595" s="36">
        <v>5020.7179517293935</v>
      </c>
      <c r="Q595" s="36">
        <v>37.470150000000004</v>
      </c>
      <c r="R595" s="36">
        <v>7631.0984499531278</v>
      </c>
      <c r="S595" s="36">
        <v>55500.48408789064</v>
      </c>
      <c r="T595" s="36">
        <v>17691.579918140655</v>
      </c>
      <c r="U595" s="36">
        <v>8372.1140976562601</v>
      </c>
      <c r="V595" s="36">
        <v>73472.80227153124</v>
      </c>
      <c r="W595" s="36">
        <v>6667.5702148437504</v>
      </c>
      <c r="X595" s="36">
        <v>16417.93764942788</v>
      </c>
      <c r="Y595" s="36">
        <v>31221.393747855262</v>
      </c>
      <c r="Z595" s="36">
        <v>234.42722869873052</v>
      </c>
      <c r="AA595" s="36">
        <v>24530.609832875023</v>
      </c>
      <c r="AB595" s="36">
        <v>27088.984786296875</v>
      </c>
      <c r="AC595" s="36">
        <v>30001.222037374948</v>
      </c>
      <c r="AD595" s="36">
        <v>42674.211286406244</v>
      </c>
      <c r="AE595" s="36">
        <v>9257.4507103317264</v>
      </c>
      <c r="AF595" s="36">
        <v>11.560282258064516</v>
      </c>
      <c r="AG595" s="36">
        <v>25342.019385218751</v>
      </c>
      <c r="AH595" s="36">
        <v>48047.624090531244</v>
      </c>
      <c r="AI595" s="36">
        <v>6653.640258390793</v>
      </c>
      <c r="AJ595" s="36">
        <v>134.88679223632766</v>
      </c>
      <c r="AK595" s="36">
        <v>6698.8278106562757</v>
      </c>
      <c r="AL595" s="36">
        <v>23772.50000065627</v>
      </c>
      <c r="AM595" s="36">
        <v>19273.059399740945</v>
      </c>
      <c r="AN595" s="36">
        <v>13054.474837562511</v>
      </c>
      <c r="AO595" s="36">
        <v>61509.775753624999</v>
      </c>
      <c r="AP595" s="36">
        <v>760.57457928869621</v>
      </c>
      <c r="AQ595" s="36">
        <v>65386.499589078128</v>
      </c>
      <c r="AR595" s="36">
        <v>62862.980584296885</v>
      </c>
      <c r="AS595" s="36">
        <v>61399.260148015637</v>
      </c>
      <c r="AT595" s="36">
        <v>28342.987534500004</v>
      </c>
      <c r="AU595" s="36">
        <v>62583.782199218753</v>
      </c>
      <c r="AV595" s="36">
        <v>23067.065920249999</v>
      </c>
      <c r="AW595" s="36">
        <v>3215.9345092773419</v>
      </c>
      <c r="AX595" s="36">
        <v>49677.225378417999</v>
      </c>
      <c r="AY595" s="36">
        <v>66137.341618687526</v>
      </c>
    </row>
    <row r="596" spans="1:51" x14ac:dyDescent="0.25">
      <c r="A596" s="34">
        <v>44221</v>
      </c>
      <c r="B596" s="35">
        <v>19</v>
      </c>
      <c r="C596" s="36">
        <v>33611.926951312511</v>
      </c>
      <c r="D596" s="36">
        <v>42594.56834207783</v>
      </c>
      <c r="E596" s="36">
        <v>18682.620319549354</v>
      </c>
      <c r="F596" s="36">
        <v>69343.020933593754</v>
      </c>
      <c r="G596" s="36">
        <v>42165.203084819026</v>
      </c>
      <c r="H596" s="36">
        <v>9511.1934195156518</v>
      </c>
      <c r="I596" s="36">
        <v>35769.111892585934</v>
      </c>
      <c r="J596" s="36">
        <v>183.92262599999998</v>
      </c>
      <c r="K596" s="36">
        <v>19309.533787968769</v>
      </c>
      <c r="L596" s="36">
        <v>10704.527603296885</v>
      </c>
      <c r="M596" s="36">
        <v>34233.32281468757</v>
      </c>
      <c r="N596" s="36">
        <v>20426.66244140625</v>
      </c>
      <c r="O596" s="36">
        <v>50726.815189328139</v>
      </c>
      <c r="P596" s="36">
        <v>4993.7692183744148</v>
      </c>
      <c r="Q596" s="36">
        <v>37.594411000000001</v>
      </c>
      <c r="R596" s="36">
        <v>7532.9525459297065</v>
      </c>
      <c r="S596" s="36">
        <v>52114.069568359395</v>
      </c>
      <c r="T596" s="36">
        <v>16731.742301171886</v>
      </c>
      <c r="U596" s="36">
        <v>7315.1739951172003</v>
      </c>
      <c r="V596" s="36">
        <v>71917.9074483125</v>
      </c>
      <c r="W596" s="36">
        <v>5874.8796630859397</v>
      </c>
      <c r="X596" s="36">
        <v>15150.945609943516</v>
      </c>
      <c r="Y596" s="36">
        <v>27837.273232325762</v>
      </c>
      <c r="Z596" s="36">
        <v>254.49934768676749</v>
      </c>
      <c r="AA596" s="36">
        <v>22977.021314234389</v>
      </c>
      <c r="AB596" s="36">
        <v>23359.444513718761</v>
      </c>
      <c r="AC596" s="36">
        <v>27161.677779201709</v>
      </c>
      <c r="AD596" s="36">
        <v>41391.805809375001</v>
      </c>
      <c r="AE596" s="36">
        <v>8318.6855334567445</v>
      </c>
      <c r="AF596" s="36">
        <v>11.560282258064516</v>
      </c>
      <c r="AG596" s="36">
        <v>23866.575587812498</v>
      </c>
      <c r="AH596" s="36">
        <v>47199.689562093743</v>
      </c>
      <c r="AI596" s="36">
        <v>6430.6459769741432</v>
      </c>
      <c r="AJ596" s="36">
        <v>81.715675292969195</v>
      </c>
      <c r="AK596" s="36">
        <v>6379.885434712015</v>
      </c>
      <c r="AL596" s="36">
        <v>24330.945181421899</v>
      </c>
      <c r="AM596" s="36">
        <v>17891.068533272191</v>
      </c>
      <c r="AN596" s="36">
        <v>12519.319274765641</v>
      </c>
      <c r="AO596" s="36">
        <v>55611.57370739062</v>
      </c>
      <c r="AP596" s="36">
        <v>651.44196705178751</v>
      </c>
      <c r="AQ596" s="36">
        <v>56608.311719687503</v>
      </c>
      <c r="AR596" s="36">
        <v>56320.056911765649</v>
      </c>
      <c r="AS596" s="36">
        <v>59252.379130609392</v>
      </c>
      <c r="AT596" s="36">
        <v>24855.699213718748</v>
      </c>
      <c r="AU596" s="36">
        <v>58502.846097656256</v>
      </c>
      <c r="AV596" s="36">
        <v>22990.705732218739</v>
      </c>
      <c r="AW596" s="36">
        <v>3156.8522949218741</v>
      </c>
      <c r="AX596" s="36">
        <v>48418.985104980493</v>
      </c>
      <c r="AY596" s="36">
        <v>57997.75498353126</v>
      </c>
    </row>
    <row r="597" spans="1:51" x14ac:dyDescent="0.25">
      <c r="A597" s="34">
        <v>44221</v>
      </c>
      <c r="B597" s="35">
        <v>20</v>
      </c>
      <c r="C597" s="36">
        <v>28866.099489921904</v>
      </c>
      <c r="D597" s="36">
        <v>40738.195863359091</v>
      </c>
      <c r="E597" s="36">
        <v>17702.443036799359</v>
      </c>
      <c r="F597" s="36">
        <v>63248.023800781259</v>
      </c>
      <c r="G597" s="36">
        <v>40715.495997071361</v>
      </c>
      <c r="H597" s="36">
        <v>8977.5372319531307</v>
      </c>
      <c r="I597" s="36">
        <v>31441.871512046895</v>
      </c>
      <c r="J597" s="36">
        <v>179.927437</v>
      </c>
      <c r="K597" s="36">
        <v>18388.010565546891</v>
      </c>
      <c r="L597" s="36">
        <v>9443.4843143359412</v>
      </c>
      <c r="M597" s="36">
        <v>31926.969849906127</v>
      </c>
      <c r="N597" s="36">
        <v>19052.335820312503</v>
      </c>
      <c r="O597" s="36">
        <v>47658.007738906264</v>
      </c>
      <c r="P597" s="36">
        <v>4605.5278791152978</v>
      </c>
      <c r="Q597" s="36">
        <v>37.655561999999996</v>
      </c>
      <c r="R597" s="36">
        <v>7353.1335457539017</v>
      </c>
      <c r="S597" s="36">
        <v>51306.100312500013</v>
      </c>
      <c r="T597" s="36">
        <v>15461.63518507815</v>
      </c>
      <c r="U597" s="36">
        <v>6557.1238144531308</v>
      </c>
      <c r="V597" s="36">
        <v>69946.204629281245</v>
      </c>
      <c r="W597" s="36">
        <v>5505.08740234376</v>
      </c>
      <c r="X597" s="36">
        <v>14223.245802521669</v>
      </c>
      <c r="Y597" s="36">
        <v>26843.98527863944</v>
      </c>
      <c r="Z597" s="36">
        <v>283.06718231201171</v>
      </c>
      <c r="AA597" s="36">
        <v>21957.122420906271</v>
      </c>
      <c r="AB597" s="36">
        <v>20020.159878875027</v>
      </c>
      <c r="AC597" s="36">
        <v>25285.254674151878</v>
      </c>
      <c r="AD597" s="36">
        <v>40742.777553937507</v>
      </c>
      <c r="AE597" s="36">
        <v>7576.5961722848542</v>
      </c>
      <c r="AF597" s="36">
        <v>11.560282258064516</v>
      </c>
      <c r="AG597" s="36">
        <v>23254.2394565625</v>
      </c>
      <c r="AH597" s="36">
        <v>47537.153020624988</v>
      </c>
      <c r="AI597" s="36">
        <v>6545.0858613729579</v>
      </c>
      <c r="AJ597" s="36">
        <v>56.639058349610082</v>
      </c>
      <c r="AK597" s="36">
        <v>6351.2106915778622</v>
      </c>
      <c r="AL597" s="36">
        <v>25385.743178062519</v>
      </c>
      <c r="AM597" s="36">
        <v>16862.366532928467</v>
      </c>
      <c r="AN597" s="36">
        <v>12603.81604034376</v>
      </c>
      <c r="AO597" s="36">
        <v>51404.535600429692</v>
      </c>
      <c r="AP597" s="36">
        <v>559.55786926583039</v>
      </c>
      <c r="AQ597" s="36">
        <v>47735.848947734383</v>
      </c>
      <c r="AR597" s="36">
        <v>53282.725521906257</v>
      </c>
      <c r="AS597" s="36">
        <v>59550.554260828139</v>
      </c>
      <c r="AT597" s="36">
        <v>22190.7589261875</v>
      </c>
      <c r="AU597" s="36">
        <v>55375.94340625</v>
      </c>
      <c r="AV597" s="36">
        <v>22767.874208343754</v>
      </c>
      <c r="AW597" s="36">
        <v>4753.2139282226635</v>
      </c>
      <c r="AX597" s="36">
        <v>48283.097482910176</v>
      </c>
      <c r="AY597" s="36">
        <v>48563.083231125005</v>
      </c>
    </row>
    <row r="598" spans="1:51" x14ac:dyDescent="0.25">
      <c r="A598" s="34">
        <v>44221</v>
      </c>
      <c r="B598" s="35">
        <v>21</v>
      </c>
      <c r="C598" s="36">
        <v>27281.142861359389</v>
      </c>
      <c r="D598" s="36">
        <v>40652.424298734084</v>
      </c>
      <c r="E598" s="36">
        <v>17642.82875234621</v>
      </c>
      <c r="F598" s="36">
        <v>58574.865132812498</v>
      </c>
      <c r="G598" s="36">
        <v>40931.2125307678</v>
      </c>
      <c r="H598" s="36">
        <v>8422.3273902500114</v>
      </c>
      <c r="I598" s="36">
        <v>28673.153087480463</v>
      </c>
      <c r="J598" s="36">
        <v>175.918361</v>
      </c>
      <c r="K598" s="36">
        <v>18375.838718250023</v>
      </c>
      <c r="L598" s="36">
        <v>9267.3114274921954</v>
      </c>
      <c r="M598" s="36">
        <v>30968.099039886794</v>
      </c>
      <c r="N598" s="36">
        <v>17749.8613046875</v>
      </c>
      <c r="O598" s="36">
        <v>46774.219697664055</v>
      </c>
      <c r="P598" s="36">
        <v>4602.7578325689847</v>
      </c>
      <c r="Q598" s="36">
        <v>37.861803999999999</v>
      </c>
      <c r="R598" s="36">
        <v>7161.4260864531225</v>
      </c>
      <c r="S598" s="36">
        <v>51519.790126953128</v>
      </c>
      <c r="T598" s="36">
        <v>14167.368473117203</v>
      </c>
      <c r="U598" s="36">
        <v>7309.8385214843802</v>
      </c>
      <c r="V598" s="36">
        <v>68238.218472499997</v>
      </c>
      <c r="W598" s="36">
        <v>5000.8202636718797</v>
      </c>
      <c r="X598" s="36">
        <v>13607.92653855294</v>
      </c>
      <c r="Y598" s="36">
        <v>27464.661193985965</v>
      </c>
      <c r="Z598" s="36">
        <v>278.91080993652338</v>
      </c>
      <c r="AA598" s="36">
        <v>21810.651639515643</v>
      </c>
      <c r="AB598" s="36">
        <v>18296.173117453152</v>
      </c>
      <c r="AC598" s="36">
        <v>24066.1066280171</v>
      </c>
      <c r="AD598" s="36">
        <v>39745.665357312508</v>
      </c>
      <c r="AE598" s="36">
        <v>8013.3574396911063</v>
      </c>
      <c r="AF598" s="36">
        <v>11.560282258064516</v>
      </c>
      <c r="AG598" s="36">
        <v>23264.512862312498</v>
      </c>
      <c r="AH598" s="36">
        <v>47846.026211000004</v>
      </c>
      <c r="AI598" s="36">
        <v>6697.9148979299007</v>
      </c>
      <c r="AJ598" s="36">
        <v>52.143584960937972</v>
      </c>
      <c r="AK598" s="36">
        <v>5934.14579321977</v>
      </c>
      <c r="AL598" s="36">
        <v>25997.326972921892</v>
      </c>
      <c r="AM598" s="36">
        <v>16639.15397203782</v>
      </c>
      <c r="AN598" s="36">
        <v>12586.23094834376</v>
      </c>
      <c r="AO598" s="36">
        <v>49999.953275996093</v>
      </c>
      <c r="AP598" s="36">
        <v>570.53641094140585</v>
      </c>
      <c r="AQ598" s="36">
        <v>42492.159430882821</v>
      </c>
      <c r="AR598" s="36">
        <v>52447.518243328152</v>
      </c>
      <c r="AS598" s="36">
        <v>60910.341350156261</v>
      </c>
      <c r="AT598" s="36">
        <v>20365.433384656266</v>
      </c>
      <c r="AU598" s="36">
        <v>53944.774365234378</v>
      </c>
      <c r="AV598" s="36">
        <v>23451.137229374996</v>
      </c>
      <c r="AW598" s="36">
        <v>5759.7872619629006</v>
      </c>
      <c r="AX598" s="36">
        <v>48584.570812988306</v>
      </c>
      <c r="AY598" s="36">
        <v>42318.003431312522</v>
      </c>
    </row>
    <row r="599" spans="1:51" x14ac:dyDescent="0.25">
      <c r="A599" s="34">
        <v>44221</v>
      </c>
      <c r="B599" s="35">
        <v>22</v>
      </c>
      <c r="C599" s="36">
        <v>29362.472392374999</v>
      </c>
      <c r="D599" s="36">
        <v>43826.651892296577</v>
      </c>
      <c r="E599" s="36">
        <v>19233.432468799336</v>
      </c>
      <c r="F599" s="36">
        <v>61541.195289062503</v>
      </c>
      <c r="G599" s="36">
        <v>44959.585077656251</v>
      </c>
      <c r="H599" s="36">
        <v>8534.6042488047005</v>
      </c>
      <c r="I599" s="36">
        <v>28461.175909253918</v>
      </c>
      <c r="J599" s="36">
        <v>189.25895600000001</v>
      </c>
      <c r="K599" s="36">
        <v>19761.605460015649</v>
      </c>
      <c r="L599" s="36">
        <v>10195.721221695323</v>
      </c>
      <c r="M599" s="36">
        <v>33034.956798289131</v>
      </c>
      <c r="N599" s="36">
        <v>19397.892046875</v>
      </c>
      <c r="O599" s="36">
        <v>48696.405377312505</v>
      </c>
      <c r="P599" s="36">
        <v>4986.1827618828229</v>
      </c>
      <c r="Q599" s="36">
        <v>37.290733000000003</v>
      </c>
      <c r="R599" s="36">
        <v>8000.5924074961013</v>
      </c>
      <c r="S599" s="36">
        <v>56778.587689453125</v>
      </c>
      <c r="T599" s="36">
        <v>16123.3639261797</v>
      </c>
      <c r="U599" s="36">
        <v>9077.8391894531305</v>
      </c>
      <c r="V599" s="36">
        <v>74167.539122875009</v>
      </c>
      <c r="W599" s="36">
        <v>5713.1926025390603</v>
      </c>
      <c r="X599" s="36">
        <v>14568.111430756082</v>
      </c>
      <c r="Y599" s="36">
        <v>28890.459874943532</v>
      </c>
      <c r="Z599" s="36">
        <v>266.6729458618164</v>
      </c>
      <c r="AA599" s="36">
        <v>25035.67666093753</v>
      </c>
      <c r="AB599" s="36">
        <v>17930.386629921901</v>
      </c>
      <c r="AC599" s="36">
        <v>26813.742083134031</v>
      </c>
      <c r="AD599" s="36">
        <v>44377.733644375003</v>
      </c>
      <c r="AE599" s="36">
        <v>9055.9872781286213</v>
      </c>
      <c r="AF599" s="36">
        <v>11.560282258064516</v>
      </c>
      <c r="AG599" s="36">
        <v>25649.829445093746</v>
      </c>
      <c r="AH599" s="36">
        <v>54285.821933718747</v>
      </c>
      <c r="AI599" s="36">
        <v>7837.5323242187606</v>
      </c>
      <c r="AJ599" s="36">
        <v>55.503894531250182</v>
      </c>
      <c r="AK599" s="36">
        <v>6038.2092516875</v>
      </c>
      <c r="AL599" s="36">
        <v>28653.841859125019</v>
      </c>
      <c r="AM599" s="36">
        <v>18876.292467287825</v>
      </c>
      <c r="AN599" s="36">
        <v>13550.29144278125</v>
      </c>
      <c r="AO599" s="36">
        <v>53825.595495613277</v>
      </c>
      <c r="AP599" s="36">
        <v>738.1908874511721</v>
      </c>
      <c r="AQ599" s="36">
        <v>41861.431672289065</v>
      </c>
      <c r="AR599" s="36">
        <v>56586.790798195332</v>
      </c>
      <c r="AS599" s="36">
        <v>66035.917121953142</v>
      </c>
      <c r="AT599" s="36">
        <v>20690.351099265637</v>
      </c>
      <c r="AU599" s="36">
        <v>57147.459390624994</v>
      </c>
      <c r="AV599" s="36">
        <v>27582.739810812491</v>
      </c>
      <c r="AW599" s="36">
        <v>6647.732177734385</v>
      </c>
      <c r="AX599" s="36">
        <v>54878.580695800803</v>
      </c>
      <c r="AY599" s="36">
        <v>41262.630446812524</v>
      </c>
    </row>
    <row r="600" spans="1:51" x14ac:dyDescent="0.25">
      <c r="A600" s="34">
        <v>44221</v>
      </c>
      <c r="B600" s="35">
        <v>23</v>
      </c>
      <c r="C600" s="36">
        <v>27685.639072671886</v>
      </c>
      <c r="D600" s="36">
        <v>42701.965766452835</v>
      </c>
      <c r="E600" s="36">
        <v>18347.228570455598</v>
      </c>
      <c r="F600" s="36">
        <v>59009.456710937498</v>
      </c>
      <c r="G600" s="36">
        <v>43615.14504815625</v>
      </c>
      <c r="H600" s="36">
        <v>8673.7220753047131</v>
      </c>
      <c r="I600" s="36">
        <v>26923.264878445309</v>
      </c>
      <c r="J600" s="36">
        <v>176.98650699999999</v>
      </c>
      <c r="K600" s="36">
        <v>19126.667548171888</v>
      </c>
      <c r="L600" s="36">
        <v>9745.9660892734482</v>
      </c>
      <c r="M600" s="36">
        <v>33057.76558276303</v>
      </c>
      <c r="N600" s="36">
        <v>18912.180648437497</v>
      </c>
      <c r="O600" s="36">
        <v>46248.546070445329</v>
      </c>
      <c r="P600" s="36">
        <v>4895.6692631601654</v>
      </c>
      <c r="Q600" s="36">
        <v>36.936709</v>
      </c>
      <c r="R600" s="36">
        <v>7890.0327606757901</v>
      </c>
      <c r="S600" s="36">
        <v>55654.35850976564</v>
      </c>
      <c r="T600" s="36">
        <v>15422.579461250021</v>
      </c>
      <c r="U600" s="36">
        <v>8833.3394238281398</v>
      </c>
      <c r="V600" s="36">
        <v>72582.823419906257</v>
      </c>
      <c r="W600" s="36">
        <v>5569.6713134765705</v>
      </c>
      <c r="X600" s="36">
        <v>14290.157319756076</v>
      </c>
      <c r="Y600" s="36">
        <v>28292.566913848139</v>
      </c>
      <c r="Z600" s="36">
        <v>206.5142529296875</v>
      </c>
      <c r="AA600" s="36">
        <v>23830.695293234374</v>
      </c>
      <c r="AB600" s="36">
        <v>16951.453152171904</v>
      </c>
      <c r="AC600" s="36">
        <v>26187.757319148197</v>
      </c>
      <c r="AD600" s="36">
        <v>43568.432402437502</v>
      </c>
      <c r="AE600" s="36">
        <v>10021.130053550463</v>
      </c>
      <c r="AF600" s="36">
        <v>11.560282258064516</v>
      </c>
      <c r="AG600" s="36">
        <v>24927.127276656251</v>
      </c>
      <c r="AH600" s="36">
        <v>54476.524381500007</v>
      </c>
      <c r="AI600" s="36">
        <v>7768.3802978515705</v>
      </c>
      <c r="AJ600" s="36">
        <v>54.084774414062792</v>
      </c>
      <c r="AK600" s="36">
        <v>5930.8852081250097</v>
      </c>
      <c r="AL600" s="36">
        <v>28139.611949390641</v>
      </c>
      <c r="AM600" s="36">
        <v>18390.098712975334</v>
      </c>
      <c r="AN600" s="36">
        <v>12848.326352093751</v>
      </c>
      <c r="AO600" s="36">
        <v>53055.995362105474</v>
      </c>
      <c r="AP600" s="36">
        <v>751.30024719238304</v>
      </c>
      <c r="AQ600" s="36">
        <v>40112.405724218777</v>
      </c>
      <c r="AR600" s="36">
        <v>55268.418311218767</v>
      </c>
      <c r="AS600" s="36">
        <v>64067.094707656259</v>
      </c>
      <c r="AT600" s="36">
        <v>20074.064888796878</v>
      </c>
      <c r="AU600" s="36">
        <v>54548.539083984375</v>
      </c>
      <c r="AV600" s="36">
        <v>26434.476502906251</v>
      </c>
      <c r="AW600" s="36">
        <v>8345.6370239257922</v>
      </c>
      <c r="AX600" s="36">
        <v>54163.341008300813</v>
      </c>
      <c r="AY600" s="36">
        <v>38833.447925812528</v>
      </c>
    </row>
    <row r="601" spans="1:51" x14ac:dyDescent="0.25">
      <c r="A601" s="34">
        <v>44221</v>
      </c>
      <c r="B601" s="35">
        <v>24</v>
      </c>
      <c r="C601" s="36">
        <v>25093.115581312504</v>
      </c>
      <c r="D601" s="36">
        <v>38526.226843546588</v>
      </c>
      <c r="E601" s="36">
        <v>17765.236147174332</v>
      </c>
      <c r="F601" s="36">
        <v>52922.652480468751</v>
      </c>
      <c r="G601" s="36">
        <v>38801.532767515644</v>
      </c>
      <c r="H601" s="36">
        <v>8613.3095997422024</v>
      </c>
      <c r="I601" s="36">
        <v>24378.034175621106</v>
      </c>
      <c r="J601" s="36">
        <v>154.95433099999997</v>
      </c>
      <c r="K601" s="36">
        <v>17329.915355281282</v>
      </c>
      <c r="L601" s="36">
        <v>9136.8537527656063</v>
      </c>
      <c r="M601" s="36">
        <v>31271.220973795585</v>
      </c>
      <c r="N601" s="36">
        <v>17078.55501953125</v>
      </c>
      <c r="O601" s="36">
        <v>41610.568070718749</v>
      </c>
      <c r="P601" s="36">
        <v>4522.5887906289145</v>
      </c>
      <c r="Q601" s="36">
        <v>36.278023000000005</v>
      </c>
      <c r="R601" s="36">
        <v>7108.3345946562595</v>
      </c>
      <c r="S601" s="36">
        <v>50401.822683593768</v>
      </c>
      <c r="T601" s="36">
        <v>14054.029614593774</v>
      </c>
      <c r="U601" s="36">
        <v>8041.6095000000005</v>
      </c>
      <c r="V601" s="36">
        <v>67805.805940499995</v>
      </c>
      <c r="W601" s="36">
        <v>5077.4130371093797</v>
      </c>
      <c r="X601" s="36">
        <v>13187.343224787324</v>
      </c>
      <c r="Y601" s="36">
        <v>26745.191897155168</v>
      </c>
      <c r="Z601" s="36">
        <v>222.52881225585941</v>
      </c>
      <c r="AA601" s="36">
        <v>20667.43364576565</v>
      </c>
      <c r="AB601" s="36">
        <v>15739.825732593781</v>
      </c>
      <c r="AC601" s="36">
        <v>23776.056811511386</v>
      </c>
      <c r="AD601" s="36">
        <v>39344.229179125003</v>
      </c>
      <c r="AE601" s="36">
        <v>9805.7895532692201</v>
      </c>
      <c r="AF601" s="36">
        <v>11.560282258064516</v>
      </c>
      <c r="AG601" s="36">
        <v>22302.88823425</v>
      </c>
      <c r="AH601" s="36">
        <v>46591.702144531242</v>
      </c>
      <c r="AI601" s="36">
        <v>6935.1878417968801</v>
      </c>
      <c r="AJ601" s="36">
        <v>53.475966308592717</v>
      </c>
      <c r="AK601" s="36">
        <v>5460.8208153203195</v>
      </c>
      <c r="AL601" s="36">
        <v>25405.021980546899</v>
      </c>
      <c r="AM601" s="36">
        <v>16473.999137694074</v>
      </c>
      <c r="AN601" s="36">
        <v>11718.1122575625</v>
      </c>
      <c r="AO601" s="36">
        <v>48366.335154265616</v>
      </c>
      <c r="AP601" s="36">
        <v>709.34980773925702</v>
      </c>
      <c r="AQ601" s="36">
        <v>37407.901352882836</v>
      </c>
      <c r="AR601" s="36">
        <v>50908.708850898467</v>
      </c>
      <c r="AS601" s="36">
        <v>57822.593427671876</v>
      </c>
      <c r="AT601" s="36">
        <v>19071.06170714063</v>
      </c>
      <c r="AU601" s="36">
        <v>48905.618404296882</v>
      </c>
      <c r="AV601" s="36">
        <v>14059.033422749999</v>
      </c>
      <c r="AW601" s="36">
        <v>21170.037445068359</v>
      </c>
      <c r="AX601" s="36">
        <v>49029.88895751955</v>
      </c>
      <c r="AY601" s="36">
        <v>35495.730572406275</v>
      </c>
    </row>
    <row r="602" spans="1:51" x14ac:dyDescent="0.25">
      <c r="A602" s="34">
        <v>44222</v>
      </c>
      <c r="B602" s="35">
        <v>1</v>
      </c>
      <c r="C602" s="36">
        <v>22478.345445140621</v>
      </c>
      <c r="D602" s="36">
        <v>33842.955961327832</v>
      </c>
      <c r="E602" s="36">
        <v>15713.01741604935</v>
      </c>
      <c r="F602" s="36">
        <v>46199.448871093758</v>
      </c>
      <c r="G602" s="36">
        <v>33758.397516578145</v>
      </c>
      <c r="H602" s="36">
        <v>8375.7356238828288</v>
      </c>
      <c r="I602" s="36">
        <v>22042.570521749993</v>
      </c>
      <c r="J602" s="36">
        <v>132.51013599999999</v>
      </c>
      <c r="K602" s="36">
        <v>15338.599765968773</v>
      </c>
      <c r="L602" s="36">
        <v>8425.124119781256</v>
      </c>
      <c r="M602" s="36">
        <v>29054.639997934355</v>
      </c>
      <c r="N602" s="36">
        <v>15168.6539609375</v>
      </c>
      <c r="O602" s="36">
        <v>37274.939838992199</v>
      </c>
      <c r="P602" s="36">
        <v>4087.9145894726571</v>
      </c>
      <c r="Q602" s="36">
        <v>34.775284999999997</v>
      </c>
      <c r="R602" s="36">
        <v>6061.8093116953169</v>
      </c>
      <c r="S602" s="36">
        <v>43677.666787109381</v>
      </c>
      <c r="T602" s="36">
        <v>12792.27740614064</v>
      </c>
      <c r="U602" s="36">
        <v>7333.9269218749996</v>
      </c>
      <c r="V602" s="36">
        <v>58575.187976093745</v>
      </c>
      <c r="W602" s="36">
        <v>4823.0645507812496</v>
      </c>
      <c r="X602" s="36">
        <v>11920.273686912318</v>
      </c>
      <c r="Y602" s="36">
        <v>25153.896506475256</v>
      </c>
      <c r="Z602" s="36">
        <v>147.86983581542961</v>
      </c>
      <c r="AA602" s="36">
        <v>17749.121545250018</v>
      </c>
      <c r="AB602" s="36">
        <v>14583.409584593772</v>
      </c>
      <c r="AC602" s="36">
        <v>21227.916414761094</v>
      </c>
      <c r="AD602" s="36">
        <v>33729.047409406252</v>
      </c>
      <c r="AE602" s="36">
        <v>8451.4816524176586</v>
      </c>
      <c r="AF602" s="36">
        <v>11.560282258064516</v>
      </c>
      <c r="AG602" s="36">
        <v>19282.6668245</v>
      </c>
      <c r="AH602" s="36">
        <v>38994.114099374987</v>
      </c>
      <c r="AI602" s="36">
        <v>5829.5267089843801</v>
      </c>
      <c r="AJ602" s="36">
        <v>50.332400390625025</v>
      </c>
      <c r="AK602" s="36">
        <v>5057.7709016406297</v>
      </c>
      <c r="AL602" s="36">
        <v>21635.335124656271</v>
      </c>
      <c r="AM602" s="36">
        <v>13883.000109897221</v>
      </c>
      <c r="AN602" s="36">
        <v>10402.523234656261</v>
      </c>
      <c r="AO602" s="36">
        <v>43179.540849464844</v>
      </c>
      <c r="AP602" s="36">
        <v>633.64208984375</v>
      </c>
      <c r="AQ602" s="36">
        <v>34709.835524398441</v>
      </c>
      <c r="AR602" s="36">
        <v>45106.280368640633</v>
      </c>
      <c r="AS602" s="36">
        <v>49396.682869968761</v>
      </c>
      <c r="AT602" s="36">
        <v>17881.995269171886</v>
      </c>
      <c r="AU602" s="36">
        <v>43204.381541015639</v>
      </c>
      <c r="AV602" s="36">
        <v>9654.8316272500088</v>
      </c>
      <c r="AW602" s="36">
        <v>19669.2080078125</v>
      </c>
      <c r="AX602" s="36">
        <v>41763.315825195328</v>
      </c>
      <c r="AY602" s="36">
        <v>32803.505267546927</v>
      </c>
    </row>
    <row r="603" spans="1:51" x14ac:dyDescent="0.25">
      <c r="A603" s="34">
        <v>44222</v>
      </c>
      <c r="B603" s="35">
        <v>2</v>
      </c>
      <c r="C603" s="36">
        <v>20574.763127546907</v>
      </c>
      <c r="D603" s="36">
        <v>29922.88021520284</v>
      </c>
      <c r="E603" s="36">
        <v>13416.505508721197</v>
      </c>
      <c r="F603" s="36">
        <v>41419.757582031263</v>
      </c>
      <c r="G603" s="36">
        <v>28427.179678703116</v>
      </c>
      <c r="H603" s="36">
        <v>7995.9008039297005</v>
      </c>
      <c r="I603" s="36">
        <v>20289.839671664078</v>
      </c>
      <c r="J603" s="36">
        <v>120.731083</v>
      </c>
      <c r="K603" s="36">
        <v>13422.840260437499</v>
      </c>
      <c r="L603" s="36">
        <v>7851.6565769609433</v>
      </c>
      <c r="M603" s="36">
        <v>27000.216176523849</v>
      </c>
      <c r="N603" s="36">
        <v>13680.64151757814</v>
      </c>
      <c r="O603" s="36">
        <v>33764.556633078144</v>
      </c>
      <c r="P603" s="36">
        <v>3809.543140269524</v>
      </c>
      <c r="Q603" s="36">
        <v>33.880057999999998</v>
      </c>
      <c r="R603" s="36">
        <v>5091.4517055859378</v>
      </c>
      <c r="S603" s="36">
        <v>37820.013927734377</v>
      </c>
      <c r="T603" s="36">
        <v>11607.532113859388</v>
      </c>
      <c r="U603" s="36">
        <v>6644.23483691406</v>
      </c>
      <c r="V603" s="36">
        <v>50817.867322531252</v>
      </c>
      <c r="W603" s="36">
        <v>4203.4644775390598</v>
      </c>
      <c r="X603" s="36">
        <v>10700.538359052953</v>
      </c>
      <c r="Y603" s="36">
        <v>23642.437881784404</v>
      </c>
      <c r="Z603" s="36">
        <v>151.09017395019529</v>
      </c>
      <c r="AA603" s="36">
        <v>14677.622137468768</v>
      </c>
      <c r="AB603" s="36">
        <v>13666.022094585938</v>
      </c>
      <c r="AC603" s="36">
        <v>19048.947579672033</v>
      </c>
      <c r="AD603" s="36">
        <v>28660.864474843751</v>
      </c>
      <c r="AE603" s="36">
        <v>7569.6846964801807</v>
      </c>
      <c r="AF603" s="36">
        <v>11.560282258064516</v>
      </c>
      <c r="AG603" s="36">
        <v>16577.151662249998</v>
      </c>
      <c r="AH603" s="36">
        <v>33606.149423156239</v>
      </c>
      <c r="AI603" s="36">
        <v>4993.0976806640701</v>
      </c>
      <c r="AJ603" s="36">
        <v>47.874695800782433</v>
      </c>
      <c r="AK603" s="36">
        <v>4850.6366046796993</v>
      </c>
      <c r="AL603" s="36">
        <v>17833.16286779688</v>
      </c>
      <c r="AM603" s="36">
        <v>10855.481868295657</v>
      </c>
      <c r="AN603" s="36">
        <v>9836.5542792500109</v>
      </c>
      <c r="AO603" s="36">
        <v>37866.818239023436</v>
      </c>
      <c r="AP603" s="36">
        <v>570.69187927246094</v>
      </c>
      <c r="AQ603" s="36">
        <v>32469.795136585966</v>
      </c>
      <c r="AR603" s="36">
        <v>39762.904055031264</v>
      </c>
      <c r="AS603" s="36">
        <v>42357.413147187515</v>
      </c>
      <c r="AT603" s="36">
        <v>16873.972313109392</v>
      </c>
      <c r="AU603" s="36">
        <v>38333.497265625025</v>
      </c>
      <c r="AV603" s="36">
        <v>11208.934755906263</v>
      </c>
      <c r="AW603" s="36">
        <v>12965.45086669923</v>
      </c>
      <c r="AX603" s="36">
        <v>34967.830649414071</v>
      </c>
      <c r="AY603" s="36">
        <v>30685.667264765667</v>
      </c>
    </row>
    <row r="604" spans="1:51" x14ac:dyDescent="0.25">
      <c r="A604" s="34">
        <v>44222</v>
      </c>
      <c r="B604" s="35">
        <v>3</v>
      </c>
      <c r="C604" s="36">
        <v>19685.516776406279</v>
      </c>
      <c r="D604" s="36">
        <v>27261.306581921577</v>
      </c>
      <c r="E604" s="36">
        <v>11844.740130971208</v>
      </c>
      <c r="F604" s="36">
        <v>38639.920351562512</v>
      </c>
      <c r="G604" s="36">
        <v>24821.531057335131</v>
      </c>
      <c r="H604" s="36">
        <v>7786.3987025000251</v>
      </c>
      <c r="I604" s="36">
        <v>19158.663659171878</v>
      </c>
      <c r="J604" s="36">
        <v>107.17081400000001</v>
      </c>
      <c r="K604" s="36">
        <v>12292.018560070323</v>
      </c>
      <c r="L604" s="36">
        <v>7368.6936215703072</v>
      </c>
      <c r="M604" s="36">
        <v>25580.813889575009</v>
      </c>
      <c r="N604" s="36">
        <v>12845.29977929688</v>
      </c>
      <c r="O604" s="36">
        <v>31657.100251648477</v>
      </c>
      <c r="P604" s="36">
        <v>3486.6390215039119</v>
      </c>
      <c r="Q604" s="36">
        <v>33.443103999999998</v>
      </c>
      <c r="R604" s="36">
        <v>4532.0775445703139</v>
      </c>
      <c r="S604" s="36">
        <v>33803.698753906276</v>
      </c>
      <c r="T604" s="36">
        <v>10902.44948122658</v>
      </c>
      <c r="U604" s="36">
        <v>6272.1115585937596</v>
      </c>
      <c r="V604" s="36">
        <v>46521.757909843764</v>
      </c>
      <c r="W604" s="36">
        <v>4049.3147216796897</v>
      </c>
      <c r="X604" s="36">
        <v>10024.42364581857</v>
      </c>
      <c r="Y604" s="36">
        <v>22072.517926315108</v>
      </c>
      <c r="Z604" s="36">
        <v>145.79711868286131</v>
      </c>
      <c r="AA604" s="36">
        <v>12125.827518398475</v>
      </c>
      <c r="AB604" s="36">
        <v>13175.924682156274</v>
      </c>
      <c r="AC604" s="36">
        <v>18162.177294779332</v>
      </c>
      <c r="AD604" s="36">
        <v>25299.33791834375</v>
      </c>
      <c r="AE604" s="36">
        <v>7307.7722903161084</v>
      </c>
      <c r="AF604" s="36">
        <v>11.560282258064516</v>
      </c>
      <c r="AG604" s="36">
        <v>14884.41036121875</v>
      </c>
      <c r="AH604" s="36">
        <v>31830.741904406248</v>
      </c>
      <c r="AI604" s="36">
        <v>4435.0569091796897</v>
      </c>
      <c r="AJ604" s="36">
        <v>47.035202392576991</v>
      </c>
      <c r="AK604" s="36">
        <v>4657.0940690468897</v>
      </c>
      <c r="AL604" s="36">
        <v>16195.195820031282</v>
      </c>
      <c r="AM604" s="36">
        <v>9181.7754266550219</v>
      </c>
      <c r="AN604" s="36">
        <v>9138.3701544531414</v>
      </c>
      <c r="AO604" s="36">
        <v>34215.872632996092</v>
      </c>
      <c r="AP604" s="36">
        <v>584.62495422363202</v>
      </c>
      <c r="AQ604" s="36">
        <v>31047.027460078145</v>
      </c>
      <c r="AR604" s="36">
        <v>36439.111498414066</v>
      </c>
      <c r="AS604" s="36">
        <v>38015.799649750021</v>
      </c>
      <c r="AT604" s="36">
        <v>16519.854178046862</v>
      </c>
      <c r="AU604" s="36">
        <v>35329.371533203142</v>
      </c>
      <c r="AV604" s="36">
        <v>8279.2283805624938</v>
      </c>
      <c r="AW604" s="36">
        <v>11538.938964843761</v>
      </c>
      <c r="AX604" s="36">
        <v>30880.506484375008</v>
      </c>
      <c r="AY604" s="36">
        <v>29397.055005515682</v>
      </c>
    </row>
    <row r="605" spans="1:51" x14ac:dyDescent="0.25">
      <c r="A605" s="34">
        <v>44222</v>
      </c>
      <c r="B605" s="35">
        <v>4</v>
      </c>
      <c r="C605" s="36">
        <v>19091.316304671898</v>
      </c>
      <c r="D605" s="36">
        <v>25602.308742296595</v>
      </c>
      <c r="E605" s="36">
        <v>10938.595352158702</v>
      </c>
      <c r="F605" s="36">
        <v>37218.698333984386</v>
      </c>
      <c r="G605" s="36">
        <v>22712.999892085481</v>
      </c>
      <c r="H605" s="36">
        <v>7780.8246094687684</v>
      </c>
      <c r="I605" s="36">
        <v>18674.216786335961</v>
      </c>
      <c r="J605" s="36">
        <v>99.609293000000008</v>
      </c>
      <c r="K605" s="36">
        <v>11807.79522063283</v>
      </c>
      <c r="L605" s="36">
        <v>6709.7400204297073</v>
      </c>
      <c r="M605" s="36">
        <v>25296.967259440105</v>
      </c>
      <c r="N605" s="36">
        <v>12251.35594140626</v>
      </c>
      <c r="O605" s="36">
        <v>30368.309210382849</v>
      </c>
      <c r="P605" s="36">
        <v>3424.7601960429724</v>
      </c>
      <c r="Q605" s="36">
        <v>33.103538999999998</v>
      </c>
      <c r="R605" s="36">
        <v>4218.0787661601571</v>
      </c>
      <c r="S605" s="36">
        <v>31542.534462890639</v>
      </c>
      <c r="T605" s="36">
        <v>10570.244774835957</v>
      </c>
      <c r="U605" s="36">
        <v>6166.3581923828106</v>
      </c>
      <c r="V605" s="36">
        <v>44288.007567000008</v>
      </c>
      <c r="W605" s="36">
        <v>3996.8644531250102</v>
      </c>
      <c r="X605" s="36">
        <v>9456.1715171935539</v>
      </c>
      <c r="Y605" s="36">
        <v>21615.219670761664</v>
      </c>
      <c r="Z605" s="36">
        <v>120.14635589599609</v>
      </c>
      <c r="AA605" s="36">
        <v>13113.990719859388</v>
      </c>
      <c r="AB605" s="36">
        <v>12989.850687945329</v>
      </c>
      <c r="AC605" s="36">
        <v>17647.522402976698</v>
      </c>
      <c r="AD605" s="36">
        <v>23554.081852281248</v>
      </c>
      <c r="AE605" s="36">
        <v>7085.6345420660837</v>
      </c>
      <c r="AF605" s="36">
        <v>11.560282258064516</v>
      </c>
      <c r="AG605" s="36">
        <v>13989.352202406251</v>
      </c>
      <c r="AH605" s="36">
        <v>29431.417984249994</v>
      </c>
      <c r="AI605" s="36">
        <v>4068.9358398437498</v>
      </c>
      <c r="AJ605" s="36">
        <v>47.178935302734828</v>
      </c>
      <c r="AK605" s="36">
        <v>4512.3107406484405</v>
      </c>
      <c r="AL605" s="36">
        <v>15097.892997390651</v>
      </c>
      <c r="AM605" s="36">
        <v>8561.8950630221862</v>
      </c>
      <c r="AN605" s="36">
        <v>8803.8307235625198</v>
      </c>
      <c r="AO605" s="36">
        <v>31774.784254328122</v>
      </c>
      <c r="AP605" s="36">
        <v>549.53683471679801</v>
      </c>
      <c r="AQ605" s="36">
        <v>30248.750975539115</v>
      </c>
      <c r="AR605" s="36">
        <v>34448.277299992202</v>
      </c>
      <c r="AS605" s="36">
        <v>35204.993197234391</v>
      </c>
      <c r="AT605" s="36">
        <v>15820.308514078153</v>
      </c>
      <c r="AU605" s="36">
        <v>33810.7976699219</v>
      </c>
      <c r="AV605" s="36">
        <v>9963.0938528437582</v>
      </c>
      <c r="AW605" s="36">
        <v>7326.7850646972711</v>
      </c>
      <c r="AX605" s="36">
        <v>28802.90020996095</v>
      </c>
      <c r="AY605" s="36">
        <v>28700.469046218786</v>
      </c>
    </row>
    <row r="606" spans="1:51" x14ac:dyDescent="0.25">
      <c r="A606" s="34">
        <v>44222</v>
      </c>
      <c r="B606" s="35">
        <v>5</v>
      </c>
      <c r="C606" s="36">
        <v>18824.442826203151</v>
      </c>
      <c r="D606" s="36">
        <v>25056.338254546587</v>
      </c>
      <c r="E606" s="36">
        <v>10063.23555779152</v>
      </c>
      <c r="F606" s="36">
        <v>36558.504080078143</v>
      </c>
      <c r="G606" s="36">
        <v>22346.527911443423</v>
      </c>
      <c r="H606" s="36">
        <v>7750.2146328672115</v>
      </c>
      <c r="I606" s="36">
        <v>18347.752517609384</v>
      </c>
      <c r="J606" s="36">
        <v>93.806343999999996</v>
      </c>
      <c r="K606" s="36">
        <v>11340.062211078128</v>
      </c>
      <c r="L606" s="36">
        <v>6001.9196093593837</v>
      </c>
      <c r="M606" s="36">
        <v>25133.686093749988</v>
      </c>
      <c r="N606" s="36">
        <v>11709.30062109376</v>
      </c>
      <c r="O606" s="36">
        <v>29909.749425578146</v>
      </c>
      <c r="P606" s="36">
        <v>3376.6179100000099</v>
      </c>
      <c r="Q606" s="36">
        <v>32.833854000000002</v>
      </c>
      <c r="R606" s="36">
        <v>4075.8753815039081</v>
      </c>
      <c r="S606" s="36">
        <v>30471.741280273465</v>
      </c>
      <c r="T606" s="36">
        <v>10460.094699859397</v>
      </c>
      <c r="U606" s="36">
        <v>5995.8484052734493</v>
      </c>
      <c r="V606" s="36">
        <v>42042.179167375027</v>
      </c>
      <c r="W606" s="36">
        <v>3794.8664062500102</v>
      </c>
      <c r="X606" s="36">
        <v>10096.42768777168</v>
      </c>
      <c r="Y606" s="36">
        <v>20533.577921662691</v>
      </c>
      <c r="Z606" s="36">
        <v>138.56871826171869</v>
      </c>
      <c r="AA606" s="36">
        <v>9512.4444340781192</v>
      </c>
      <c r="AB606" s="36">
        <v>12982.066783781253</v>
      </c>
      <c r="AC606" s="36">
        <v>17055.748064036241</v>
      </c>
      <c r="AD606" s="36">
        <v>22695.805035281261</v>
      </c>
      <c r="AE606" s="36">
        <v>7338.4343230035711</v>
      </c>
      <c r="AF606" s="36">
        <v>11.560282258064516</v>
      </c>
      <c r="AG606" s="36">
        <v>13515.839565312501</v>
      </c>
      <c r="AH606" s="36">
        <v>27324.118860625</v>
      </c>
      <c r="AI606" s="36">
        <v>3913.0337646484504</v>
      </c>
      <c r="AJ606" s="36">
        <v>44.888143310547036</v>
      </c>
      <c r="AK606" s="36">
        <v>4547.0033207421902</v>
      </c>
      <c r="AL606" s="36">
        <v>14479.70870750002</v>
      </c>
      <c r="AM606" s="36">
        <v>8287.7647251784674</v>
      </c>
      <c r="AN606" s="36">
        <v>8473.6803492500112</v>
      </c>
      <c r="AO606" s="36">
        <v>30547.396558773446</v>
      </c>
      <c r="AP606" s="36">
        <v>526.00794982910293</v>
      </c>
      <c r="AQ606" s="36">
        <v>29773.813505773476</v>
      </c>
      <c r="AR606" s="36">
        <v>33397.517661914069</v>
      </c>
      <c r="AS606" s="36">
        <v>33836.026345125028</v>
      </c>
      <c r="AT606" s="36">
        <v>15358.585678062534</v>
      </c>
      <c r="AU606" s="36">
        <v>33145.503333984394</v>
      </c>
      <c r="AV606" s="36">
        <v>13231.5250494375</v>
      </c>
      <c r="AW606" s="36">
        <v>4065.2230224609366</v>
      </c>
      <c r="AX606" s="36">
        <v>27601.430969238289</v>
      </c>
      <c r="AY606" s="36">
        <v>28527.664658468762</v>
      </c>
    </row>
    <row r="607" spans="1:51" x14ac:dyDescent="0.25">
      <c r="A607" s="34">
        <v>44222</v>
      </c>
      <c r="B607" s="35">
        <v>6</v>
      </c>
      <c r="C607" s="36">
        <v>18821.209785578154</v>
      </c>
      <c r="D607" s="36">
        <v>25629.760804734084</v>
      </c>
      <c r="E607" s="36">
        <v>9697.5187206899591</v>
      </c>
      <c r="F607" s="36">
        <v>36475.387513671893</v>
      </c>
      <c r="G607" s="36">
        <v>22810.339211180097</v>
      </c>
      <c r="H607" s="36">
        <v>8154.9703166562713</v>
      </c>
      <c r="I607" s="36">
        <v>18734.305836347667</v>
      </c>
      <c r="J607" s="36">
        <v>96.944563000000002</v>
      </c>
      <c r="K607" s="36">
        <v>11490.312172953139</v>
      </c>
      <c r="L607" s="36">
        <v>6366.5786388593815</v>
      </c>
      <c r="M607" s="36">
        <v>24671.496576910016</v>
      </c>
      <c r="N607" s="36">
        <v>11470.73518359375</v>
      </c>
      <c r="O607" s="36">
        <v>30571.775983929718</v>
      </c>
      <c r="P607" s="36">
        <v>3357.3002440664177</v>
      </c>
      <c r="Q607" s="36">
        <v>32.337384</v>
      </c>
      <c r="R607" s="36">
        <v>3997.2630761796881</v>
      </c>
      <c r="S607" s="36">
        <v>30625.542368164086</v>
      </c>
      <c r="T607" s="36">
        <v>10544.467168023461</v>
      </c>
      <c r="U607" s="36">
        <v>5804.4512558593797</v>
      </c>
      <c r="V607" s="36">
        <v>40712.896245312506</v>
      </c>
      <c r="W607" s="36">
        <v>3702.3061035156297</v>
      </c>
      <c r="X607" s="36">
        <v>9520.8297331623071</v>
      </c>
      <c r="Y607" s="36">
        <v>20873.023561651375</v>
      </c>
      <c r="Z607" s="36">
        <v>201.18015228271491</v>
      </c>
      <c r="AA607" s="36">
        <v>10366.872371125017</v>
      </c>
      <c r="AB607" s="36">
        <v>13222.657888601581</v>
      </c>
      <c r="AC607" s="36">
        <v>17016.343656821653</v>
      </c>
      <c r="AD607" s="36">
        <v>22774.140390171891</v>
      </c>
      <c r="AE607" s="36">
        <v>7080.9753872379542</v>
      </c>
      <c r="AF607" s="36">
        <v>11.560282258064516</v>
      </c>
      <c r="AG607" s="36">
        <v>13515.665332656252</v>
      </c>
      <c r="AH607" s="36">
        <v>26998.773178250001</v>
      </c>
      <c r="AI607" s="36">
        <v>3948.6052490234297</v>
      </c>
      <c r="AJ607" s="36">
        <v>42.878604492187037</v>
      </c>
      <c r="AK607" s="36">
        <v>4550.7137058124999</v>
      </c>
      <c r="AL607" s="36">
        <v>14533.857449562531</v>
      </c>
      <c r="AM607" s="36">
        <v>8082.3956038815777</v>
      </c>
      <c r="AN607" s="36">
        <v>8436.1721951406398</v>
      </c>
      <c r="AO607" s="36">
        <v>30536.451417945325</v>
      </c>
      <c r="AP607" s="36">
        <v>527.49464416503997</v>
      </c>
      <c r="AQ607" s="36">
        <v>30070.020275039093</v>
      </c>
      <c r="AR607" s="36">
        <v>33408.611189234383</v>
      </c>
      <c r="AS607" s="36">
        <v>34055.066420687508</v>
      </c>
      <c r="AT607" s="36">
        <v>15109.305302343773</v>
      </c>
      <c r="AU607" s="36">
        <v>33410.541175781291</v>
      </c>
      <c r="AV607" s="36">
        <v>13624.060299156234</v>
      </c>
      <c r="AW607" s="36">
        <v>3084.4949846269747</v>
      </c>
      <c r="AX607" s="36">
        <v>27471.683817138692</v>
      </c>
      <c r="AY607" s="36">
        <v>28758.508562234423</v>
      </c>
    </row>
    <row r="608" spans="1:51" x14ac:dyDescent="0.25">
      <c r="A608" s="34">
        <v>44222</v>
      </c>
      <c r="B608" s="35">
        <v>7</v>
      </c>
      <c r="C608" s="36">
        <v>19755.854638203153</v>
      </c>
      <c r="D608" s="36">
        <v>27032.512517452826</v>
      </c>
      <c r="E608" s="36">
        <v>10372.03067961184</v>
      </c>
      <c r="F608" s="36">
        <v>38466.540386718763</v>
      </c>
      <c r="G608" s="36">
        <v>23264.867466229982</v>
      </c>
      <c r="H608" s="36">
        <v>8157.7413709922002</v>
      </c>
      <c r="I608" s="36">
        <v>20305.314255355486</v>
      </c>
      <c r="J608" s="36">
        <v>102.390292</v>
      </c>
      <c r="K608" s="36">
        <v>12038.194941132821</v>
      </c>
      <c r="L608" s="36">
        <v>6730.8612259921956</v>
      </c>
      <c r="M608" s="36">
        <v>25012.487124350715</v>
      </c>
      <c r="N608" s="36">
        <v>11700.29510742188</v>
      </c>
      <c r="O608" s="36">
        <v>33359.844428945347</v>
      </c>
      <c r="P608" s="36">
        <v>3465.9648642109514</v>
      </c>
      <c r="Q608" s="36">
        <v>32.627223000000001</v>
      </c>
      <c r="R608" s="36">
        <v>4106.6804498554702</v>
      </c>
      <c r="S608" s="36">
        <v>31875.71360351564</v>
      </c>
      <c r="T608" s="36">
        <v>10503.983496945319</v>
      </c>
      <c r="U608" s="36">
        <v>5769.4706308593795</v>
      </c>
      <c r="V608" s="36">
        <v>42375.459829250016</v>
      </c>
      <c r="W608" s="36">
        <v>3791.2632080078201</v>
      </c>
      <c r="X608" s="36">
        <v>9622.1955676075959</v>
      </c>
      <c r="Y608" s="36">
        <v>21774.499125389983</v>
      </c>
      <c r="Z608" s="36">
        <v>221.33454864501959</v>
      </c>
      <c r="AA608" s="36">
        <v>11416.098383304703</v>
      </c>
      <c r="AB608" s="36">
        <v>14456.300635820322</v>
      </c>
      <c r="AC608" s="36">
        <v>17463.438908734857</v>
      </c>
      <c r="AD608" s="36">
        <v>23842.601192437498</v>
      </c>
      <c r="AE608" s="36">
        <v>6106.6762086832723</v>
      </c>
      <c r="AF608" s="36">
        <v>11.560282258064516</v>
      </c>
      <c r="AG608" s="36">
        <v>14424.838378781249</v>
      </c>
      <c r="AH608" s="36">
        <v>28163.475995625002</v>
      </c>
      <c r="AI608" s="36">
        <v>4076.3353651867947</v>
      </c>
      <c r="AJ608" s="36">
        <v>45.288000000001318</v>
      </c>
      <c r="AK608" s="36">
        <v>4868.6416604375099</v>
      </c>
      <c r="AL608" s="36">
        <v>15023.289893656269</v>
      </c>
      <c r="AM608" s="36">
        <v>8104.0771078268881</v>
      </c>
      <c r="AN608" s="36">
        <v>8775.09189637501</v>
      </c>
      <c r="AO608" s="36">
        <v>31647.844250671875</v>
      </c>
      <c r="AP608" s="36">
        <v>549.71884155273403</v>
      </c>
      <c r="AQ608" s="36">
        <v>32190.441975445327</v>
      </c>
      <c r="AR608" s="36">
        <v>35269.11974171875</v>
      </c>
      <c r="AS608" s="36">
        <v>36197.94533404689</v>
      </c>
      <c r="AT608" s="36">
        <v>15604.353914828134</v>
      </c>
      <c r="AU608" s="36">
        <v>35523.376583984391</v>
      </c>
      <c r="AV608" s="36">
        <v>13487.770861187499</v>
      </c>
      <c r="AW608" s="36">
        <v>3283.6789800958477</v>
      </c>
      <c r="AX608" s="36">
        <v>28497.581794433598</v>
      </c>
      <c r="AY608" s="36">
        <v>30336.813094671917</v>
      </c>
    </row>
    <row r="609" spans="1:51" x14ac:dyDescent="0.25">
      <c r="A609" s="34">
        <v>44222</v>
      </c>
      <c r="B609" s="35">
        <v>8</v>
      </c>
      <c r="C609" s="36">
        <v>22329.90588134378</v>
      </c>
      <c r="D609" s="36">
        <v>28613.752344796583</v>
      </c>
      <c r="E609" s="36">
        <v>11611.01549287745</v>
      </c>
      <c r="F609" s="36">
        <v>43548.965208984373</v>
      </c>
      <c r="G609" s="36">
        <v>24642.28756709259</v>
      </c>
      <c r="H609" s="36">
        <v>9191.2875546562791</v>
      </c>
      <c r="I609" s="36">
        <v>24350.391414453141</v>
      </c>
      <c r="J609" s="36">
        <v>113.40950000000001</v>
      </c>
      <c r="K609" s="36">
        <v>13013.29162221877</v>
      </c>
      <c r="L609" s="36">
        <v>7761.812367898433</v>
      </c>
      <c r="M609" s="36">
        <v>26413.164803714419</v>
      </c>
      <c r="N609" s="36">
        <v>11438.52994726563</v>
      </c>
      <c r="O609" s="36">
        <v>37153.299831156241</v>
      </c>
      <c r="P609" s="36">
        <v>3337.7209940203475</v>
      </c>
      <c r="Q609" s="36">
        <v>33.596434000000002</v>
      </c>
      <c r="R609" s="36">
        <v>3820.1455537011725</v>
      </c>
      <c r="S609" s="36">
        <v>32619.26822949222</v>
      </c>
      <c r="T609" s="36">
        <v>10302.261425539071</v>
      </c>
      <c r="U609" s="36">
        <v>5037.06706542969</v>
      </c>
      <c r="V609" s="36">
        <v>43471.315553406268</v>
      </c>
      <c r="W609" s="36">
        <v>4126.1646728515698</v>
      </c>
      <c r="X609" s="36">
        <v>10390.40193614666</v>
      </c>
      <c r="Y609" s="36">
        <v>22900.076907181745</v>
      </c>
      <c r="Z609" s="36">
        <v>189.08581893920902</v>
      </c>
      <c r="AA609" s="36">
        <v>14701.433748578165</v>
      </c>
      <c r="AB609" s="36">
        <v>18282.976772390637</v>
      </c>
      <c r="AC609" s="36">
        <v>18497.527898151217</v>
      </c>
      <c r="AD609" s="36">
        <v>23311.245800203149</v>
      </c>
      <c r="AE609" s="36">
        <v>5503.5107107223157</v>
      </c>
      <c r="AF609" s="36">
        <v>11.560282258064516</v>
      </c>
      <c r="AG609" s="36">
        <v>15194.094298999999</v>
      </c>
      <c r="AH609" s="36">
        <v>26623.427185562497</v>
      </c>
      <c r="AI609" s="36">
        <v>3665.9505990109069</v>
      </c>
      <c r="AJ609" s="36">
        <v>57.553685791015141</v>
      </c>
      <c r="AK609" s="36">
        <v>5013.2656545434538</v>
      </c>
      <c r="AL609" s="36">
        <v>14613.56123385938</v>
      </c>
      <c r="AM609" s="36">
        <v>7228.4798573893895</v>
      </c>
      <c r="AN609" s="36">
        <v>9126.8225762500097</v>
      </c>
      <c r="AO609" s="36">
        <v>33825.007617289062</v>
      </c>
      <c r="AP609" s="36">
        <v>470.9021410307617</v>
      </c>
      <c r="AQ609" s="36">
        <v>37703.253433007834</v>
      </c>
      <c r="AR609" s="36">
        <v>37642.156349437522</v>
      </c>
      <c r="AS609" s="36">
        <v>37034.588425406269</v>
      </c>
      <c r="AT609" s="36">
        <v>17129.257850656286</v>
      </c>
      <c r="AU609" s="36">
        <v>39010.170152343773</v>
      </c>
      <c r="AV609" s="36">
        <v>12134.348494093745</v>
      </c>
      <c r="AW609" s="36">
        <v>2431.4005126953125</v>
      </c>
      <c r="AX609" s="36">
        <v>27363.019682617189</v>
      </c>
      <c r="AY609" s="36">
        <v>37123.92053398439</v>
      </c>
    </row>
    <row r="610" spans="1:51" x14ac:dyDescent="0.25">
      <c r="A610" s="34">
        <v>44222</v>
      </c>
      <c r="B610" s="35">
        <v>9</v>
      </c>
      <c r="C610" s="36">
        <v>27640.761799468761</v>
      </c>
      <c r="D610" s="36">
        <v>33999.42230020283</v>
      </c>
      <c r="E610" s="36">
        <v>13847.273408127456</v>
      </c>
      <c r="F610" s="36">
        <v>52129.731117187504</v>
      </c>
      <c r="G610" s="36">
        <v>31057.641520093486</v>
      </c>
      <c r="H610" s="36">
        <v>11145.713697203146</v>
      </c>
      <c r="I610" s="36">
        <v>30071.213285835936</v>
      </c>
      <c r="J610" s="36">
        <v>130.641966</v>
      </c>
      <c r="K610" s="36">
        <v>15692.02308254691</v>
      </c>
      <c r="L610" s="36">
        <v>9080.0092259921894</v>
      </c>
      <c r="M610" s="36">
        <v>32536.539946147597</v>
      </c>
      <c r="N610" s="36">
        <v>13070.621878906271</v>
      </c>
      <c r="O610" s="36">
        <v>43856.305855695318</v>
      </c>
      <c r="P610" s="36">
        <v>3903.4180405725615</v>
      </c>
      <c r="Q610" s="36">
        <v>35.036986999999996</v>
      </c>
      <c r="R610" s="36">
        <v>4202.2056721992194</v>
      </c>
      <c r="S610" s="36">
        <v>37995.637808593761</v>
      </c>
      <c r="T610" s="36">
        <v>11711.417544781281</v>
      </c>
      <c r="U610" s="36">
        <v>5557.9614755859402</v>
      </c>
      <c r="V610" s="36">
        <v>48238.988674593755</v>
      </c>
      <c r="W610" s="36">
        <v>5275.8967285156195</v>
      </c>
      <c r="X610" s="36">
        <v>12441.033339412286</v>
      </c>
      <c r="Y610" s="36">
        <v>26406.092399715235</v>
      </c>
      <c r="Z610" s="36">
        <v>243.8044813537598</v>
      </c>
      <c r="AA610" s="36">
        <v>16787.728545515653</v>
      </c>
      <c r="AB610" s="36">
        <v>22477.242531156269</v>
      </c>
      <c r="AC610" s="36">
        <v>21640.171022619783</v>
      </c>
      <c r="AD610" s="36">
        <v>25851.187344968745</v>
      </c>
      <c r="AE610" s="36">
        <v>6288.0216933317315</v>
      </c>
      <c r="AF610" s="36">
        <v>11.560282258064516</v>
      </c>
      <c r="AG610" s="36">
        <v>17683.655985156249</v>
      </c>
      <c r="AH610" s="36">
        <v>28900.733445062495</v>
      </c>
      <c r="AI610" s="36">
        <v>4370.1598484609513</v>
      </c>
      <c r="AJ610" s="36">
        <v>83.95365747070332</v>
      </c>
      <c r="AK610" s="36">
        <v>5686.6798249644744</v>
      </c>
      <c r="AL610" s="36">
        <v>15539.781895140641</v>
      </c>
      <c r="AM610" s="36">
        <v>9714.4509831472024</v>
      </c>
      <c r="AN610" s="36">
        <v>9175.7812606875086</v>
      </c>
      <c r="AO610" s="36">
        <v>40153.576436742187</v>
      </c>
      <c r="AP610" s="36">
        <v>572.74759671392201</v>
      </c>
      <c r="AQ610" s="36">
        <v>47641.106128421889</v>
      </c>
      <c r="AR610" s="36">
        <v>45902.208682585959</v>
      </c>
      <c r="AS610" s="36">
        <v>41418.891821640646</v>
      </c>
      <c r="AT610" s="36">
        <v>21413.968056984399</v>
      </c>
      <c r="AU610" s="36">
        <v>45887.287199218757</v>
      </c>
      <c r="AV610" s="36">
        <v>14764.319156312504</v>
      </c>
      <c r="AW610" s="36">
        <v>1620.0061795090216</v>
      </c>
      <c r="AX610" s="36">
        <v>30084.984428710948</v>
      </c>
      <c r="AY610" s="36">
        <v>47990.637085765622</v>
      </c>
    </row>
    <row r="611" spans="1:51" x14ac:dyDescent="0.25">
      <c r="A611" s="34">
        <v>44222</v>
      </c>
      <c r="B611" s="35">
        <v>10</v>
      </c>
      <c r="C611" s="36">
        <v>31785.290333531251</v>
      </c>
      <c r="D611" s="36">
        <v>38751.33220767157</v>
      </c>
      <c r="E611" s="36">
        <v>15804.486585268083</v>
      </c>
      <c r="F611" s="36">
        <v>59299.2228359375</v>
      </c>
      <c r="G611" s="36">
        <v>36683.39372970238</v>
      </c>
      <c r="H611" s="36">
        <v>11956.826714343759</v>
      </c>
      <c r="I611" s="36">
        <v>34954.647800609375</v>
      </c>
      <c r="J611" s="36">
        <v>143.03649099999998</v>
      </c>
      <c r="K611" s="36">
        <v>17823.284159921888</v>
      </c>
      <c r="L611" s="36">
        <v>10093.723939476578</v>
      </c>
      <c r="M611" s="36">
        <v>36133.248817708329</v>
      </c>
      <c r="N611" s="36">
        <v>14980.57004492188</v>
      </c>
      <c r="O611" s="36">
        <v>50091.72012256251</v>
      </c>
      <c r="P611" s="36">
        <v>4370.3245547089718</v>
      </c>
      <c r="Q611" s="36">
        <v>35.062396999999997</v>
      </c>
      <c r="R611" s="36">
        <v>4766.3993223945317</v>
      </c>
      <c r="S611" s="36">
        <v>42832.963707031275</v>
      </c>
      <c r="T611" s="36">
        <v>13785.91426664065</v>
      </c>
      <c r="U611" s="36">
        <v>6223.3265527343801</v>
      </c>
      <c r="V611" s="36">
        <v>53656.455445562504</v>
      </c>
      <c r="W611" s="36">
        <v>5862.6570068359406</v>
      </c>
      <c r="X611" s="36">
        <v>13643.579734787305</v>
      </c>
      <c r="Y611" s="36">
        <v>29265.673462231236</v>
      </c>
      <c r="Z611" s="36">
        <v>273.44528808593759</v>
      </c>
      <c r="AA611" s="36">
        <v>20867.938243343771</v>
      </c>
      <c r="AB611" s="36">
        <v>25567.022269296889</v>
      </c>
      <c r="AC611" s="36">
        <v>24927.695923411975</v>
      </c>
      <c r="AD611" s="36">
        <v>29374.243802281242</v>
      </c>
      <c r="AE611" s="36">
        <v>7345.4061204567106</v>
      </c>
      <c r="AF611" s="36">
        <v>11.560282258064516</v>
      </c>
      <c r="AG611" s="36">
        <v>19939.270008218751</v>
      </c>
      <c r="AH611" s="36">
        <v>33057.205214031244</v>
      </c>
      <c r="AI611" s="36">
        <v>4828.1957344600942</v>
      </c>
      <c r="AJ611" s="36">
        <v>124.6953181152349</v>
      </c>
      <c r="AK611" s="36">
        <v>6176.9349685229736</v>
      </c>
      <c r="AL611" s="36">
        <v>16864.343844125018</v>
      </c>
      <c r="AM611" s="36">
        <v>12066.683631272217</v>
      </c>
      <c r="AN611" s="36">
        <v>9746.7909016406393</v>
      </c>
      <c r="AO611" s="36">
        <v>46286.848538882812</v>
      </c>
      <c r="AP611" s="36">
        <v>706.48452849023408</v>
      </c>
      <c r="AQ611" s="36">
        <v>56640.559009000004</v>
      </c>
      <c r="AR611" s="36">
        <v>52741.227836414095</v>
      </c>
      <c r="AS611" s="36">
        <v>46591.700128312528</v>
      </c>
      <c r="AT611" s="36">
        <v>24207.444239359385</v>
      </c>
      <c r="AU611" s="36">
        <v>51828.037667968762</v>
      </c>
      <c r="AV611" s="36">
        <v>17120.238821062496</v>
      </c>
      <c r="AW611" s="36">
        <v>507.70208360463113</v>
      </c>
      <c r="AX611" s="36">
        <v>33781.166424560557</v>
      </c>
      <c r="AY611" s="36">
        <v>56608.134247812457</v>
      </c>
    </row>
    <row r="612" spans="1:51" x14ac:dyDescent="0.25">
      <c r="A612" s="34">
        <v>44222</v>
      </c>
      <c r="B612" s="35">
        <v>11</v>
      </c>
      <c r="C612" s="36">
        <v>34086.148810343737</v>
      </c>
      <c r="D612" s="36">
        <v>41025.523961765328</v>
      </c>
      <c r="E612" s="36">
        <v>17529.976918252469</v>
      </c>
      <c r="F612" s="36">
        <v>65699.965578125004</v>
      </c>
      <c r="G612" s="36">
        <v>40723.669556161847</v>
      </c>
      <c r="H612" s="36">
        <v>12195.689415671881</v>
      </c>
      <c r="I612" s="36">
        <v>37869.559687093781</v>
      </c>
      <c r="J612" s="36">
        <v>146.353916</v>
      </c>
      <c r="K612" s="36">
        <v>19288.132226140649</v>
      </c>
      <c r="L612" s="36">
        <v>10885.737633148432</v>
      </c>
      <c r="M612" s="36">
        <v>37893.430174299392</v>
      </c>
      <c r="N612" s="36">
        <v>17223.896316406252</v>
      </c>
      <c r="O612" s="36">
        <v>54044.312663328135</v>
      </c>
      <c r="P612" s="36">
        <v>4328.1892284331243</v>
      </c>
      <c r="Q612" s="36">
        <v>36.529501999999994</v>
      </c>
      <c r="R612" s="36">
        <v>5250.6613776562499</v>
      </c>
      <c r="S612" s="36">
        <v>46044.449779296883</v>
      </c>
      <c r="T612" s="36">
        <v>15818.055979015651</v>
      </c>
      <c r="U612" s="36">
        <v>7358.3153095703292</v>
      </c>
      <c r="V612" s="36">
        <v>59441.871077281248</v>
      </c>
      <c r="W612" s="36">
        <v>6587.9855957031305</v>
      </c>
      <c r="X612" s="36">
        <v>14987.811340630997</v>
      </c>
      <c r="Y612" s="36">
        <v>26809.658071655169</v>
      </c>
      <c r="Z612" s="36">
        <v>202.02583145141591</v>
      </c>
      <c r="AA612" s="36">
        <v>22937.759165531268</v>
      </c>
      <c r="AB612" s="36">
        <v>27139.326182015644</v>
      </c>
      <c r="AC612" s="36">
        <v>27370.537080686147</v>
      </c>
      <c r="AD612" s="36">
        <v>32118.926329281243</v>
      </c>
      <c r="AE612" s="36">
        <v>7626.7536080817481</v>
      </c>
      <c r="AF612" s="36">
        <v>11.560282258064516</v>
      </c>
      <c r="AG612" s="36">
        <v>21257.041673906249</v>
      </c>
      <c r="AH612" s="36">
        <v>36432.577712250008</v>
      </c>
      <c r="AI612" s="36">
        <v>5212.6427245032773</v>
      </c>
      <c r="AJ612" s="36">
        <v>134.92784594726606</v>
      </c>
      <c r="AK612" s="36">
        <v>6433.6263867565303</v>
      </c>
      <c r="AL612" s="36">
        <v>18076.363845250031</v>
      </c>
      <c r="AM612" s="36">
        <v>13478.637438350332</v>
      </c>
      <c r="AN612" s="36">
        <v>10235.97421798438</v>
      </c>
      <c r="AO612" s="36">
        <v>50373.448725265625</v>
      </c>
      <c r="AP612" s="36">
        <v>798.45652797949197</v>
      </c>
      <c r="AQ612" s="36">
        <v>61985.175818890631</v>
      </c>
      <c r="AR612" s="36">
        <v>56667.426565132839</v>
      </c>
      <c r="AS612" s="36">
        <v>50047.581564937514</v>
      </c>
      <c r="AT612" s="36">
        <v>25771.865695781256</v>
      </c>
      <c r="AU612" s="36">
        <v>54855.179775390643</v>
      </c>
      <c r="AV612" s="36">
        <v>17204.342808156238</v>
      </c>
      <c r="AW612" s="36">
        <v>2947.6818951834061</v>
      </c>
      <c r="AX612" s="36">
        <v>36851.823414306644</v>
      </c>
      <c r="AY612" s="36">
        <v>61215.633532249987</v>
      </c>
    </row>
    <row r="613" spans="1:51" x14ac:dyDescent="0.25">
      <c r="A613" s="34">
        <v>44222</v>
      </c>
      <c r="B613" s="35">
        <v>12</v>
      </c>
      <c r="C613" s="36">
        <v>35733.860605968752</v>
      </c>
      <c r="D613" s="36">
        <v>43316.825771577831</v>
      </c>
      <c r="E613" s="36">
        <v>18703.043876252461</v>
      </c>
      <c r="F613" s="36">
        <v>69186.449171874992</v>
      </c>
      <c r="G613" s="36">
        <v>43657.82098746892</v>
      </c>
      <c r="H613" s="36">
        <v>11564.332047531258</v>
      </c>
      <c r="I613" s="36">
        <v>39610.001704015631</v>
      </c>
      <c r="J613" s="36">
        <v>147.96009100000001</v>
      </c>
      <c r="K613" s="36">
        <v>20280.498966468778</v>
      </c>
      <c r="L613" s="36">
        <v>11464.5419059453</v>
      </c>
      <c r="M613" s="36">
        <v>39324.310014322931</v>
      </c>
      <c r="N613" s="36">
        <v>19007.06944921875</v>
      </c>
      <c r="O613" s="36">
        <v>56412.968458015632</v>
      </c>
      <c r="P613" s="36">
        <v>4408.8549105294278</v>
      </c>
      <c r="Q613" s="36">
        <v>38.330340000000007</v>
      </c>
      <c r="R613" s="36">
        <v>5670.8950501875024</v>
      </c>
      <c r="S613" s="36">
        <v>49325.095369140632</v>
      </c>
      <c r="T613" s="36">
        <v>17226.797866562516</v>
      </c>
      <c r="U613" s="36">
        <v>8451.78386328126</v>
      </c>
      <c r="V613" s="36">
        <v>63607.592426187497</v>
      </c>
      <c r="W613" s="36">
        <v>6894.9574462890605</v>
      </c>
      <c r="X613" s="36">
        <v>15872.310957974827</v>
      </c>
      <c r="Y613" s="36">
        <v>24547.877732195771</v>
      </c>
      <c r="Z613" s="36">
        <v>213.00619125366211</v>
      </c>
      <c r="AA613" s="36">
        <v>24763.593722296897</v>
      </c>
      <c r="AB613" s="36">
        <v>28025.966828468747</v>
      </c>
      <c r="AC613" s="36">
        <v>29060.743716433284</v>
      </c>
      <c r="AD613" s="36">
        <v>34445.926062312508</v>
      </c>
      <c r="AE613" s="36">
        <v>7844.5700674723757</v>
      </c>
      <c r="AF613" s="36">
        <v>11.560282258064516</v>
      </c>
      <c r="AG613" s="36">
        <v>22611.115407156249</v>
      </c>
      <c r="AH613" s="36">
        <v>38981.637480718739</v>
      </c>
      <c r="AI613" s="36">
        <v>5491.3273371720425</v>
      </c>
      <c r="AJ613" s="36">
        <v>152.18001538085889</v>
      </c>
      <c r="AK613" s="36">
        <v>6508.4052765141823</v>
      </c>
      <c r="AL613" s="36">
        <v>19473.946382390641</v>
      </c>
      <c r="AM613" s="36">
        <v>14930.119093225319</v>
      </c>
      <c r="AN613" s="36">
        <v>10682.052806562511</v>
      </c>
      <c r="AO613" s="36">
        <v>53519.157780781243</v>
      </c>
      <c r="AP613" s="36">
        <v>881.20036309667898</v>
      </c>
      <c r="AQ613" s="36">
        <v>64929.941154484382</v>
      </c>
      <c r="AR613" s="36">
        <v>60026.272295843759</v>
      </c>
      <c r="AS613" s="36">
        <v>53116.649339953146</v>
      </c>
      <c r="AT613" s="36">
        <v>26742.887389343741</v>
      </c>
      <c r="AU613" s="36">
        <v>57929.721474609381</v>
      </c>
      <c r="AV613" s="36">
        <v>18111.72371265625</v>
      </c>
      <c r="AW613" s="36">
        <v>3469.1355946042295</v>
      </c>
      <c r="AX613" s="36">
        <v>39266.229279785177</v>
      </c>
      <c r="AY613" s="36">
        <v>64021.003156125022</v>
      </c>
    </row>
    <row r="614" spans="1:51" x14ac:dyDescent="0.25">
      <c r="A614" s="34">
        <v>44222</v>
      </c>
      <c r="B614" s="35">
        <v>13</v>
      </c>
      <c r="C614" s="36">
        <v>37654.38671778125</v>
      </c>
      <c r="D614" s="36">
        <v>45513.381491515334</v>
      </c>
      <c r="E614" s="36">
        <v>20377.413008002462</v>
      </c>
      <c r="F614" s="36">
        <v>72815.039761718741</v>
      </c>
      <c r="G614" s="36">
        <v>45916.852288232076</v>
      </c>
      <c r="H614" s="36">
        <v>11218.312402921887</v>
      </c>
      <c r="I614" s="36">
        <v>41366.107124093774</v>
      </c>
      <c r="J614" s="36">
        <v>165.715171</v>
      </c>
      <c r="K614" s="36">
        <v>21039.04631350001</v>
      </c>
      <c r="L614" s="36">
        <v>11692.135288750007</v>
      </c>
      <c r="M614" s="36">
        <v>40711.466919271646</v>
      </c>
      <c r="N614" s="36">
        <v>20800.84470703125</v>
      </c>
      <c r="O614" s="36">
        <v>59230.119542328146</v>
      </c>
      <c r="P614" s="36">
        <v>4646.5174760880354</v>
      </c>
      <c r="Q614" s="36">
        <v>39.604556000000002</v>
      </c>
      <c r="R614" s="36">
        <v>6130.2265627656334</v>
      </c>
      <c r="S614" s="36">
        <v>52014.831160156253</v>
      </c>
      <c r="T614" s="36">
        <v>18465.663937843761</v>
      </c>
      <c r="U614" s="36">
        <v>9227.9384589843794</v>
      </c>
      <c r="V614" s="36">
        <v>68897.468206874997</v>
      </c>
      <c r="W614" s="36">
        <v>6722.8755371093903</v>
      </c>
      <c r="X614" s="36">
        <v>17241.397847584216</v>
      </c>
      <c r="Y614" s="36">
        <v>21359.927700182754</v>
      </c>
      <c r="Z614" s="36">
        <v>190.8260098266602</v>
      </c>
      <c r="AA614" s="36">
        <v>25925.643432390654</v>
      </c>
      <c r="AB614" s="36">
        <v>29031.869029093741</v>
      </c>
      <c r="AC614" s="36">
        <v>30476.299925623764</v>
      </c>
      <c r="AD614" s="36">
        <v>37593.257179687513</v>
      </c>
      <c r="AE614" s="36">
        <v>8218.7036453317378</v>
      </c>
      <c r="AF614" s="36">
        <v>11.560282258064516</v>
      </c>
      <c r="AG614" s="36">
        <v>23734.613217999999</v>
      </c>
      <c r="AH614" s="36">
        <v>41102.982667999997</v>
      </c>
      <c r="AI614" s="36">
        <v>5852.5451247181409</v>
      </c>
      <c r="AJ614" s="36">
        <v>173.99723779296886</v>
      </c>
      <c r="AK614" s="36">
        <v>6578.4361090718794</v>
      </c>
      <c r="AL614" s="36">
        <v>21360.462391078148</v>
      </c>
      <c r="AM614" s="36">
        <v>16351.647928897204</v>
      </c>
      <c r="AN614" s="36">
        <v>11144.54769571876</v>
      </c>
      <c r="AO614" s="36">
        <v>57302.985665718748</v>
      </c>
      <c r="AP614" s="36">
        <v>896.05780008203101</v>
      </c>
      <c r="AQ614" s="36">
        <v>66691.108974500006</v>
      </c>
      <c r="AR614" s="36">
        <v>62957.927846187529</v>
      </c>
      <c r="AS614" s="36">
        <v>56221.912879000025</v>
      </c>
      <c r="AT614" s="36">
        <v>27439.720594437495</v>
      </c>
      <c r="AU614" s="36">
        <v>61492.857343750002</v>
      </c>
      <c r="AV614" s="36">
        <v>18031.343138468761</v>
      </c>
      <c r="AW614" s="36">
        <v>5457.2290338443554</v>
      </c>
      <c r="AX614" s="36">
        <v>42362.9551831055</v>
      </c>
      <c r="AY614" s="36">
        <v>66827.114419156278</v>
      </c>
    </row>
    <row r="615" spans="1:51" x14ac:dyDescent="0.25">
      <c r="A615" s="34">
        <v>44222</v>
      </c>
      <c r="B615" s="35">
        <v>14</v>
      </c>
      <c r="C615" s="36">
        <v>38703.652052406229</v>
      </c>
      <c r="D615" s="36">
        <v>46397.205376702826</v>
      </c>
      <c r="E615" s="36">
        <v>21682.55040954936</v>
      </c>
      <c r="F615" s="36">
        <v>75740.660058593741</v>
      </c>
      <c r="G615" s="36">
        <v>45607.329655756424</v>
      </c>
      <c r="H615" s="36">
        <v>11128.162477000007</v>
      </c>
      <c r="I615" s="36">
        <v>42588.580418109363</v>
      </c>
      <c r="J615" s="36">
        <v>163.413543</v>
      </c>
      <c r="K615" s="36">
        <v>21054.33220329689</v>
      </c>
      <c r="L615" s="36">
        <v>11472.976486015616</v>
      </c>
      <c r="M615" s="36">
        <v>41565.061499511721</v>
      </c>
      <c r="N615" s="36">
        <v>21457.12937109375</v>
      </c>
      <c r="O615" s="36">
        <v>60874.124432109384</v>
      </c>
      <c r="P615" s="36">
        <v>4784.1582550599987</v>
      </c>
      <c r="Q615" s="36">
        <v>39.444477999999997</v>
      </c>
      <c r="R615" s="36">
        <v>6598.4039305898459</v>
      </c>
      <c r="S615" s="36">
        <v>53991.926271484394</v>
      </c>
      <c r="T615" s="36">
        <v>18899.22055667188</v>
      </c>
      <c r="U615" s="36">
        <v>9421.2578378906292</v>
      </c>
      <c r="V615" s="36">
        <v>73542.923533937501</v>
      </c>
      <c r="W615" s="36">
        <v>6478.87336425782</v>
      </c>
      <c r="X615" s="36">
        <v>17537.05869947475</v>
      </c>
      <c r="Y615" s="36">
        <v>21679.11393945742</v>
      </c>
      <c r="Z615" s="36">
        <v>196.52363128662108</v>
      </c>
      <c r="AA615" s="36">
        <v>25249.173090484386</v>
      </c>
      <c r="AB615" s="36">
        <v>29539.234093750001</v>
      </c>
      <c r="AC615" s="36">
        <v>31177.123142200511</v>
      </c>
      <c r="AD615" s="36">
        <v>40752.262610593752</v>
      </c>
      <c r="AE615" s="36">
        <v>9675.3118429371789</v>
      </c>
      <c r="AF615" s="36">
        <v>11.560282258064516</v>
      </c>
      <c r="AG615" s="36">
        <v>25062.773317468753</v>
      </c>
      <c r="AH615" s="36">
        <v>44148.914320062504</v>
      </c>
      <c r="AI615" s="36">
        <v>6319.8235207130165</v>
      </c>
      <c r="AJ615" s="36">
        <v>147.75231152343912</v>
      </c>
      <c r="AK615" s="36">
        <v>6781.446893724702</v>
      </c>
      <c r="AL615" s="36">
        <v>22980.385548578139</v>
      </c>
      <c r="AM615" s="36">
        <v>17824.888950506564</v>
      </c>
      <c r="AN615" s="36">
        <v>12047.357258812499</v>
      </c>
      <c r="AO615" s="36">
        <v>59650.762046984382</v>
      </c>
      <c r="AP615" s="36">
        <v>944.81268288867113</v>
      </c>
      <c r="AQ615" s="36">
        <v>67868.952286921893</v>
      </c>
      <c r="AR615" s="36">
        <v>64370.134681515658</v>
      </c>
      <c r="AS615" s="36">
        <v>58910.344593703136</v>
      </c>
      <c r="AT615" s="36">
        <v>28091.407724031276</v>
      </c>
      <c r="AU615" s="36">
        <v>64773.757789062496</v>
      </c>
      <c r="AV615" s="36">
        <v>18590.4801228125</v>
      </c>
      <c r="AW615" s="36">
        <v>7100.5197143554778</v>
      </c>
      <c r="AX615" s="36">
        <v>45891.81568847657</v>
      </c>
      <c r="AY615" s="36">
        <v>68585.791777250022</v>
      </c>
    </row>
    <row r="616" spans="1:51" x14ac:dyDescent="0.25">
      <c r="A616" s="34">
        <v>44222</v>
      </c>
      <c r="B616" s="35">
        <v>15</v>
      </c>
      <c r="C616" s="36">
        <v>37699.031992718745</v>
      </c>
      <c r="D616" s="36">
        <v>47881.838433234087</v>
      </c>
      <c r="E616" s="36">
        <v>21885.577695752465</v>
      </c>
      <c r="F616" s="36">
        <v>74796.967496093755</v>
      </c>
      <c r="G616" s="36">
        <v>48614.858442900331</v>
      </c>
      <c r="H616" s="36">
        <v>11738.438951828144</v>
      </c>
      <c r="I616" s="36">
        <v>42384.445011234384</v>
      </c>
      <c r="J616" s="36">
        <v>166.72682900000001</v>
      </c>
      <c r="K616" s="36">
        <v>21739.615858921901</v>
      </c>
      <c r="L616" s="36">
        <v>11829.120951031262</v>
      </c>
      <c r="M616" s="36">
        <v>43656.25439393711</v>
      </c>
      <c r="N616" s="36">
        <v>21502.453753906251</v>
      </c>
      <c r="O616" s="36">
        <v>61126.446619000009</v>
      </c>
      <c r="P616" s="36">
        <v>4971.5402474550438</v>
      </c>
      <c r="Q616" s="36">
        <v>39.504671999999999</v>
      </c>
      <c r="R616" s="36">
        <v>6760.0314021367267</v>
      </c>
      <c r="S616" s="36">
        <v>55881.203207031271</v>
      </c>
      <c r="T616" s="36">
        <v>18621.514653812519</v>
      </c>
      <c r="U616" s="36">
        <v>9257.6520410156409</v>
      </c>
      <c r="V616" s="36">
        <v>74484.741091281248</v>
      </c>
      <c r="W616" s="36">
        <v>6735.2833007812496</v>
      </c>
      <c r="X616" s="36">
        <v>18428.800213959174</v>
      </c>
      <c r="Y616" s="36">
        <v>21653.614306309919</v>
      </c>
      <c r="Z616" s="36">
        <v>202.55974975585931</v>
      </c>
      <c r="AA616" s="36">
        <v>26302.620547843784</v>
      </c>
      <c r="AB616" s="36">
        <v>29250.480926750006</v>
      </c>
      <c r="AC616" s="36">
        <v>31000.905869594557</v>
      </c>
      <c r="AD616" s="36">
        <v>41312.754858125016</v>
      </c>
      <c r="AE616" s="36">
        <v>9455.8172114098743</v>
      </c>
      <c r="AF616" s="36">
        <v>11.560282258064516</v>
      </c>
      <c r="AG616" s="36">
        <v>25273.5927529375</v>
      </c>
      <c r="AH616" s="36">
        <v>46198.424329749985</v>
      </c>
      <c r="AI616" s="36">
        <v>6588.1702218166156</v>
      </c>
      <c r="AJ616" s="36">
        <v>191.16098657226621</v>
      </c>
      <c r="AK616" s="36">
        <v>6618.522918337736</v>
      </c>
      <c r="AL616" s="36">
        <v>23707.744724843767</v>
      </c>
      <c r="AM616" s="36">
        <v>18716.235740631568</v>
      </c>
      <c r="AN616" s="36">
        <v>12427.643062968749</v>
      </c>
      <c r="AO616" s="36">
        <v>61416.922181796886</v>
      </c>
      <c r="AP616" s="36">
        <v>895.56660745715271</v>
      </c>
      <c r="AQ616" s="36">
        <v>68394.166781578126</v>
      </c>
      <c r="AR616" s="36">
        <v>65856.555070796894</v>
      </c>
      <c r="AS616" s="36">
        <v>60935.53156914065</v>
      </c>
      <c r="AT616" s="36">
        <v>29043.199233343759</v>
      </c>
      <c r="AU616" s="36">
        <v>64905.321070312493</v>
      </c>
      <c r="AV616" s="36">
        <v>19731.014800718753</v>
      </c>
      <c r="AW616" s="36">
        <v>6492.9263857432679</v>
      </c>
      <c r="AX616" s="36">
        <v>47433.546081543005</v>
      </c>
      <c r="AY616" s="36">
        <v>68311.512640374975</v>
      </c>
    </row>
    <row r="617" spans="1:51" x14ac:dyDescent="0.25">
      <c r="A617" s="34">
        <v>44222</v>
      </c>
      <c r="B617" s="35">
        <v>16</v>
      </c>
      <c r="C617" s="36">
        <v>39016.210738312504</v>
      </c>
      <c r="D617" s="36">
        <v>48656.180666452812</v>
      </c>
      <c r="E617" s="36">
        <v>21365.739590049347</v>
      </c>
      <c r="F617" s="36">
        <v>74136.983624999993</v>
      </c>
      <c r="G617" s="36">
        <v>50465.34154284378</v>
      </c>
      <c r="H617" s="36">
        <v>12371.282376140625</v>
      </c>
      <c r="I617" s="36">
        <v>41932.62135175</v>
      </c>
      <c r="J617" s="36">
        <v>166.36614599999999</v>
      </c>
      <c r="K617" s="36">
        <v>21896.742046468778</v>
      </c>
      <c r="L617" s="36">
        <v>12157.123506632808</v>
      </c>
      <c r="M617" s="36">
        <v>44294.109205062392</v>
      </c>
      <c r="N617" s="36">
        <v>22238.914191406249</v>
      </c>
      <c r="O617" s="36">
        <v>60658.140432984379</v>
      </c>
      <c r="P617" s="36">
        <v>5180.81250692307</v>
      </c>
      <c r="Q617" s="36">
        <v>39.771535999999998</v>
      </c>
      <c r="R617" s="36">
        <v>6954.5598146679749</v>
      </c>
      <c r="S617" s="36">
        <v>56339.368900390633</v>
      </c>
      <c r="T617" s="36">
        <v>18555.348552484396</v>
      </c>
      <c r="U617" s="36">
        <v>9117.804976562511</v>
      </c>
      <c r="V617" s="36">
        <v>74857.152991812502</v>
      </c>
      <c r="W617" s="36">
        <v>6905.1822021484395</v>
      </c>
      <c r="X617" s="36">
        <v>18419.720349037289</v>
      </c>
      <c r="Y617" s="36">
        <v>21560.168784891099</v>
      </c>
      <c r="Z617" s="36">
        <v>214.55830505371091</v>
      </c>
      <c r="AA617" s="36">
        <v>26700.880509203122</v>
      </c>
      <c r="AB617" s="36">
        <v>29086.539362624993</v>
      </c>
      <c r="AC617" s="36">
        <v>30780.118168505956</v>
      </c>
      <c r="AD617" s="36">
        <v>41838.145526406253</v>
      </c>
      <c r="AE617" s="36">
        <v>9456.9103408942501</v>
      </c>
      <c r="AF617" s="36">
        <v>11.560282258064516</v>
      </c>
      <c r="AG617" s="36">
        <v>24965.164255874999</v>
      </c>
      <c r="AH617" s="36">
        <v>47218.867985406236</v>
      </c>
      <c r="AI617" s="36">
        <v>6941.2445232806722</v>
      </c>
      <c r="AJ617" s="36">
        <v>192.38751562499993</v>
      </c>
      <c r="AK617" s="36">
        <v>6810.4273842237926</v>
      </c>
      <c r="AL617" s="36">
        <v>22393.811464531271</v>
      </c>
      <c r="AM617" s="36">
        <v>19475.264612537809</v>
      </c>
      <c r="AN617" s="36">
        <v>12682.034454093749</v>
      </c>
      <c r="AO617" s="36">
        <v>62107.487950632807</v>
      </c>
      <c r="AP617" s="36">
        <v>979.12723004113764</v>
      </c>
      <c r="AQ617" s="36">
        <v>68568.224315531261</v>
      </c>
      <c r="AR617" s="36">
        <v>66377.936043296897</v>
      </c>
      <c r="AS617" s="36">
        <v>61338.417942203137</v>
      </c>
      <c r="AT617" s="36">
        <v>29388.098968874991</v>
      </c>
      <c r="AU617" s="36">
        <v>64635.265472656254</v>
      </c>
      <c r="AV617" s="36">
        <v>20180.360058218761</v>
      </c>
      <c r="AW617" s="36">
        <v>6341.9503362277146</v>
      </c>
      <c r="AX617" s="36">
        <v>47910.338359375004</v>
      </c>
      <c r="AY617" s="36">
        <v>68473.692997124992</v>
      </c>
    </row>
    <row r="618" spans="1:51" x14ac:dyDescent="0.25">
      <c r="A618" s="34">
        <v>44222</v>
      </c>
      <c r="B618" s="35">
        <v>17</v>
      </c>
      <c r="C618" s="36">
        <v>36765.349855562505</v>
      </c>
      <c r="D618" s="36">
        <v>48383.037485046581</v>
      </c>
      <c r="E618" s="36">
        <v>21288.901438893099</v>
      </c>
      <c r="F618" s="36">
        <v>73533.331140625</v>
      </c>
      <c r="G618" s="36">
        <v>50290.77271527156</v>
      </c>
      <c r="H618" s="36">
        <v>12557.295215640654</v>
      </c>
      <c r="I618" s="36">
        <v>40874.08091244533</v>
      </c>
      <c r="J618" s="36">
        <v>158.03137899999999</v>
      </c>
      <c r="K618" s="36">
        <v>21658.477722093758</v>
      </c>
      <c r="L618" s="36">
        <v>12393.582212867206</v>
      </c>
      <c r="M618" s="36">
        <v>42981.148304020884</v>
      </c>
      <c r="N618" s="36">
        <v>22396.750187500002</v>
      </c>
      <c r="O618" s="36">
        <v>59985.406165953143</v>
      </c>
      <c r="P618" s="36">
        <v>5232.0013670728167</v>
      </c>
      <c r="Q618" s="36">
        <v>39.814868000000004</v>
      </c>
      <c r="R618" s="36">
        <v>7142.9888915351567</v>
      </c>
      <c r="S618" s="36">
        <v>56140.748855468773</v>
      </c>
      <c r="T618" s="36">
        <v>18259.372243968759</v>
      </c>
      <c r="U618" s="36">
        <v>8859.4873613281306</v>
      </c>
      <c r="V618" s="36">
        <v>74958.758971968753</v>
      </c>
      <c r="W618" s="36">
        <v>6962.8167480468801</v>
      </c>
      <c r="X618" s="36">
        <v>18739.640641068501</v>
      </c>
      <c r="Y618" s="36">
        <v>21077.360356356287</v>
      </c>
      <c r="Z618" s="36">
        <v>216.37673065185538</v>
      </c>
      <c r="AA618" s="36">
        <v>25797.741242546905</v>
      </c>
      <c r="AB618" s="36">
        <v>28284.22674329688</v>
      </c>
      <c r="AC618" s="36">
        <v>30549.719370699953</v>
      </c>
      <c r="AD618" s="36">
        <v>41795.744782250011</v>
      </c>
      <c r="AE618" s="36">
        <v>10007.09734322238</v>
      </c>
      <c r="AF618" s="36">
        <v>11.560282258064516</v>
      </c>
      <c r="AG618" s="36">
        <v>24718.041815593748</v>
      </c>
      <c r="AH618" s="36">
        <v>47680.027531562504</v>
      </c>
      <c r="AI618" s="36">
        <v>6845.6183307336842</v>
      </c>
      <c r="AJ618" s="36">
        <v>172.14144531249997</v>
      </c>
      <c r="AK618" s="36">
        <v>6894.751505589089</v>
      </c>
      <c r="AL618" s="36">
        <v>24070.163483156266</v>
      </c>
      <c r="AM618" s="36">
        <v>20403.890920959704</v>
      </c>
      <c r="AN618" s="36">
        <v>12676.4784645625</v>
      </c>
      <c r="AO618" s="36">
        <v>62052.816510976583</v>
      </c>
      <c r="AP618" s="36">
        <v>947.28197892358457</v>
      </c>
      <c r="AQ618" s="36">
        <v>67314.669065812501</v>
      </c>
      <c r="AR618" s="36">
        <v>66465.221896218776</v>
      </c>
      <c r="AS618" s="36">
        <v>61652.189958656279</v>
      </c>
      <c r="AT618" s="36">
        <v>29334.055033937497</v>
      </c>
      <c r="AU618" s="36">
        <v>63912.495863281249</v>
      </c>
      <c r="AV618" s="36">
        <v>22582.418854312509</v>
      </c>
      <c r="AW618" s="36">
        <v>3519.293579101567</v>
      </c>
      <c r="AX618" s="36">
        <v>48235.602761230504</v>
      </c>
      <c r="AY618" s="36">
        <v>67812.980440031257</v>
      </c>
    </row>
    <row r="619" spans="1:51" x14ac:dyDescent="0.25">
      <c r="A619" s="34">
        <v>44222</v>
      </c>
      <c r="B619" s="35">
        <v>18</v>
      </c>
      <c r="C619" s="36">
        <v>35435.603434156263</v>
      </c>
      <c r="D619" s="36">
        <v>45188.047272796583</v>
      </c>
      <c r="E619" s="36">
        <v>20134.440743455594</v>
      </c>
      <c r="F619" s="36">
        <v>71444.728507812499</v>
      </c>
      <c r="G619" s="36">
        <v>47502.549934368421</v>
      </c>
      <c r="H619" s="36">
        <v>11142.24716876564</v>
      </c>
      <c r="I619" s="36">
        <v>38676.235441218785</v>
      </c>
      <c r="J619" s="36">
        <v>161.62170799999998</v>
      </c>
      <c r="K619" s="36">
        <v>20709.254630234398</v>
      </c>
      <c r="L619" s="36">
        <v>11630.389645890604</v>
      </c>
      <c r="M619" s="36">
        <v>38823.216421004465</v>
      </c>
      <c r="N619" s="36">
        <v>21296.828874999999</v>
      </c>
      <c r="O619" s="36">
        <v>56845.432477453141</v>
      </c>
      <c r="P619" s="36">
        <v>5026.8600306658609</v>
      </c>
      <c r="Q619" s="36">
        <v>37.479904000000005</v>
      </c>
      <c r="R619" s="36">
        <v>7221.1224367851592</v>
      </c>
      <c r="S619" s="36">
        <v>54610.366480468765</v>
      </c>
      <c r="T619" s="36">
        <v>17391.933552234412</v>
      </c>
      <c r="U619" s="36">
        <v>8164.8083515625094</v>
      </c>
      <c r="V619" s="36">
        <v>72586.639861906253</v>
      </c>
      <c r="W619" s="36">
        <v>6326.3378173828314</v>
      </c>
      <c r="X619" s="36">
        <v>17136.400664865439</v>
      </c>
      <c r="Y619" s="36">
        <v>20943.177039265265</v>
      </c>
      <c r="Z619" s="36">
        <v>228.12122528076168</v>
      </c>
      <c r="AA619" s="36">
        <v>23893.252351968753</v>
      </c>
      <c r="AB619" s="36">
        <v>26633.46315014064</v>
      </c>
      <c r="AC619" s="36">
        <v>29150.484966829779</v>
      </c>
      <c r="AD619" s="36">
        <v>41207.750228187499</v>
      </c>
      <c r="AE619" s="36">
        <v>10127.163184034862</v>
      </c>
      <c r="AF619" s="36">
        <v>11.560282258064516</v>
      </c>
      <c r="AG619" s="36">
        <v>23638.198548687498</v>
      </c>
      <c r="AH619" s="36">
        <v>47428.41590918749</v>
      </c>
      <c r="AI619" s="36">
        <v>7127.722099328601</v>
      </c>
      <c r="AJ619" s="36">
        <v>135.79348144531286</v>
      </c>
      <c r="AK619" s="36">
        <v>6543.2521856030817</v>
      </c>
      <c r="AL619" s="36">
        <v>23980.051064218769</v>
      </c>
      <c r="AM619" s="36">
        <v>19256.781373225323</v>
      </c>
      <c r="AN619" s="36">
        <v>12632.1504945625</v>
      </c>
      <c r="AO619" s="36">
        <v>59391.810058203133</v>
      </c>
      <c r="AP619" s="36">
        <v>735.0826575029289</v>
      </c>
      <c r="AQ619" s="36">
        <v>63699.582186484367</v>
      </c>
      <c r="AR619" s="36">
        <v>62232.048354132821</v>
      </c>
      <c r="AS619" s="36">
        <v>60154.485484406265</v>
      </c>
      <c r="AT619" s="36">
        <v>28122.576460906253</v>
      </c>
      <c r="AU619" s="36">
        <v>60822.814117187496</v>
      </c>
      <c r="AV619" s="36">
        <v>21732.716147562507</v>
      </c>
      <c r="AW619" s="36">
        <v>3807.7993774414081</v>
      </c>
      <c r="AX619" s="36">
        <v>47945.875031738309</v>
      </c>
      <c r="AY619" s="36">
        <v>64317.996585968751</v>
      </c>
    </row>
    <row r="620" spans="1:51" x14ac:dyDescent="0.25">
      <c r="A620" s="34">
        <v>44222</v>
      </c>
      <c r="B620" s="35">
        <v>19</v>
      </c>
      <c r="C620" s="36">
        <v>32502.626372593746</v>
      </c>
      <c r="D620" s="36">
        <v>41556.734782577827</v>
      </c>
      <c r="E620" s="36">
        <v>18183.247008064973</v>
      </c>
      <c r="F620" s="36">
        <v>66451.76955078126</v>
      </c>
      <c r="G620" s="36">
        <v>42644.66797629479</v>
      </c>
      <c r="H620" s="36">
        <v>9490.7693190703249</v>
      </c>
      <c r="I620" s="36">
        <v>34712.317684304697</v>
      </c>
      <c r="J620" s="36">
        <v>168.44686100000001</v>
      </c>
      <c r="K620" s="36">
        <v>18939.821935093772</v>
      </c>
      <c r="L620" s="36">
        <v>10081.99452803125</v>
      </c>
      <c r="M620" s="36">
        <v>34094.318067904474</v>
      </c>
      <c r="N620" s="36">
        <v>19820.72925</v>
      </c>
      <c r="O620" s="36">
        <v>51263.872734937511</v>
      </c>
      <c r="P620" s="36">
        <v>4958.630054568097</v>
      </c>
      <c r="Q620" s="36">
        <v>37.462986999999998</v>
      </c>
      <c r="R620" s="36">
        <v>7060.2302243320291</v>
      </c>
      <c r="S620" s="36">
        <v>51353.013191406259</v>
      </c>
      <c r="T620" s="36">
        <v>16366.30031175001</v>
      </c>
      <c r="U620" s="36">
        <v>7110.2544570312602</v>
      </c>
      <c r="V620" s="36">
        <v>69335.589678968754</v>
      </c>
      <c r="W620" s="36">
        <v>5734.6259521484399</v>
      </c>
      <c r="X620" s="36">
        <v>15275.019190412284</v>
      </c>
      <c r="Y620" s="36">
        <v>26241.045018307286</v>
      </c>
      <c r="Z620" s="36">
        <v>247.13004394531254</v>
      </c>
      <c r="AA620" s="36">
        <v>22300.062562750038</v>
      </c>
      <c r="AB620" s="36">
        <v>23280.442049531259</v>
      </c>
      <c r="AC620" s="36">
        <v>26950.343706754255</v>
      </c>
      <c r="AD620" s="36">
        <v>39390.986608281251</v>
      </c>
      <c r="AE620" s="36">
        <v>9307.4797468004745</v>
      </c>
      <c r="AF620" s="36">
        <v>11.560282258064516</v>
      </c>
      <c r="AG620" s="36">
        <v>22410.932701656249</v>
      </c>
      <c r="AH620" s="36">
        <v>46500.399130281257</v>
      </c>
      <c r="AI620" s="36">
        <v>6316.0690679228355</v>
      </c>
      <c r="AJ620" s="36">
        <v>80.368157714843903</v>
      </c>
      <c r="AK620" s="36">
        <v>6228.2162272576734</v>
      </c>
      <c r="AL620" s="36">
        <v>24137.2747211719</v>
      </c>
      <c r="AM620" s="36">
        <v>16934.614531256579</v>
      </c>
      <c r="AN620" s="36">
        <v>12734.204331781249</v>
      </c>
      <c r="AO620" s="36">
        <v>53940.676051042981</v>
      </c>
      <c r="AP620" s="36">
        <v>649.13114945800794</v>
      </c>
      <c r="AQ620" s="36">
        <v>55400.89560448438</v>
      </c>
      <c r="AR620" s="36">
        <v>55105.966695875009</v>
      </c>
      <c r="AS620" s="36">
        <v>58226.329428500008</v>
      </c>
      <c r="AT620" s="36">
        <v>23930.862061390653</v>
      </c>
      <c r="AU620" s="36">
        <v>56608.154447265631</v>
      </c>
      <c r="AV620" s="36">
        <v>22866.523209874995</v>
      </c>
      <c r="AW620" s="36">
        <v>2255.4411010742219</v>
      </c>
      <c r="AX620" s="36">
        <v>46678.525173339876</v>
      </c>
      <c r="AY620" s="36">
        <v>56487.670849156268</v>
      </c>
    </row>
    <row r="621" spans="1:51" x14ac:dyDescent="0.25">
      <c r="A621" s="34">
        <v>44222</v>
      </c>
      <c r="B621" s="35">
        <v>20</v>
      </c>
      <c r="C621" s="36">
        <v>28528.035428656269</v>
      </c>
      <c r="D621" s="36">
        <v>39663.36926895284</v>
      </c>
      <c r="E621" s="36">
        <v>16474.542513736837</v>
      </c>
      <c r="F621" s="36">
        <v>60026.118792968751</v>
      </c>
      <c r="G621" s="36">
        <v>40286.317955610517</v>
      </c>
      <c r="H621" s="36">
        <v>8142.9467447500201</v>
      </c>
      <c r="I621" s="36">
        <v>30500.429632050778</v>
      </c>
      <c r="J621" s="36">
        <v>167.09735500000002</v>
      </c>
      <c r="K621" s="36">
        <v>17917.044489906271</v>
      </c>
      <c r="L621" s="36">
        <v>9168.1647459374981</v>
      </c>
      <c r="M621" s="36">
        <v>31092.988151819067</v>
      </c>
      <c r="N621" s="36">
        <v>17802.964027343751</v>
      </c>
      <c r="O621" s="36">
        <v>47138.996175804699</v>
      </c>
      <c r="P621" s="36">
        <v>4556.0728661667818</v>
      </c>
      <c r="Q621" s="36">
        <v>37.382953999999998</v>
      </c>
      <c r="R621" s="36">
        <v>6869.7459109492256</v>
      </c>
      <c r="S621" s="36">
        <v>50017.434564453128</v>
      </c>
      <c r="T621" s="36">
        <v>14879.98655525781</v>
      </c>
      <c r="U621" s="36">
        <v>6442.9377431640696</v>
      </c>
      <c r="V621" s="36">
        <v>66767.940226562496</v>
      </c>
      <c r="W621" s="36">
        <v>5077.3808105468806</v>
      </c>
      <c r="X621" s="36">
        <v>14125.228144849814</v>
      </c>
      <c r="Y621" s="36">
        <v>26978.471534095661</v>
      </c>
      <c r="Z621" s="36">
        <v>256.17222427368171</v>
      </c>
      <c r="AA621" s="36">
        <v>21302.031108421896</v>
      </c>
      <c r="AB621" s="36">
        <v>20018.600446234395</v>
      </c>
      <c r="AC621" s="36">
        <v>24602.178929335645</v>
      </c>
      <c r="AD621" s="36">
        <v>38286.135125187502</v>
      </c>
      <c r="AE621" s="36">
        <v>8837.1652851754698</v>
      </c>
      <c r="AF621" s="36">
        <v>11.560282258064516</v>
      </c>
      <c r="AG621" s="36">
        <v>22374.63160084375</v>
      </c>
      <c r="AH621" s="36">
        <v>46033.335596156248</v>
      </c>
      <c r="AI621" s="36">
        <v>6276.7207728401791</v>
      </c>
      <c r="AJ621" s="36">
        <v>54.719905029297195</v>
      </c>
      <c r="AK621" s="36">
        <v>6133.5790458246493</v>
      </c>
      <c r="AL621" s="36">
        <v>24719.746278750019</v>
      </c>
      <c r="AM621" s="36">
        <v>15917.431387662846</v>
      </c>
      <c r="AN621" s="36">
        <v>12305.1971103125</v>
      </c>
      <c r="AO621" s="36">
        <v>50436.058111476566</v>
      </c>
      <c r="AP621" s="36">
        <v>581.68016600866656</v>
      </c>
      <c r="AQ621" s="36">
        <v>46685.432543414077</v>
      </c>
      <c r="AR621" s="36">
        <v>51570.793093742206</v>
      </c>
      <c r="AS621" s="36">
        <v>58248.063154328134</v>
      </c>
      <c r="AT621" s="36">
        <v>21825.093301374993</v>
      </c>
      <c r="AU621" s="36">
        <v>53588.361900390635</v>
      </c>
      <c r="AV621" s="36">
        <v>22891.486067312489</v>
      </c>
      <c r="AW621" s="36">
        <v>3908.9338989257808</v>
      </c>
      <c r="AX621" s="36">
        <v>46273.932558593762</v>
      </c>
      <c r="AY621" s="36">
        <v>47247.109667906232</v>
      </c>
    </row>
    <row r="622" spans="1:51" x14ac:dyDescent="0.25">
      <c r="A622" s="34">
        <v>44222</v>
      </c>
      <c r="B622" s="35">
        <v>21</v>
      </c>
      <c r="C622" s="36">
        <v>27228.967716765623</v>
      </c>
      <c r="D622" s="36">
        <v>39292.603049265323</v>
      </c>
      <c r="E622" s="36">
        <v>16738.074754205591</v>
      </c>
      <c r="F622" s="36">
        <v>55899.124972656253</v>
      </c>
      <c r="G622" s="36">
        <v>39951.90012057549</v>
      </c>
      <c r="H622" s="36">
        <v>7105.5243212969026</v>
      </c>
      <c r="I622" s="36">
        <v>27682.685272855484</v>
      </c>
      <c r="J622" s="36">
        <v>165.10393200000001</v>
      </c>
      <c r="K622" s="36">
        <v>17953.571433546902</v>
      </c>
      <c r="L622" s="36">
        <v>9401.5143870078209</v>
      </c>
      <c r="M622" s="36">
        <v>31091.14314977645</v>
      </c>
      <c r="N622" s="36">
        <v>16912.113445312498</v>
      </c>
      <c r="O622" s="36">
        <v>45895.788475609392</v>
      </c>
      <c r="P622" s="36">
        <v>4629.8809522385391</v>
      </c>
      <c r="Q622" s="36">
        <v>36.564357999999999</v>
      </c>
      <c r="R622" s="36">
        <v>6783.7787471601505</v>
      </c>
      <c r="S622" s="36">
        <v>50151.466480468749</v>
      </c>
      <c r="T622" s="36">
        <v>13803.958194765628</v>
      </c>
      <c r="U622" s="36">
        <v>7030.0159453125098</v>
      </c>
      <c r="V622" s="36">
        <v>65952.733719468757</v>
      </c>
      <c r="W622" s="36">
        <v>5107.8110595703201</v>
      </c>
      <c r="X622" s="36">
        <v>13797.829122146661</v>
      </c>
      <c r="Y622" s="36">
        <v>27702.511417832993</v>
      </c>
      <c r="Z622" s="36">
        <v>278.26105834960941</v>
      </c>
      <c r="AA622" s="36">
        <v>21090.158951687521</v>
      </c>
      <c r="AB622" s="36">
        <v>18068.283224531271</v>
      </c>
      <c r="AC622" s="36">
        <v>23615.618648471933</v>
      </c>
      <c r="AD622" s="36">
        <v>37967.513158093752</v>
      </c>
      <c r="AE622" s="36">
        <v>9186.3173380192366</v>
      </c>
      <c r="AF622" s="36">
        <v>11.560282258064516</v>
      </c>
      <c r="AG622" s="36">
        <v>22527.333519593751</v>
      </c>
      <c r="AH622" s="36">
        <v>46754.434554781248</v>
      </c>
      <c r="AI622" s="36">
        <v>6379.8275380446075</v>
      </c>
      <c r="AJ622" s="36">
        <v>47.805093994141032</v>
      </c>
      <c r="AK622" s="36">
        <v>6069.3532831528328</v>
      </c>
      <c r="AL622" s="36">
        <v>25390.180127187519</v>
      </c>
      <c r="AM622" s="36">
        <v>15379.09790561595</v>
      </c>
      <c r="AN622" s="36">
        <v>12307.90112259375</v>
      </c>
      <c r="AO622" s="36">
        <v>48842.569459207029</v>
      </c>
      <c r="AP622" s="36">
        <v>585.08760165039178</v>
      </c>
      <c r="AQ622" s="36">
        <v>41968.812955554713</v>
      </c>
      <c r="AR622" s="36">
        <v>50743.31455346095</v>
      </c>
      <c r="AS622" s="36">
        <v>59715.34907667189</v>
      </c>
      <c r="AT622" s="36">
        <v>20025.194500546895</v>
      </c>
      <c r="AU622" s="36">
        <v>52090.071628906247</v>
      </c>
      <c r="AV622" s="36">
        <v>23210.450932187508</v>
      </c>
      <c r="AW622" s="36">
        <v>5848.8611450195385</v>
      </c>
      <c r="AX622" s="36">
        <v>46667.451362304702</v>
      </c>
      <c r="AY622" s="36">
        <v>41342.053872171884</v>
      </c>
    </row>
    <row r="623" spans="1:51" x14ac:dyDescent="0.25">
      <c r="A623" s="34">
        <v>44222</v>
      </c>
      <c r="B623" s="35">
        <v>22</v>
      </c>
      <c r="C623" s="36">
        <v>29185.742472046877</v>
      </c>
      <c r="D623" s="36">
        <v>42258.922981202828</v>
      </c>
      <c r="E623" s="36">
        <v>18869.27479076809</v>
      </c>
      <c r="F623" s="36">
        <v>59513.678140625008</v>
      </c>
      <c r="G623" s="36">
        <v>42649.304695062499</v>
      </c>
      <c r="H623" s="36">
        <v>7225.3591923203212</v>
      </c>
      <c r="I623" s="36">
        <v>27819.310319339842</v>
      </c>
      <c r="J623" s="36">
        <v>179.704342</v>
      </c>
      <c r="K623" s="36">
        <v>19444.218688046891</v>
      </c>
      <c r="L623" s="36">
        <v>9823.6362389765818</v>
      </c>
      <c r="M623" s="36">
        <v>34111.425019296024</v>
      </c>
      <c r="N623" s="36">
        <v>18770.1636640625</v>
      </c>
      <c r="O623" s="36">
        <v>47846.886298281257</v>
      </c>
      <c r="P623" s="36">
        <v>4799.1470915520822</v>
      </c>
      <c r="Q623" s="36">
        <v>35.791408000000004</v>
      </c>
      <c r="R623" s="36">
        <v>7636.3515628242167</v>
      </c>
      <c r="S623" s="36">
        <v>55492.28876562501</v>
      </c>
      <c r="T623" s="36">
        <v>16008.060826742198</v>
      </c>
      <c r="U623" s="36">
        <v>8736.22680078126</v>
      </c>
      <c r="V623" s="36">
        <v>72108.998887124995</v>
      </c>
      <c r="W623" s="36">
        <v>5560.3048095703198</v>
      </c>
      <c r="X623" s="36">
        <v>14653.440027443561</v>
      </c>
      <c r="Y623" s="36">
        <v>28545.067501799345</v>
      </c>
      <c r="Z623" s="36">
        <v>280.67093841552742</v>
      </c>
      <c r="AA623" s="36">
        <v>23939.245677031264</v>
      </c>
      <c r="AB623" s="36">
        <v>17638.266072593782</v>
      </c>
      <c r="AC623" s="36">
        <v>26033.533502316379</v>
      </c>
      <c r="AD623" s="36">
        <v>43189.693716656249</v>
      </c>
      <c r="AE623" s="36">
        <v>10493.439542659837</v>
      </c>
      <c r="AF623" s="36">
        <v>11.560282258064516</v>
      </c>
      <c r="AG623" s="36">
        <v>24993.555436843752</v>
      </c>
      <c r="AH623" s="36">
        <v>52996.372226593747</v>
      </c>
      <c r="AI623" s="36">
        <v>7595.94401855469</v>
      </c>
      <c r="AJ623" s="36">
        <v>55.547900390626239</v>
      </c>
      <c r="AK623" s="36">
        <v>6181.6600255468793</v>
      </c>
      <c r="AL623" s="36">
        <v>27809.29569864065</v>
      </c>
      <c r="AM623" s="36">
        <v>17779.449067834707</v>
      </c>
      <c r="AN623" s="36">
        <v>12691.9581730625</v>
      </c>
      <c r="AO623" s="36">
        <v>52407.828202738281</v>
      </c>
      <c r="AP623" s="36">
        <v>738.33128356933503</v>
      </c>
      <c r="AQ623" s="36">
        <v>41372.542395914083</v>
      </c>
      <c r="AR623" s="36">
        <v>55466.107873382804</v>
      </c>
      <c r="AS623" s="36">
        <v>64746.614513296889</v>
      </c>
      <c r="AT623" s="36">
        <v>20381.96718456252</v>
      </c>
      <c r="AU623" s="36">
        <v>55466.179167968767</v>
      </c>
      <c r="AV623" s="36">
        <v>26958.029510406246</v>
      </c>
      <c r="AW623" s="36">
        <v>7168.0581054687555</v>
      </c>
      <c r="AX623" s="36">
        <v>53050.899033203132</v>
      </c>
      <c r="AY623" s="36">
        <v>40473.759862218802</v>
      </c>
    </row>
    <row r="624" spans="1:51" x14ac:dyDescent="0.25">
      <c r="A624" s="34">
        <v>44222</v>
      </c>
      <c r="B624" s="35">
        <v>23</v>
      </c>
      <c r="C624" s="36">
        <v>27686.697928718768</v>
      </c>
      <c r="D624" s="36">
        <v>40948.327320202836</v>
      </c>
      <c r="E624" s="36">
        <v>18205.028402486838</v>
      </c>
      <c r="F624" s="36">
        <v>56824.460160156239</v>
      </c>
      <c r="G624" s="36">
        <v>40381.703802125005</v>
      </c>
      <c r="H624" s="36">
        <v>7899.6238066328224</v>
      </c>
      <c r="I624" s="36">
        <v>26269.339768207046</v>
      </c>
      <c r="J624" s="36">
        <v>160.20721399999999</v>
      </c>
      <c r="K624" s="36">
        <v>18742.462541703142</v>
      </c>
      <c r="L624" s="36">
        <v>9645.52941521094</v>
      </c>
      <c r="M624" s="36">
        <v>34674.598429356884</v>
      </c>
      <c r="N624" s="36">
        <v>18256.920644531252</v>
      </c>
      <c r="O624" s="36">
        <v>45556.222726250024</v>
      </c>
      <c r="P624" s="36">
        <v>4427.4944162968732</v>
      </c>
      <c r="Q624" s="36">
        <v>35.708841999999997</v>
      </c>
      <c r="R624" s="36">
        <v>7469.9758138984516</v>
      </c>
      <c r="S624" s="36">
        <v>54170.402783203142</v>
      </c>
      <c r="T624" s="36">
        <v>15426.293885750028</v>
      </c>
      <c r="U624" s="36">
        <v>8472.5121582031297</v>
      </c>
      <c r="V624" s="36">
        <v>70235.52232871874</v>
      </c>
      <c r="W624" s="36">
        <v>5448.75537109376</v>
      </c>
      <c r="X624" s="36">
        <v>14410.750553021739</v>
      </c>
      <c r="Y624" s="36">
        <v>27103.044170632711</v>
      </c>
      <c r="Z624" s="36">
        <v>247.95812561035157</v>
      </c>
      <c r="AA624" s="36">
        <v>22647.072215750031</v>
      </c>
      <c r="AB624" s="36">
        <v>16832.521494046901</v>
      </c>
      <c r="AC624" s="36">
        <v>25772.776477997624</v>
      </c>
      <c r="AD624" s="36">
        <v>42391.236139593748</v>
      </c>
      <c r="AE624" s="36">
        <v>10504.604866894197</v>
      </c>
      <c r="AF624" s="36">
        <v>11.560282258064516</v>
      </c>
      <c r="AG624" s="36">
        <v>24143.701973625</v>
      </c>
      <c r="AH624" s="36">
        <v>52832.611472250006</v>
      </c>
      <c r="AI624" s="36">
        <v>7503.00847167969</v>
      </c>
      <c r="AJ624" s="36">
        <v>54.431946777344251</v>
      </c>
      <c r="AK624" s="36">
        <v>5981.3702521328196</v>
      </c>
      <c r="AL624" s="36">
        <v>27170.179100484387</v>
      </c>
      <c r="AM624" s="36">
        <v>17019.180743350331</v>
      </c>
      <c r="AN624" s="36">
        <v>12371.10603659375</v>
      </c>
      <c r="AO624" s="36">
        <v>51058.568210777339</v>
      </c>
      <c r="AP624" s="36">
        <v>765.92489624023403</v>
      </c>
      <c r="AQ624" s="36">
        <v>39054.238695539098</v>
      </c>
      <c r="AR624" s="36">
        <v>54339.9362491094</v>
      </c>
      <c r="AS624" s="36">
        <v>62330.506617046893</v>
      </c>
      <c r="AT624" s="36">
        <v>19613.07453475002</v>
      </c>
      <c r="AU624" s="36">
        <v>52765.746017578138</v>
      </c>
      <c r="AV624" s="36">
        <v>25478.472190343738</v>
      </c>
      <c r="AW624" s="36">
        <v>8849.856903076181</v>
      </c>
      <c r="AX624" s="36">
        <v>51980.284028320326</v>
      </c>
      <c r="AY624" s="36">
        <v>38077.328983687541</v>
      </c>
    </row>
    <row r="625" spans="1:51" x14ac:dyDescent="0.25">
      <c r="A625" s="34">
        <v>44222</v>
      </c>
      <c r="B625" s="35">
        <v>24</v>
      </c>
      <c r="C625" s="36">
        <v>24986.033895375043</v>
      </c>
      <c r="D625" s="36">
        <v>36923.822345827837</v>
      </c>
      <c r="E625" s="36">
        <v>16736.160264236838</v>
      </c>
      <c r="F625" s="36">
        <v>51019.221660156247</v>
      </c>
      <c r="G625" s="36">
        <v>35417.422194125029</v>
      </c>
      <c r="H625" s="36">
        <v>8267.1091186484591</v>
      </c>
      <c r="I625" s="36">
        <v>23645.047551070325</v>
      </c>
      <c r="J625" s="36">
        <v>141.26680899999999</v>
      </c>
      <c r="K625" s="36">
        <v>16881.34224682815</v>
      </c>
      <c r="L625" s="36">
        <v>9305.2446329062677</v>
      </c>
      <c r="M625" s="36">
        <v>33000.230175699871</v>
      </c>
      <c r="N625" s="36">
        <v>16579.175121093751</v>
      </c>
      <c r="O625" s="36">
        <v>41011.873461109382</v>
      </c>
      <c r="P625" s="36">
        <v>3940.8306377187491</v>
      </c>
      <c r="Q625" s="36">
        <v>35.327525999999999</v>
      </c>
      <c r="R625" s="36">
        <v>6689.3739162031279</v>
      </c>
      <c r="S625" s="36">
        <v>48940.775921875022</v>
      </c>
      <c r="T625" s="36">
        <v>13852.284086601569</v>
      </c>
      <c r="U625" s="36">
        <v>7546.1302333984495</v>
      </c>
      <c r="V625" s="36">
        <v>65672.113116281253</v>
      </c>
      <c r="W625" s="36">
        <v>5122.7679687500095</v>
      </c>
      <c r="X625" s="36">
        <v>13148.525797568564</v>
      </c>
      <c r="Y625" s="36">
        <v>25246.011544878573</v>
      </c>
      <c r="Z625" s="36">
        <v>198.40764190673843</v>
      </c>
      <c r="AA625" s="36">
        <v>19826.914730953118</v>
      </c>
      <c r="AB625" s="36">
        <v>15542.44234381251</v>
      </c>
      <c r="AC625" s="36">
        <v>23670.879376764569</v>
      </c>
      <c r="AD625" s="36">
        <v>37811.701590781253</v>
      </c>
      <c r="AE625" s="36">
        <v>9672.8940348161177</v>
      </c>
      <c r="AF625" s="36">
        <v>11.560282258064516</v>
      </c>
      <c r="AG625" s="36">
        <v>21604.247838750001</v>
      </c>
      <c r="AH625" s="36">
        <v>44958.193843062501</v>
      </c>
      <c r="AI625" s="36">
        <v>6628.3396484375107</v>
      </c>
      <c r="AJ625" s="36">
        <v>54.01424853515681</v>
      </c>
      <c r="AK625" s="36">
        <v>5557.5679286718805</v>
      </c>
      <c r="AL625" s="36">
        <v>24426.975781187517</v>
      </c>
      <c r="AM625" s="36">
        <v>14846.488065850323</v>
      </c>
      <c r="AN625" s="36">
        <v>11761.897832015631</v>
      </c>
      <c r="AO625" s="36">
        <v>46733.469115281252</v>
      </c>
      <c r="AP625" s="36">
        <v>738.02305603027389</v>
      </c>
      <c r="AQ625" s="36">
        <v>36554.023686710949</v>
      </c>
      <c r="AR625" s="36">
        <v>49670.647402148454</v>
      </c>
      <c r="AS625" s="36">
        <v>55516.287807578148</v>
      </c>
      <c r="AT625" s="36">
        <v>18344.607635000011</v>
      </c>
      <c r="AU625" s="36">
        <v>47282.791478515632</v>
      </c>
      <c r="AV625" s="36">
        <v>12138.261347874999</v>
      </c>
      <c r="AW625" s="36">
        <v>22235.815002441406</v>
      </c>
      <c r="AX625" s="36">
        <v>46929.551855468781</v>
      </c>
      <c r="AY625" s="36">
        <v>34972.372549656269</v>
      </c>
    </row>
    <row r="626" spans="1:51" x14ac:dyDescent="0.25">
      <c r="A626" s="34">
        <v>44223</v>
      </c>
      <c r="B626" s="35">
        <v>1</v>
      </c>
      <c r="C626" s="36">
        <v>22121.218320984412</v>
      </c>
      <c r="D626" s="36">
        <v>32262.556002046582</v>
      </c>
      <c r="E626" s="36">
        <v>14288.51897393997</v>
      </c>
      <c r="F626" s="36">
        <v>44363.96585546877</v>
      </c>
      <c r="G626" s="36">
        <v>29477.722280906251</v>
      </c>
      <c r="H626" s="36">
        <v>7842.2425646718821</v>
      </c>
      <c r="I626" s="36">
        <v>21339.727081351575</v>
      </c>
      <c r="J626" s="36">
        <v>115.178788</v>
      </c>
      <c r="K626" s="36">
        <v>14899.809284390652</v>
      </c>
      <c r="L626" s="36">
        <v>8674.8305923437511</v>
      </c>
      <c r="M626" s="36">
        <v>31606.631282796196</v>
      </c>
      <c r="N626" s="36">
        <v>14833.84180859375</v>
      </c>
      <c r="O626" s="36">
        <v>36536.128779546882</v>
      </c>
      <c r="P626" s="36">
        <v>3782.0976329609375</v>
      </c>
      <c r="Q626" s="36">
        <v>34.834526000000004</v>
      </c>
      <c r="R626" s="36">
        <v>5714.8998552578214</v>
      </c>
      <c r="S626" s="36">
        <v>42329.655140625007</v>
      </c>
      <c r="T626" s="36">
        <v>12624.340020187519</v>
      </c>
      <c r="U626" s="36">
        <v>6811.8759960937396</v>
      </c>
      <c r="V626" s="36">
        <v>56806.861842875005</v>
      </c>
      <c r="W626" s="36">
        <v>4524.2298339843801</v>
      </c>
      <c r="X626" s="36">
        <v>11991.464091615439</v>
      </c>
      <c r="Y626" s="36">
        <v>23569.017743762714</v>
      </c>
      <c r="Z626" s="36">
        <v>119.97024124145511</v>
      </c>
      <c r="AA626" s="36">
        <v>16652.37927473438</v>
      </c>
      <c r="AB626" s="36">
        <v>14343.287339054701</v>
      </c>
      <c r="AC626" s="36">
        <v>20920.380141052039</v>
      </c>
      <c r="AD626" s="36">
        <v>32139.352551093751</v>
      </c>
      <c r="AE626" s="36">
        <v>8673.0484016051614</v>
      </c>
      <c r="AF626" s="36">
        <v>11.560282258064516</v>
      </c>
      <c r="AG626" s="36">
        <v>18627.093289375</v>
      </c>
      <c r="AH626" s="36">
        <v>37882.61638203125</v>
      </c>
      <c r="AI626" s="36">
        <v>5599.6601318359399</v>
      </c>
      <c r="AJ626" s="36">
        <v>44.253285644531957</v>
      </c>
      <c r="AK626" s="36">
        <v>5109.7665548906198</v>
      </c>
      <c r="AL626" s="36">
        <v>20762.183776578149</v>
      </c>
      <c r="AM626" s="36">
        <v>12698.349195280029</v>
      </c>
      <c r="AN626" s="36">
        <v>10299.06304626563</v>
      </c>
      <c r="AO626" s="36">
        <v>41264.965485832028</v>
      </c>
      <c r="AP626" s="36">
        <v>679.42500305175793</v>
      </c>
      <c r="AQ626" s="36">
        <v>33695.251995328159</v>
      </c>
      <c r="AR626" s="36">
        <v>43478.132605296887</v>
      </c>
      <c r="AS626" s="36">
        <v>47415.93937051564</v>
      </c>
      <c r="AT626" s="36">
        <v>17460.633157374996</v>
      </c>
      <c r="AU626" s="36">
        <v>41671.200781250009</v>
      </c>
      <c r="AV626" s="36">
        <v>8062.7234300312412</v>
      </c>
      <c r="AW626" s="36">
        <v>20459.747619628906</v>
      </c>
      <c r="AX626" s="36">
        <v>40016.65177001954</v>
      </c>
      <c r="AY626" s="36">
        <v>32242.148832484421</v>
      </c>
    </row>
    <row r="627" spans="1:51" x14ac:dyDescent="0.25">
      <c r="A627" s="34">
        <v>44223</v>
      </c>
      <c r="B627" s="35">
        <v>2</v>
      </c>
      <c r="C627" s="36">
        <v>20410.966658109395</v>
      </c>
      <c r="D627" s="36">
        <v>28790.194108702839</v>
      </c>
      <c r="E627" s="36">
        <v>13213.969718424351</v>
      </c>
      <c r="F627" s="36">
        <v>43918.567972656274</v>
      </c>
      <c r="G627" s="36">
        <v>24857.743685343739</v>
      </c>
      <c r="H627" s="36">
        <v>7766.8672177812714</v>
      </c>
      <c r="I627" s="36">
        <v>19687.168896027353</v>
      </c>
      <c r="J627" s="36">
        <v>104.88171700000001</v>
      </c>
      <c r="K627" s="36">
        <v>13063.456216304709</v>
      </c>
      <c r="L627" s="36">
        <v>7718.9559717109541</v>
      </c>
      <c r="M627" s="36">
        <v>29917.82071533204</v>
      </c>
      <c r="N627" s="36">
        <v>13245.717406250011</v>
      </c>
      <c r="O627" s="36">
        <v>33184.778361109406</v>
      </c>
      <c r="P627" s="36">
        <v>3483.8978312812496</v>
      </c>
      <c r="Q627" s="36">
        <v>34.594834000000006</v>
      </c>
      <c r="R627" s="36">
        <v>4839.3702248867203</v>
      </c>
      <c r="S627" s="36">
        <v>36586.986287109401</v>
      </c>
      <c r="T627" s="36">
        <v>11594.756919343747</v>
      </c>
      <c r="U627" s="36">
        <v>6373.39892578126</v>
      </c>
      <c r="V627" s="36">
        <v>49233.002683874998</v>
      </c>
      <c r="W627" s="36">
        <v>4079.9408935546903</v>
      </c>
      <c r="X627" s="36">
        <v>11365.835587256101</v>
      </c>
      <c r="Y627" s="36">
        <v>21708.32997540319</v>
      </c>
      <c r="Z627" s="36">
        <v>126.30526504516611</v>
      </c>
      <c r="AA627" s="36">
        <v>14035.237262703133</v>
      </c>
      <c r="AB627" s="36">
        <v>13450.733245867212</v>
      </c>
      <c r="AC627" s="36">
        <v>14984.274580915109</v>
      </c>
      <c r="AD627" s="36">
        <v>27475.240067749997</v>
      </c>
      <c r="AE627" s="36">
        <v>7186.4478812770158</v>
      </c>
      <c r="AF627" s="36">
        <v>11.560282258064516</v>
      </c>
      <c r="AG627" s="36">
        <v>16023.03718146875</v>
      </c>
      <c r="AH627" s="36">
        <v>32352.867889062494</v>
      </c>
      <c r="AI627" s="36">
        <v>4741.99528808594</v>
      </c>
      <c r="AJ627" s="36">
        <v>45.039459960936824</v>
      </c>
      <c r="AK627" s="36">
        <v>4840.2751059843804</v>
      </c>
      <c r="AL627" s="36">
        <v>17483.488854937521</v>
      </c>
      <c r="AM627" s="36">
        <v>10377.440093842519</v>
      </c>
      <c r="AN627" s="36">
        <v>9243.2689421562609</v>
      </c>
      <c r="AO627" s="36">
        <v>36170.951034226564</v>
      </c>
      <c r="AP627" s="36">
        <v>643.70172119140602</v>
      </c>
      <c r="AQ627" s="36">
        <v>31733.097930351614</v>
      </c>
      <c r="AR627" s="36">
        <v>38556.533223703147</v>
      </c>
      <c r="AS627" s="36">
        <v>40788.096103828153</v>
      </c>
      <c r="AT627" s="36">
        <v>16619.361530046895</v>
      </c>
      <c r="AU627" s="36">
        <v>37121.052060546892</v>
      </c>
      <c r="AV627" s="36">
        <v>8577.4614603125083</v>
      </c>
      <c r="AW627" s="36">
        <v>15333.691833496097</v>
      </c>
      <c r="AX627" s="36">
        <v>33528.628713378923</v>
      </c>
      <c r="AY627" s="36">
        <v>30269.933266296914</v>
      </c>
    </row>
    <row r="628" spans="1:51" x14ac:dyDescent="0.25">
      <c r="A628" s="34">
        <v>44223</v>
      </c>
      <c r="B628" s="35">
        <v>3</v>
      </c>
      <c r="C628" s="36">
        <v>19360.339707343777</v>
      </c>
      <c r="D628" s="36">
        <v>25905.382453171576</v>
      </c>
      <c r="E628" s="36">
        <v>12137.531022369651</v>
      </c>
      <c r="F628" s="36">
        <v>37653.13221679689</v>
      </c>
      <c r="G628" s="36">
        <v>22014.635031781247</v>
      </c>
      <c r="H628" s="36">
        <v>7155.5666506953294</v>
      </c>
      <c r="I628" s="36">
        <v>18498.448783167987</v>
      </c>
      <c r="J628" s="36">
        <v>97.433604000000003</v>
      </c>
      <c r="K628" s="36">
        <v>11989.339291585949</v>
      </c>
      <c r="L628" s="36">
        <v>7045.3190641484634</v>
      </c>
      <c r="M628" s="36">
        <v>28625.625648199559</v>
      </c>
      <c r="N628" s="36">
        <v>12410.689076171891</v>
      </c>
      <c r="O628" s="36">
        <v>30931.810254921897</v>
      </c>
      <c r="P628" s="36">
        <v>3366.3974542031374</v>
      </c>
      <c r="Q628" s="36">
        <v>33.884378999999996</v>
      </c>
      <c r="R628" s="36">
        <v>4301.5235433164071</v>
      </c>
      <c r="S628" s="36">
        <v>32500.661889648458</v>
      </c>
      <c r="T628" s="36">
        <v>10876.851305742201</v>
      </c>
      <c r="U628" s="36">
        <v>6016.8579716797012</v>
      </c>
      <c r="V628" s="36">
        <v>44911.609167500028</v>
      </c>
      <c r="W628" s="36">
        <v>3972.5431884765703</v>
      </c>
      <c r="X628" s="36">
        <v>10212.653644256021</v>
      </c>
      <c r="Y628" s="36">
        <v>20527.334851452059</v>
      </c>
      <c r="Z628" s="36">
        <v>147.01188552856451</v>
      </c>
      <c r="AA628" s="36">
        <v>11581.434700531287</v>
      </c>
      <c r="AB628" s="36">
        <v>12980.796795460963</v>
      </c>
      <c r="AC628" s="36">
        <v>17252.943901504768</v>
      </c>
      <c r="AD628" s="36">
        <v>24303.416006390624</v>
      </c>
      <c r="AE628" s="36">
        <v>7191.59691851141</v>
      </c>
      <c r="AF628" s="36">
        <v>11.560282258064516</v>
      </c>
      <c r="AG628" s="36">
        <v>14420.446522812499</v>
      </c>
      <c r="AH628" s="36">
        <v>29401.055528625002</v>
      </c>
      <c r="AI628" s="36">
        <v>4189.0933105468794</v>
      </c>
      <c r="AJ628" s="36">
        <v>50.020632080078769</v>
      </c>
      <c r="AK628" s="36">
        <v>4628.5674339062498</v>
      </c>
      <c r="AL628" s="36">
        <v>15465.879737484391</v>
      </c>
      <c r="AM628" s="36">
        <v>8213.5078233815784</v>
      </c>
      <c r="AN628" s="36">
        <v>9044.2902613125098</v>
      </c>
      <c r="AO628" s="36">
        <v>32392.834775746094</v>
      </c>
      <c r="AP628" s="36">
        <v>598.39057922363304</v>
      </c>
      <c r="AQ628" s="36">
        <v>30222.694204640673</v>
      </c>
      <c r="AR628" s="36">
        <v>35143.182444609389</v>
      </c>
      <c r="AS628" s="36">
        <v>36444.579158343768</v>
      </c>
      <c r="AT628" s="36">
        <v>17248.802445093766</v>
      </c>
      <c r="AU628" s="36">
        <v>34221.516207031251</v>
      </c>
      <c r="AV628" s="36">
        <v>7088.3566651562505</v>
      </c>
      <c r="AW628" s="36">
        <v>13829.384277343761</v>
      </c>
      <c r="AX628" s="36">
        <v>29521.459697265644</v>
      </c>
      <c r="AY628" s="36">
        <v>28952.367395843808</v>
      </c>
    </row>
    <row r="629" spans="1:51" x14ac:dyDescent="0.25">
      <c r="A629" s="34">
        <v>44223</v>
      </c>
      <c r="B629" s="35">
        <v>4</v>
      </c>
      <c r="C629" s="36">
        <v>18933.399598859414</v>
      </c>
      <c r="D629" s="36">
        <v>24545.711680546585</v>
      </c>
      <c r="E629" s="36">
        <v>11490.342017713403</v>
      </c>
      <c r="F629" s="36">
        <v>35943.442230468761</v>
      </c>
      <c r="G629" s="36">
        <v>20544.730003062483</v>
      </c>
      <c r="H629" s="36">
        <v>7368.4115067187622</v>
      </c>
      <c r="I629" s="36">
        <v>17934.727225187515</v>
      </c>
      <c r="J629" s="36">
        <v>91.972583999999998</v>
      </c>
      <c r="K629" s="36">
        <v>11566.651822671889</v>
      </c>
      <c r="L629" s="36">
        <v>6576.9445481171888</v>
      </c>
      <c r="M629" s="36">
        <v>28112.127237304689</v>
      </c>
      <c r="N629" s="36">
        <v>11763.01295507814</v>
      </c>
      <c r="O629" s="36">
        <v>30010.717807210956</v>
      </c>
      <c r="P629" s="36">
        <v>3197.4700457734407</v>
      </c>
      <c r="Q629" s="36">
        <v>33.273116999999999</v>
      </c>
      <c r="R629" s="36">
        <v>4021.8481143437502</v>
      </c>
      <c r="S629" s="36">
        <v>30347.440640625016</v>
      </c>
      <c r="T629" s="36">
        <v>10688.794074414071</v>
      </c>
      <c r="U629" s="36">
        <v>5764.0283525390705</v>
      </c>
      <c r="V629" s="36">
        <v>42927.153289875016</v>
      </c>
      <c r="W629" s="36">
        <v>3863.8184814453198</v>
      </c>
      <c r="X629" s="36">
        <v>9434.6879085529545</v>
      </c>
      <c r="Y629" s="36">
        <v>19990.651722708233</v>
      </c>
      <c r="Z629" s="36">
        <v>123.00120956420889</v>
      </c>
      <c r="AA629" s="36">
        <v>9970.6733004062808</v>
      </c>
      <c r="AB629" s="36">
        <v>12768.990397335951</v>
      </c>
      <c r="AC629" s="36">
        <v>16912.522638293583</v>
      </c>
      <c r="AD629" s="36">
        <v>22577.13916965626</v>
      </c>
      <c r="AE629" s="36">
        <v>6505.7577233707607</v>
      </c>
      <c r="AF629" s="36">
        <v>11.560282258064516</v>
      </c>
      <c r="AG629" s="36">
        <v>13559.145022593751</v>
      </c>
      <c r="AH629" s="36">
        <v>27820.154930250003</v>
      </c>
      <c r="AI629" s="36">
        <v>3877.8237548828101</v>
      </c>
      <c r="AJ629" s="36">
        <v>45.933230224610099</v>
      </c>
      <c r="AK629" s="36">
        <v>4492.6350519375001</v>
      </c>
      <c r="AL629" s="36">
        <v>14442.20834546876</v>
      </c>
      <c r="AM629" s="36">
        <v>7442.1810982721981</v>
      </c>
      <c r="AN629" s="36">
        <v>8726.0781993906312</v>
      </c>
      <c r="AO629" s="36">
        <v>30249.711234078139</v>
      </c>
      <c r="AP629" s="36">
        <v>581.47753906249898</v>
      </c>
      <c r="AQ629" s="36">
        <v>29490.539608789102</v>
      </c>
      <c r="AR629" s="36">
        <v>32969.390822085945</v>
      </c>
      <c r="AS629" s="36">
        <v>34009.911360468781</v>
      </c>
      <c r="AT629" s="36">
        <v>18420.173819343785</v>
      </c>
      <c r="AU629" s="36">
        <v>32919.613593750029</v>
      </c>
      <c r="AV629" s="36">
        <v>8328.0533390625023</v>
      </c>
      <c r="AW629" s="36">
        <v>9150.6449584961047</v>
      </c>
      <c r="AX629" s="36">
        <v>27673.973109130864</v>
      </c>
      <c r="AY629" s="36">
        <v>28205.642996562558</v>
      </c>
    </row>
    <row r="630" spans="1:51" x14ac:dyDescent="0.25">
      <c r="A630" s="34">
        <v>44223</v>
      </c>
      <c r="B630" s="35">
        <v>5</v>
      </c>
      <c r="C630" s="36">
        <v>18625.484411078134</v>
      </c>
      <c r="D630" s="36">
        <v>24322.604363171577</v>
      </c>
      <c r="E630" s="36">
        <v>9892.583167963403</v>
      </c>
      <c r="F630" s="36">
        <v>35355.869392578134</v>
      </c>
      <c r="G630" s="36">
        <v>19816.698703031259</v>
      </c>
      <c r="H630" s="36">
        <v>7432.4078852656412</v>
      </c>
      <c r="I630" s="36">
        <v>17751.805441835953</v>
      </c>
      <c r="J630" s="36">
        <v>88.066675000000004</v>
      </c>
      <c r="K630" s="36">
        <v>11098.866303359389</v>
      </c>
      <c r="L630" s="36">
        <v>6903.4424147109339</v>
      </c>
      <c r="M630" s="36">
        <v>27676.959544759105</v>
      </c>
      <c r="N630" s="36">
        <v>11255.09640625001</v>
      </c>
      <c r="O630" s="36">
        <v>29515.8291798594</v>
      </c>
      <c r="P630" s="36">
        <v>3029.2874297070357</v>
      </c>
      <c r="Q630" s="36">
        <v>32.776225999999994</v>
      </c>
      <c r="R630" s="36">
        <v>3859.1594241621124</v>
      </c>
      <c r="S630" s="36">
        <v>29233.905313476571</v>
      </c>
      <c r="T630" s="36">
        <v>10744.543015703141</v>
      </c>
      <c r="U630" s="36">
        <v>5592.4908164062599</v>
      </c>
      <c r="V630" s="36">
        <v>40900.853283453151</v>
      </c>
      <c r="W630" s="36">
        <v>3721.4457519531197</v>
      </c>
      <c r="X630" s="36">
        <v>9990.2759632404413</v>
      </c>
      <c r="Y630" s="36">
        <v>19107.52737756948</v>
      </c>
      <c r="Z630" s="36">
        <v>172.19977523803712</v>
      </c>
      <c r="AA630" s="36">
        <v>9520.695449617233</v>
      </c>
      <c r="AB630" s="36">
        <v>12796.385297554702</v>
      </c>
      <c r="AC630" s="36">
        <v>16659.624507013552</v>
      </c>
      <c r="AD630" s="36">
        <v>21934.845463562509</v>
      </c>
      <c r="AE630" s="36">
        <v>6468.2467674098243</v>
      </c>
      <c r="AF630" s="36">
        <v>11.560282258064516</v>
      </c>
      <c r="AG630" s="36">
        <v>13152.428340500001</v>
      </c>
      <c r="AH630" s="36">
        <v>26513.909777531251</v>
      </c>
      <c r="AI630" s="36">
        <v>3720.02155761718</v>
      </c>
      <c r="AJ630" s="36">
        <v>48.015275634765771</v>
      </c>
      <c r="AK630" s="36">
        <v>4420.6474220390601</v>
      </c>
      <c r="AL630" s="36">
        <v>13736.600831750031</v>
      </c>
      <c r="AM630" s="36">
        <v>7122.2336125378242</v>
      </c>
      <c r="AN630" s="36">
        <v>8289.4955365781298</v>
      </c>
      <c r="AO630" s="36">
        <v>29230.025537843765</v>
      </c>
      <c r="AP630" s="36">
        <v>572.34953308105401</v>
      </c>
      <c r="AQ630" s="36">
        <v>29174.136635625007</v>
      </c>
      <c r="AR630" s="36">
        <v>32299.289548355482</v>
      </c>
      <c r="AS630" s="36">
        <v>32853.922734945343</v>
      </c>
      <c r="AT630" s="36">
        <v>15166.473307921897</v>
      </c>
      <c r="AU630" s="36">
        <v>32402.508310546891</v>
      </c>
      <c r="AV630" s="36">
        <v>11421.362197812476</v>
      </c>
      <c r="AW630" s="36">
        <v>5101.472595214841</v>
      </c>
      <c r="AX630" s="36">
        <v>26530.959699707055</v>
      </c>
      <c r="AY630" s="36">
        <v>27935.135414296907</v>
      </c>
    </row>
    <row r="631" spans="1:51" x14ac:dyDescent="0.25">
      <c r="A631" s="34">
        <v>44223</v>
      </c>
      <c r="B631" s="35">
        <v>6</v>
      </c>
      <c r="C631" s="36">
        <v>18580.977538218798</v>
      </c>
      <c r="D631" s="36">
        <v>24984.165033546571</v>
      </c>
      <c r="E631" s="36">
        <v>9607.0809521118208</v>
      </c>
      <c r="F631" s="36">
        <v>35323.19750781254</v>
      </c>
      <c r="G631" s="36">
        <v>20296.587913500014</v>
      </c>
      <c r="H631" s="36">
        <v>7831.6964682890793</v>
      </c>
      <c r="I631" s="36">
        <v>18121.49872102735</v>
      </c>
      <c r="J631" s="36">
        <v>93.179205999999994</v>
      </c>
      <c r="K631" s="36">
        <v>11423.017582265631</v>
      </c>
      <c r="L631" s="36">
        <v>7016.5639208749853</v>
      </c>
      <c r="M631" s="36">
        <v>27461.616149132569</v>
      </c>
      <c r="N631" s="36">
        <v>11390.46163281251</v>
      </c>
      <c r="O631" s="36">
        <v>30278.263034773459</v>
      </c>
      <c r="P631" s="36">
        <v>3117.7430632851665</v>
      </c>
      <c r="Q631" s="36">
        <v>32.192881</v>
      </c>
      <c r="R631" s="36">
        <v>3808.7766887421885</v>
      </c>
      <c r="S631" s="36">
        <v>29517.95038183597</v>
      </c>
      <c r="T631" s="36">
        <v>10585.52103860157</v>
      </c>
      <c r="U631" s="36">
        <v>5490.5530419922006</v>
      </c>
      <c r="V631" s="36">
        <v>39781.605538281263</v>
      </c>
      <c r="W631" s="36">
        <v>3662.13232421875</v>
      </c>
      <c r="X631" s="36">
        <v>9897.9133017091772</v>
      </c>
      <c r="Y631" s="36">
        <v>19118.033789103687</v>
      </c>
      <c r="Z631" s="36">
        <v>200.48298858642579</v>
      </c>
      <c r="AA631" s="36">
        <v>9688.8837964219201</v>
      </c>
      <c r="AB631" s="36">
        <v>13048.54636157033</v>
      </c>
      <c r="AC631" s="36">
        <v>16428.690800356999</v>
      </c>
      <c r="AD631" s="36">
        <v>22100.230411609395</v>
      </c>
      <c r="AE631" s="36">
        <v>6783.6501081364058</v>
      </c>
      <c r="AF631" s="36">
        <v>11.560282258064516</v>
      </c>
      <c r="AG631" s="36">
        <v>13285.182136687501</v>
      </c>
      <c r="AH631" s="36">
        <v>26586.44551596875</v>
      </c>
      <c r="AI631" s="36">
        <v>3789.5566162109399</v>
      </c>
      <c r="AJ631" s="36">
        <v>48.110928955077952</v>
      </c>
      <c r="AK631" s="36">
        <v>4353.9498025468902</v>
      </c>
      <c r="AL631" s="36">
        <v>13643.605818609392</v>
      </c>
      <c r="AM631" s="36">
        <v>6741.1903971393895</v>
      </c>
      <c r="AN631" s="36">
        <v>8639.0587282343786</v>
      </c>
      <c r="AO631" s="36">
        <v>29451.547987460955</v>
      </c>
      <c r="AP631" s="36">
        <v>541.90719604492097</v>
      </c>
      <c r="AQ631" s="36">
        <v>29432.294870812508</v>
      </c>
      <c r="AR631" s="36">
        <v>32544.726094570327</v>
      </c>
      <c r="AS631" s="36">
        <v>33346.96926796878</v>
      </c>
      <c r="AT631" s="36">
        <v>15099.552086609405</v>
      </c>
      <c r="AU631" s="36">
        <v>32602.178568359424</v>
      </c>
      <c r="AV631" s="36">
        <v>12048.307972093746</v>
      </c>
      <c r="AW631" s="36">
        <v>4396.7348022460983</v>
      </c>
      <c r="AX631" s="36">
        <v>26483.954532470703</v>
      </c>
      <c r="AY631" s="36">
        <v>28153.399863843802</v>
      </c>
    </row>
    <row r="632" spans="1:51" x14ac:dyDescent="0.25">
      <c r="A632" s="34">
        <v>44223</v>
      </c>
      <c r="B632" s="35">
        <v>7</v>
      </c>
      <c r="C632" s="36">
        <v>20203.835417296912</v>
      </c>
      <c r="D632" s="36">
        <v>26303.576374827844</v>
      </c>
      <c r="E632" s="36">
        <v>9729.0522455649589</v>
      </c>
      <c r="F632" s="36">
        <v>37351.300462890642</v>
      </c>
      <c r="G632" s="36">
        <v>20696.055781406267</v>
      </c>
      <c r="H632" s="36">
        <v>7569.9086071015699</v>
      </c>
      <c r="I632" s="36">
        <v>19867.882154199218</v>
      </c>
      <c r="J632" s="36">
        <v>95.375079999999997</v>
      </c>
      <c r="K632" s="36">
        <v>11967.96990269532</v>
      </c>
      <c r="L632" s="36">
        <v>7497.246811367173</v>
      </c>
      <c r="M632" s="36">
        <v>28033.011905702595</v>
      </c>
      <c r="N632" s="36">
        <v>11666.345443359391</v>
      </c>
      <c r="O632" s="36">
        <v>32814.099740664067</v>
      </c>
      <c r="P632" s="36">
        <v>3214.1590008398593</v>
      </c>
      <c r="Q632" s="36">
        <v>32.934393</v>
      </c>
      <c r="R632" s="36">
        <v>3971.027420132812</v>
      </c>
      <c r="S632" s="36">
        <v>31008.102846679711</v>
      </c>
      <c r="T632" s="36">
        <v>10552.366730750013</v>
      </c>
      <c r="U632" s="36">
        <v>5521.6142373046896</v>
      </c>
      <c r="V632" s="36">
        <v>40974.201847703145</v>
      </c>
      <c r="W632" s="36">
        <v>3758.1081054687502</v>
      </c>
      <c r="X632" s="36">
        <v>10125.404810459204</v>
      </c>
      <c r="Y632" s="36">
        <v>19603.309270434394</v>
      </c>
      <c r="Z632" s="36">
        <v>237.61539505004885</v>
      </c>
      <c r="AA632" s="36">
        <v>11200.081872054709</v>
      </c>
      <c r="AB632" s="36">
        <v>14176.521795335952</v>
      </c>
      <c r="AC632" s="36">
        <v>17217.491579706184</v>
      </c>
      <c r="AD632" s="36">
        <v>23310.859861359375</v>
      </c>
      <c r="AE632" s="36">
        <v>6364.6034992379673</v>
      </c>
      <c r="AF632" s="36">
        <v>11.560282258064516</v>
      </c>
      <c r="AG632" s="36">
        <v>14178.033721312499</v>
      </c>
      <c r="AH632" s="36">
        <v>27646.252135624993</v>
      </c>
      <c r="AI632" s="36">
        <v>3941.9807609683603</v>
      </c>
      <c r="AJ632" s="36">
        <v>54.417156005859908</v>
      </c>
      <c r="AK632" s="36">
        <v>4457.7740708737301</v>
      </c>
      <c r="AL632" s="36">
        <v>14253.942154937531</v>
      </c>
      <c r="AM632" s="36">
        <v>6833.6057024206502</v>
      </c>
      <c r="AN632" s="36">
        <v>9085.4026312187598</v>
      </c>
      <c r="AO632" s="36">
        <v>30406.535020394542</v>
      </c>
      <c r="AP632" s="36">
        <v>552.14750671386798</v>
      </c>
      <c r="AQ632" s="36">
        <v>31587.901760984401</v>
      </c>
      <c r="AR632" s="36">
        <v>34548.99367407812</v>
      </c>
      <c r="AS632" s="36">
        <v>35619.028558437523</v>
      </c>
      <c r="AT632" s="36">
        <v>15685.378076484409</v>
      </c>
      <c r="AU632" s="36">
        <v>34749.997605468772</v>
      </c>
      <c r="AV632" s="36">
        <v>12350.222640015641</v>
      </c>
      <c r="AW632" s="36">
        <v>4184.5822753906168</v>
      </c>
      <c r="AX632" s="36">
        <v>27515.972137451186</v>
      </c>
      <c r="AY632" s="36">
        <v>29737.00225103127</v>
      </c>
    </row>
    <row r="633" spans="1:51" x14ac:dyDescent="0.25">
      <c r="A633" s="34">
        <v>44223</v>
      </c>
      <c r="B633" s="35">
        <v>8</v>
      </c>
      <c r="C633" s="36">
        <v>23342.925802156271</v>
      </c>
      <c r="D633" s="36">
        <v>27581.932447109077</v>
      </c>
      <c r="E633" s="36">
        <v>11008.531163924319</v>
      </c>
      <c r="F633" s="36">
        <v>42215.741697265636</v>
      </c>
      <c r="G633" s="36">
        <v>22274.461084262141</v>
      </c>
      <c r="H633" s="36">
        <v>8808.5206920781402</v>
      </c>
      <c r="I633" s="36">
        <v>23778.348649488296</v>
      </c>
      <c r="J633" s="36">
        <v>109.378502</v>
      </c>
      <c r="K633" s="36">
        <v>13123.225712570331</v>
      </c>
      <c r="L633" s="36">
        <v>7882.6845912421768</v>
      </c>
      <c r="M633" s="36">
        <v>28406.540007283522</v>
      </c>
      <c r="N633" s="36">
        <v>11208.416898437521</v>
      </c>
      <c r="O633" s="36">
        <v>36372.03462063281</v>
      </c>
      <c r="P633" s="36">
        <v>3408.8447342531317</v>
      </c>
      <c r="Q633" s="36">
        <v>33.813532000000002</v>
      </c>
      <c r="R633" s="36">
        <v>3741.5225980253927</v>
      </c>
      <c r="S633" s="36">
        <v>31824.486190429699</v>
      </c>
      <c r="T633" s="36">
        <v>10044.41588302347</v>
      </c>
      <c r="U633" s="36">
        <v>4908.2105703125098</v>
      </c>
      <c r="V633" s="36">
        <v>41970.573198828148</v>
      </c>
      <c r="W633" s="36">
        <v>3976.0391845703098</v>
      </c>
      <c r="X633" s="36">
        <v>10678.116533490389</v>
      </c>
      <c r="Y633" s="36">
        <v>20715.749603686323</v>
      </c>
      <c r="Z633" s="36">
        <v>228.72370239257808</v>
      </c>
      <c r="AA633" s="36">
        <v>11999.320678468779</v>
      </c>
      <c r="AB633" s="36">
        <v>17897.0319073594</v>
      </c>
      <c r="AC633" s="36">
        <v>18060.718431866735</v>
      </c>
      <c r="AD633" s="36">
        <v>22897.472730515634</v>
      </c>
      <c r="AE633" s="36">
        <v>6198.893794198937</v>
      </c>
      <c r="AF633" s="36">
        <v>11.560282258064516</v>
      </c>
      <c r="AG633" s="36">
        <v>15423.537103468751</v>
      </c>
      <c r="AH633" s="36">
        <v>26195.190453093754</v>
      </c>
      <c r="AI633" s="36">
        <v>3708.9473958138028</v>
      </c>
      <c r="AJ633" s="36">
        <v>59.482443847655986</v>
      </c>
      <c r="AK633" s="36">
        <v>4778.278234174827</v>
      </c>
      <c r="AL633" s="36">
        <v>13943.212048125031</v>
      </c>
      <c r="AM633" s="36">
        <v>6424.7687306003172</v>
      </c>
      <c r="AN633" s="36">
        <v>9176.4818592500087</v>
      </c>
      <c r="AO633" s="36">
        <v>32580.873638929683</v>
      </c>
      <c r="AP633" s="36">
        <v>475.6619302973636</v>
      </c>
      <c r="AQ633" s="36">
        <v>36968.125393531285</v>
      </c>
      <c r="AR633" s="36">
        <v>37156.327575476578</v>
      </c>
      <c r="AS633" s="36">
        <v>36599.192807421903</v>
      </c>
      <c r="AT633" s="36">
        <v>17136.766608468766</v>
      </c>
      <c r="AU633" s="36">
        <v>38093.919646484414</v>
      </c>
      <c r="AV633" s="36">
        <v>11192.264251765635</v>
      </c>
      <c r="AW633" s="36">
        <v>3302.4754028320294</v>
      </c>
      <c r="AX633" s="36">
        <v>26781.004252929699</v>
      </c>
      <c r="AY633" s="36">
        <v>36081.333999078175</v>
      </c>
    </row>
    <row r="634" spans="1:51" x14ac:dyDescent="0.25">
      <c r="A634" s="34">
        <v>44223</v>
      </c>
      <c r="B634" s="35">
        <v>9</v>
      </c>
      <c r="C634" s="36">
        <v>26972.405882656254</v>
      </c>
      <c r="D634" s="36">
        <v>32632.379103202817</v>
      </c>
      <c r="E634" s="36">
        <v>13200.422087596198</v>
      </c>
      <c r="F634" s="36">
        <v>50765.371199218745</v>
      </c>
      <c r="G634" s="36">
        <v>29769.941823228761</v>
      </c>
      <c r="H634" s="36">
        <v>11166.500527500011</v>
      </c>
      <c r="I634" s="36">
        <v>29181.63271227344</v>
      </c>
      <c r="J634" s="36">
        <v>127.25849200000002</v>
      </c>
      <c r="K634" s="36">
        <v>15626.440633234401</v>
      </c>
      <c r="L634" s="36">
        <v>8993.7258255234574</v>
      </c>
      <c r="M634" s="36">
        <v>33303.147964192685</v>
      </c>
      <c r="N634" s="36">
        <v>12844.630599609391</v>
      </c>
      <c r="O634" s="36">
        <v>42639.870526664068</v>
      </c>
      <c r="P634" s="36">
        <v>4078.5017290769356</v>
      </c>
      <c r="Q634" s="36">
        <v>35.475566999999998</v>
      </c>
      <c r="R634" s="36">
        <v>4090.3326869648436</v>
      </c>
      <c r="S634" s="36">
        <v>36775.656917968765</v>
      </c>
      <c r="T634" s="36">
        <v>11416.153158578143</v>
      </c>
      <c r="U634" s="36">
        <v>5426.9899003906303</v>
      </c>
      <c r="V634" s="36">
        <v>46752.621215499996</v>
      </c>
      <c r="W634" s="36">
        <v>4629.0944824218805</v>
      </c>
      <c r="X634" s="36">
        <v>12059.841992084192</v>
      </c>
      <c r="Y634" s="36">
        <v>24956.033841869161</v>
      </c>
      <c r="Z634" s="36">
        <v>253.11411682128897</v>
      </c>
      <c r="AA634" s="36">
        <v>15368.046436250004</v>
      </c>
      <c r="AB634" s="36">
        <v>21674.709113609391</v>
      </c>
      <c r="AC634" s="36">
        <v>21353.697108425822</v>
      </c>
      <c r="AD634" s="36">
        <v>25434.137957218754</v>
      </c>
      <c r="AE634" s="36">
        <v>5567.7304324410916</v>
      </c>
      <c r="AF634" s="36">
        <v>11.560282258064516</v>
      </c>
      <c r="AG634" s="36">
        <v>18434.7365359375</v>
      </c>
      <c r="AH634" s="36">
        <v>28558.649392625004</v>
      </c>
      <c r="AI634" s="36">
        <v>4563.0724470448176</v>
      </c>
      <c r="AJ634" s="36">
        <v>88.075619140626145</v>
      </c>
      <c r="AK634" s="36">
        <v>5614.7178085725263</v>
      </c>
      <c r="AL634" s="36">
        <v>14875.175852312521</v>
      </c>
      <c r="AM634" s="36">
        <v>8856.0919207097031</v>
      </c>
      <c r="AN634" s="36">
        <v>9465.6012903750197</v>
      </c>
      <c r="AO634" s="36">
        <v>38702.178416914052</v>
      </c>
      <c r="AP634" s="36">
        <v>563.33346642507888</v>
      </c>
      <c r="AQ634" s="36">
        <v>46420.135961851556</v>
      </c>
      <c r="AR634" s="36">
        <v>45538.961466351582</v>
      </c>
      <c r="AS634" s="36">
        <v>41329.67814957814</v>
      </c>
      <c r="AT634" s="36">
        <v>21215.038544703137</v>
      </c>
      <c r="AU634" s="36">
        <v>45075.081277343765</v>
      </c>
      <c r="AV634" s="36">
        <v>13814.10439084375</v>
      </c>
      <c r="AW634" s="36">
        <v>2043.1103210449212</v>
      </c>
      <c r="AX634" s="36">
        <v>29668.336883544915</v>
      </c>
      <c r="AY634" s="36">
        <v>46280.91063571877</v>
      </c>
    </row>
    <row r="635" spans="1:51" x14ac:dyDescent="0.25">
      <c r="A635" s="34">
        <v>44223</v>
      </c>
      <c r="B635" s="35">
        <v>10</v>
      </c>
      <c r="C635" s="36">
        <v>30822.179206031247</v>
      </c>
      <c r="D635" s="36">
        <v>36787.120364171577</v>
      </c>
      <c r="E635" s="36">
        <v>15304.125798455589</v>
      </c>
      <c r="F635" s="36">
        <v>57731.884011718765</v>
      </c>
      <c r="G635" s="36">
        <v>33837.88328596425</v>
      </c>
      <c r="H635" s="36">
        <v>12138.446963546905</v>
      </c>
      <c r="I635" s="36">
        <v>33425.684235765628</v>
      </c>
      <c r="J635" s="36">
        <v>130.60822999999999</v>
      </c>
      <c r="K635" s="36">
        <v>17703.332535265639</v>
      </c>
      <c r="L635" s="36">
        <v>9798.655027546878</v>
      </c>
      <c r="M635" s="36">
        <v>38670.860242838527</v>
      </c>
      <c r="N635" s="36">
        <v>14687.926718750001</v>
      </c>
      <c r="O635" s="36">
        <v>48321.945971203138</v>
      </c>
      <c r="P635" s="36">
        <v>4153.8390253904972</v>
      </c>
      <c r="Q635" s="36">
        <v>35.255944999999997</v>
      </c>
      <c r="R635" s="36">
        <v>4536.3291318867196</v>
      </c>
      <c r="S635" s="36">
        <v>41581.988892578127</v>
      </c>
      <c r="T635" s="36">
        <v>13306.620402125021</v>
      </c>
      <c r="U635" s="36">
        <v>6049.9486865234503</v>
      </c>
      <c r="V635" s="36">
        <v>52420.194651500002</v>
      </c>
      <c r="W635" s="36">
        <v>5638.9963623046897</v>
      </c>
      <c r="X635" s="36">
        <v>14151.186532381038</v>
      </c>
      <c r="Y635" s="36">
        <v>27534.374274409281</v>
      </c>
      <c r="Z635" s="36">
        <v>199.53925018310551</v>
      </c>
      <c r="AA635" s="36">
        <v>18769.083829578143</v>
      </c>
      <c r="AB635" s="36">
        <v>24614.306500828137</v>
      </c>
      <c r="AC635" s="36">
        <v>24394.591175064768</v>
      </c>
      <c r="AD635" s="36">
        <v>28588.921323999995</v>
      </c>
      <c r="AE635" s="36">
        <v>6583.0007119410984</v>
      </c>
      <c r="AF635" s="36">
        <v>11.560282258064516</v>
      </c>
      <c r="AG635" s="36">
        <v>20602.899877281248</v>
      </c>
      <c r="AH635" s="36">
        <v>32678.657402968744</v>
      </c>
      <c r="AI635" s="36">
        <v>5278.1758544770637</v>
      </c>
      <c r="AJ635" s="36">
        <v>126.193719970703</v>
      </c>
      <c r="AK635" s="36">
        <v>6192.2010536788457</v>
      </c>
      <c r="AL635" s="36">
        <v>16177.191224484401</v>
      </c>
      <c r="AM635" s="36">
        <v>10602.347208850326</v>
      </c>
      <c r="AN635" s="36">
        <v>10502.67708651563</v>
      </c>
      <c r="AO635" s="36">
        <v>44513.258455367191</v>
      </c>
      <c r="AP635" s="36">
        <v>736.26980548828101</v>
      </c>
      <c r="AQ635" s="36">
        <v>54618.300450312498</v>
      </c>
      <c r="AR635" s="36">
        <v>51878.540426257838</v>
      </c>
      <c r="AS635" s="36">
        <v>45692.189799875028</v>
      </c>
      <c r="AT635" s="36">
        <v>23954.072492343759</v>
      </c>
      <c r="AU635" s="36">
        <v>50537.039011718756</v>
      </c>
      <c r="AV635" s="36">
        <v>15342.724013875002</v>
      </c>
      <c r="AW635" s="36">
        <v>2029.8395080566409</v>
      </c>
      <c r="AX635" s="36">
        <v>33385.390284423847</v>
      </c>
      <c r="AY635" s="36">
        <v>54038.355595718756</v>
      </c>
    </row>
    <row r="636" spans="1:51" x14ac:dyDescent="0.25">
      <c r="A636" s="34">
        <v>44223</v>
      </c>
      <c r="B636" s="35">
        <v>11</v>
      </c>
      <c r="C636" s="36">
        <v>33442.833643374994</v>
      </c>
      <c r="D636" s="36">
        <v>39436.896571109086</v>
      </c>
      <c r="E636" s="36">
        <v>17699.246223908711</v>
      </c>
      <c r="F636" s="36">
        <v>63092.988429687503</v>
      </c>
      <c r="G636" s="36">
        <v>40152.273285314906</v>
      </c>
      <c r="H636" s="36">
        <v>12552.383599156279</v>
      </c>
      <c r="I636" s="36">
        <v>36680.292781437507</v>
      </c>
      <c r="J636" s="36">
        <v>140.60293200000001</v>
      </c>
      <c r="K636" s="36">
        <v>18776.634517312519</v>
      </c>
      <c r="L636" s="36">
        <v>10757.40921507032</v>
      </c>
      <c r="M636" s="36">
        <v>40093.385234285692</v>
      </c>
      <c r="N636" s="36">
        <v>13970.24137695313</v>
      </c>
      <c r="O636" s="36">
        <v>52040.208470375015</v>
      </c>
      <c r="P636" s="36">
        <v>4011.3116929640164</v>
      </c>
      <c r="Q636" s="36">
        <v>36.556443999999999</v>
      </c>
      <c r="R636" s="36">
        <v>5062.3523862304701</v>
      </c>
      <c r="S636" s="36">
        <v>44832.934082031265</v>
      </c>
      <c r="T636" s="36">
        <v>15446.108039265639</v>
      </c>
      <c r="U636" s="36">
        <v>7144.17624316406</v>
      </c>
      <c r="V636" s="36">
        <v>58113.087156093745</v>
      </c>
      <c r="W636" s="36">
        <v>6100.5443359375004</v>
      </c>
      <c r="X636" s="36">
        <v>14890.519408381093</v>
      </c>
      <c r="Y636" s="36">
        <v>28776.959773475439</v>
      </c>
      <c r="Z636" s="36">
        <v>241.58624725341798</v>
      </c>
      <c r="AA636" s="36">
        <v>20833.653292250026</v>
      </c>
      <c r="AB636" s="36">
        <v>26534.462107640626</v>
      </c>
      <c r="AC636" s="36">
        <v>26531.301572245673</v>
      </c>
      <c r="AD636" s="36">
        <v>31246.234260249996</v>
      </c>
      <c r="AE636" s="36">
        <v>7376.6064123629803</v>
      </c>
      <c r="AF636" s="36">
        <v>11.560282258064516</v>
      </c>
      <c r="AG636" s="36">
        <v>21582.61202184375</v>
      </c>
      <c r="AH636" s="36">
        <v>35791.504166437502</v>
      </c>
      <c r="AI636" s="36">
        <v>5698.698719974328</v>
      </c>
      <c r="AJ636" s="36">
        <v>129.05019824218789</v>
      </c>
      <c r="AK636" s="36">
        <v>6277.9057756350148</v>
      </c>
      <c r="AL636" s="36">
        <v>17911.049329531292</v>
      </c>
      <c r="AM636" s="36">
        <v>12693.680540819072</v>
      </c>
      <c r="AN636" s="36">
        <v>10713.558558000008</v>
      </c>
      <c r="AO636" s="36">
        <v>48243.450283140628</v>
      </c>
      <c r="AP636" s="36">
        <v>810.93496683789101</v>
      </c>
      <c r="AQ636" s="36">
        <v>60001.121857500009</v>
      </c>
      <c r="AR636" s="36">
        <v>56048.678747773462</v>
      </c>
      <c r="AS636" s="36">
        <v>49369.796798531279</v>
      </c>
      <c r="AT636" s="36">
        <v>25279.248959812467</v>
      </c>
      <c r="AU636" s="36">
        <v>53454.991642578134</v>
      </c>
      <c r="AV636" s="36">
        <v>16028.789286718758</v>
      </c>
      <c r="AW636" s="36">
        <v>3149.9100036621039</v>
      </c>
      <c r="AX636" s="36">
        <v>36401.17357910156</v>
      </c>
      <c r="AY636" s="36">
        <v>58543.166271375005</v>
      </c>
    </row>
    <row r="637" spans="1:51" x14ac:dyDescent="0.25">
      <c r="A637" s="34">
        <v>44223</v>
      </c>
      <c r="B637" s="35">
        <v>12</v>
      </c>
      <c r="C637" s="36">
        <v>34792.273917500017</v>
      </c>
      <c r="D637" s="36">
        <v>41818.932295577819</v>
      </c>
      <c r="E637" s="36">
        <v>18550.727638721226</v>
      </c>
      <c r="F637" s="36">
        <v>66737.111234374985</v>
      </c>
      <c r="G637" s="36">
        <v>43245.041142634043</v>
      </c>
      <c r="H637" s="36">
        <v>11950.870107359389</v>
      </c>
      <c r="I637" s="36">
        <v>38383.491369593772</v>
      </c>
      <c r="J637" s="36">
        <v>148.600415</v>
      </c>
      <c r="K637" s="36">
        <v>19418.667400328141</v>
      </c>
      <c r="L637" s="36">
        <v>11130.059639359379</v>
      </c>
      <c r="M637" s="36">
        <v>41836.13258732605</v>
      </c>
      <c r="N637" s="36">
        <v>15289.385039062499</v>
      </c>
      <c r="O637" s="36">
        <v>54585.075856218762</v>
      </c>
      <c r="P637" s="36">
        <v>4207.436562345566</v>
      </c>
      <c r="Q637" s="36">
        <v>36.388024000000001</v>
      </c>
      <c r="R637" s="36">
        <v>5435.0796206406267</v>
      </c>
      <c r="S637" s="36">
        <v>47567.356484375021</v>
      </c>
      <c r="T637" s="36">
        <v>16823.50857709378</v>
      </c>
      <c r="U637" s="36">
        <v>8102.7151289062604</v>
      </c>
      <c r="V637" s="36">
        <v>62262.057806000004</v>
      </c>
      <c r="W637" s="36">
        <v>6621.9348632812607</v>
      </c>
      <c r="X637" s="36">
        <v>16154.655017396708</v>
      </c>
      <c r="Y637" s="36">
        <v>29942.205549268823</v>
      </c>
      <c r="Z637" s="36">
        <v>204.95777709960942</v>
      </c>
      <c r="AA637" s="36">
        <v>22912.048063703161</v>
      </c>
      <c r="AB637" s="36">
        <v>27231.87036271875</v>
      </c>
      <c r="AC637" s="36">
        <v>28157.352037498702</v>
      </c>
      <c r="AD637" s="36">
        <v>33519.024083750002</v>
      </c>
      <c r="AE637" s="36">
        <v>7387.3960366598531</v>
      </c>
      <c r="AF637" s="36">
        <v>11.560282258064516</v>
      </c>
      <c r="AG637" s="36">
        <v>22411.681273374998</v>
      </c>
      <c r="AH637" s="36">
        <v>38067.266269375003</v>
      </c>
      <c r="AI637" s="36">
        <v>6018.7607089135481</v>
      </c>
      <c r="AJ637" s="36">
        <v>150.71580590820292</v>
      </c>
      <c r="AK637" s="36">
        <v>6426.6981427898299</v>
      </c>
      <c r="AL637" s="36">
        <v>19421.245035500022</v>
      </c>
      <c r="AM637" s="36">
        <v>13760.507971444087</v>
      </c>
      <c r="AN637" s="36">
        <v>11261.037125250021</v>
      </c>
      <c r="AO637" s="36">
        <v>51426.989982226572</v>
      </c>
      <c r="AP637" s="36">
        <v>823.32858148242178</v>
      </c>
      <c r="AQ637" s="36">
        <v>62657.171476796888</v>
      </c>
      <c r="AR637" s="36">
        <v>58638.875891460964</v>
      </c>
      <c r="AS637" s="36">
        <v>52499.421809390653</v>
      </c>
      <c r="AT637" s="36">
        <v>26359.981837343745</v>
      </c>
      <c r="AU637" s="36">
        <v>56099.397000000012</v>
      </c>
      <c r="AV637" s="36">
        <v>16599.464405531253</v>
      </c>
      <c r="AW637" s="36">
        <v>4471.081420898442</v>
      </c>
      <c r="AX637" s="36">
        <v>38496.233120117198</v>
      </c>
      <c r="AY637" s="36">
        <v>61482.176861624976</v>
      </c>
    </row>
    <row r="638" spans="1:51" x14ac:dyDescent="0.25">
      <c r="A638" s="34">
        <v>44223</v>
      </c>
      <c r="B638" s="35">
        <v>13</v>
      </c>
      <c r="C638" s="36">
        <v>36445.498993656234</v>
      </c>
      <c r="D638" s="36">
        <v>44228.644485952835</v>
      </c>
      <c r="E638" s="36">
        <v>20037.195288205599</v>
      </c>
      <c r="F638" s="36">
        <v>70463.937124999997</v>
      </c>
      <c r="G638" s="36">
        <v>45447.566161606395</v>
      </c>
      <c r="H638" s="36">
        <v>12173.47159854689</v>
      </c>
      <c r="I638" s="36">
        <v>39945.753128679695</v>
      </c>
      <c r="J638" s="36">
        <v>165.096161</v>
      </c>
      <c r="K638" s="36">
        <v>20271.389145390647</v>
      </c>
      <c r="L638" s="36">
        <v>11374.436141007811</v>
      </c>
      <c r="M638" s="36">
        <v>42304.044311808284</v>
      </c>
      <c r="N638" s="36">
        <v>16560.385605468749</v>
      </c>
      <c r="O638" s="36">
        <v>57428.232472343763</v>
      </c>
      <c r="P638" s="36">
        <v>4308.0428394559422</v>
      </c>
      <c r="Q638" s="36">
        <v>36.334279000000002</v>
      </c>
      <c r="R638" s="36">
        <v>5960.7098695156365</v>
      </c>
      <c r="S638" s="36">
        <v>50638.564761718757</v>
      </c>
      <c r="T638" s="36">
        <v>18147.942861390642</v>
      </c>
      <c r="U638" s="36">
        <v>9004.6718125000098</v>
      </c>
      <c r="V638" s="36">
        <v>66951.87247875001</v>
      </c>
      <c r="W638" s="36">
        <v>6617.2713623046893</v>
      </c>
      <c r="X638" s="36">
        <v>16854.882411209182</v>
      </c>
      <c r="Y638" s="36">
        <v>30092.964924765434</v>
      </c>
      <c r="Z638" s="36">
        <v>219.98841278076168</v>
      </c>
      <c r="AA638" s="36">
        <v>23146.534761796898</v>
      </c>
      <c r="AB638" s="36">
        <v>27993.784171140629</v>
      </c>
      <c r="AC638" s="36">
        <v>30114.586314994085</v>
      </c>
      <c r="AD638" s="36">
        <v>36434.8778264375</v>
      </c>
      <c r="AE638" s="36">
        <v>7588.4314743832974</v>
      </c>
      <c r="AF638" s="36">
        <v>11.560282258064516</v>
      </c>
      <c r="AG638" s="36">
        <v>23515.356908375004</v>
      </c>
      <c r="AH638" s="36">
        <v>39899.896029468757</v>
      </c>
      <c r="AI638" s="36">
        <v>6457.0813827288275</v>
      </c>
      <c r="AJ638" s="36">
        <v>149.38234936523497</v>
      </c>
      <c r="AK638" s="36">
        <v>6489.5447562631216</v>
      </c>
      <c r="AL638" s="36">
        <v>20874.331201375029</v>
      </c>
      <c r="AM638" s="36">
        <v>14675.583514319062</v>
      </c>
      <c r="AN638" s="36">
        <v>12180.595697187498</v>
      </c>
      <c r="AO638" s="36">
        <v>55088.784640062513</v>
      </c>
      <c r="AP638" s="36">
        <v>905.52685565038996</v>
      </c>
      <c r="AQ638" s="36">
        <v>64327.141416031249</v>
      </c>
      <c r="AR638" s="36">
        <v>61093.691536375023</v>
      </c>
      <c r="AS638" s="36">
        <v>55793.355491875023</v>
      </c>
      <c r="AT638" s="36">
        <v>27189.945284187481</v>
      </c>
      <c r="AU638" s="36">
        <v>59337.465484375003</v>
      </c>
      <c r="AV638" s="36">
        <v>16174.500371031252</v>
      </c>
      <c r="AW638" s="36">
        <v>7095.3876953125146</v>
      </c>
      <c r="AX638" s="36">
        <v>41497.940146484376</v>
      </c>
      <c r="AY638" s="36">
        <v>64019.223279593753</v>
      </c>
    </row>
    <row r="639" spans="1:51" x14ac:dyDescent="0.25">
      <c r="A639" s="34">
        <v>44223</v>
      </c>
      <c r="B639" s="35">
        <v>14</v>
      </c>
      <c r="C639" s="36">
        <v>37619.765566812515</v>
      </c>
      <c r="D639" s="36">
        <v>45432.779003796575</v>
      </c>
      <c r="E639" s="36">
        <v>21010.264681471213</v>
      </c>
      <c r="F639" s="36">
        <v>73622.415460937496</v>
      </c>
      <c r="G639" s="36">
        <v>47970.757931348955</v>
      </c>
      <c r="H639" s="36">
        <v>12121.649403203151</v>
      </c>
      <c r="I639" s="36">
        <v>41305.686239539071</v>
      </c>
      <c r="J639" s="36">
        <v>165.67373700000002</v>
      </c>
      <c r="K639" s="36">
        <v>20727.963926468772</v>
      </c>
      <c r="L639" s="36">
        <v>10500.512364914075</v>
      </c>
      <c r="M639" s="36">
        <v>41035.867346354156</v>
      </c>
      <c r="N639" s="36">
        <v>17194.79261328125</v>
      </c>
      <c r="O639" s="36">
        <v>59369.740912687514</v>
      </c>
      <c r="P639" s="36">
        <v>4522.277309798279</v>
      </c>
      <c r="Q639" s="36">
        <v>37.178198999999999</v>
      </c>
      <c r="R639" s="36">
        <v>6543.9919738320377</v>
      </c>
      <c r="S639" s="36">
        <v>53092.542642578133</v>
      </c>
      <c r="T639" s="36">
        <v>18767.489434218762</v>
      </c>
      <c r="U639" s="36">
        <v>9248.4046640625093</v>
      </c>
      <c r="V639" s="36">
        <v>72073.738739312495</v>
      </c>
      <c r="W639" s="36">
        <v>6290.90754394532</v>
      </c>
      <c r="X639" s="36">
        <v>17432.822150990487</v>
      </c>
      <c r="Y639" s="36">
        <v>29626.861111677903</v>
      </c>
      <c r="Z639" s="36">
        <v>228.53928833007825</v>
      </c>
      <c r="AA639" s="36">
        <v>24453.726250296888</v>
      </c>
      <c r="AB639" s="36">
        <v>28726.932944125001</v>
      </c>
      <c r="AC639" s="36">
        <v>30767.470424305531</v>
      </c>
      <c r="AD639" s="36">
        <v>39470.333987031248</v>
      </c>
      <c r="AE639" s="36">
        <v>8737.8921145756867</v>
      </c>
      <c r="AF639" s="36">
        <v>11.560282258064516</v>
      </c>
      <c r="AG639" s="36">
        <v>24967.0482289375</v>
      </c>
      <c r="AH639" s="36">
        <v>43215.472572343759</v>
      </c>
      <c r="AI639" s="36">
        <v>6581.7804664125488</v>
      </c>
      <c r="AJ639" s="36">
        <v>117.34694726562384</v>
      </c>
      <c r="AK639" s="36">
        <v>6733.1899854285539</v>
      </c>
      <c r="AL639" s="36">
        <v>22807.935552343759</v>
      </c>
      <c r="AM639" s="36">
        <v>16796.744318959703</v>
      </c>
      <c r="AN639" s="36">
        <v>12515.9865340625</v>
      </c>
      <c r="AO639" s="36">
        <v>58305.014889273443</v>
      </c>
      <c r="AP639" s="36">
        <v>979.56529198144483</v>
      </c>
      <c r="AQ639" s="36">
        <v>66486.808998453111</v>
      </c>
      <c r="AR639" s="36">
        <v>62848.213728203154</v>
      </c>
      <c r="AS639" s="36">
        <v>58603.064396078145</v>
      </c>
      <c r="AT639" s="36">
        <v>27860.210810687509</v>
      </c>
      <c r="AU639" s="36">
        <v>62670.157250000004</v>
      </c>
      <c r="AV639" s="36">
        <v>16510.828638187471</v>
      </c>
      <c r="AW639" s="36">
        <v>8542.1375122070422</v>
      </c>
      <c r="AX639" s="36">
        <v>45076.47993164065</v>
      </c>
      <c r="AY639" s="36">
        <v>65878.75223240623</v>
      </c>
    </row>
    <row r="640" spans="1:51" x14ac:dyDescent="0.25">
      <c r="A640" s="34">
        <v>44223</v>
      </c>
      <c r="B640" s="35">
        <v>15</v>
      </c>
      <c r="C640" s="36">
        <v>36952.969753437486</v>
      </c>
      <c r="D640" s="36">
        <v>46966.552420609078</v>
      </c>
      <c r="E640" s="36">
        <v>21190.012668377483</v>
      </c>
      <c r="F640" s="36">
        <v>72887.779847656246</v>
      </c>
      <c r="G640" s="36">
        <v>50644.300238743774</v>
      </c>
      <c r="H640" s="36">
        <v>12898.50069231252</v>
      </c>
      <c r="I640" s="36">
        <v>41848.909655703144</v>
      </c>
      <c r="J640" s="36">
        <v>161.803922</v>
      </c>
      <c r="K640" s="36">
        <v>21383.123774296899</v>
      </c>
      <c r="L640" s="36">
        <v>12188.078742796872</v>
      </c>
      <c r="M640" s="36">
        <v>42038.887607190431</v>
      </c>
      <c r="N640" s="36">
        <v>17475.010296875</v>
      </c>
      <c r="O640" s="36">
        <v>59735.662847921885</v>
      </c>
      <c r="P640" s="36">
        <v>4864.3473949602976</v>
      </c>
      <c r="Q640" s="36">
        <v>38.278970000000001</v>
      </c>
      <c r="R640" s="36">
        <v>6726.7210083593927</v>
      </c>
      <c r="S640" s="36">
        <v>55257.564775390638</v>
      </c>
      <c r="T640" s="36">
        <v>18502.301985140646</v>
      </c>
      <c r="U640" s="36">
        <v>9021.7304101562604</v>
      </c>
      <c r="V640" s="36">
        <v>72751.311363468762</v>
      </c>
      <c r="W640" s="36">
        <v>6270.7243164062602</v>
      </c>
      <c r="X640" s="36">
        <v>17992.403868209196</v>
      </c>
      <c r="Y640" s="36">
        <v>31120.423282178763</v>
      </c>
      <c r="Z640" s="36">
        <v>209.82647918701178</v>
      </c>
      <c r="AA640" s="36">
        <v>26395.230630671878</v>
      </c>
      <c r="AB640" s="36">
        <v>28487.304038406248</v>
      </c>
      <c r="AC640" s="36">
        <v>30334.745235546736</v>
      </c>
      <c r="AD640" s="36">
        <v>40298.920278656246</v>
      </c>
      <c r="AE640" s="36">
        <v>8621.0906465978369</v>
      </c>
      <c r="AF640" s="36">
        <v>11.560282258064516</v>
      </c>
      <c r="AG640" s="36">
        <v>25587.615530999999</v>
      </c>
      <c r="AH640" s="36">
        <v>45235.307029999996</v>
      </c>
      <c r="AI640" s="36">
        <v>6959.8495700604599</v>
      </c>
      <c r="AJ640" s="36">
        <v>163.383772705078</v>
      </c>
      <c r="AK640" s="36">
        <v>6841.8821010772399</v>
      </c>
      <c r="AL640" s="36">
        <v>23762.050615265638</v>
      </c>
      <c r="AM640" s="36">
        <v>17883.975606256558</v>
      </c>
      <c r="AN640" s="36">
        <v>12697.454156218751</v>
      </c>
      <c r="AO640" s="36">
        <v>60047.465171093754</v>
      </c>
      <c r="AP640" s="36">
        <v>914.10114955371</v>
      </c>
      <c r="AQ640" s="36">
        <v>67100.206042749982</v>
      </c>
      <c r="AR640" s="36">
        <v>64443.807568437551</v>
      </c>
      <c r="AS640" s="36">
        <v>60653.368365390648</v>
      </c>
      <c r="AT640" s="36">
        <v>28981.706706937504</v>
      </c>
      <c r="AU640" s="36">
        <v>63373.294578125002</v>
      </c>
      <c r="AV640" s="36">
        <v>19529.789896687504</v>
      </c>
      <c r="AW640" s="36">
        <v>6034.1004638671966</v>
      </c>
      <c r="AX640" s="36">
        <v>46813.416386718774</v>
      </c>
      <c r="AY640" s="36">
        <v>66263.425078750006</v>
      </c>
    </row>
    <row r="641" spans="1:51" x14ac:dyDescent="0.25">
      <c r="A641" s="34">
        <v>44223</v>
      </c>
      <c r="B641" s="35">
        <v>16</v>
      </c>
      <c r="C641" s="36">
        <v>36665.523157218755</v>
      </c>
      <c r="D641" s="36">
        <v>47842.482264390332</v>
      </c>
      <c r="E641" s="36">
        <v>21343.780160564951</v>
      </c>
      <c r="F641" s="36">
        <v>72649.808253906245</v>
      </c>
      <c r="G641" s="36">
        <v>51613.237324217997</v>
      </c>
      <c r="H641" s="36">
        <v>13243.401582640632</v>
      </c>
      <c r="I641" s="36">
        <v>41249.144486679688</v>
      </c>
      <c r="J641" s="36">
        <v>167.61685500000002</v>
      </c>
      <c r="K641" s="36">
        <v>21441.382544562541</v>
      </c>
      <c r="L641" s="36">
        <v>13307.756402359355</v>
      </c>
      <c r="M641" s="36">
        <v>42487.341913715834</v>
      </c>
      <c r="N641" s="36">
        <v>17945.232703124999</v>
      </c>
      <c r="O641" s="36">
        <v>59212.655917250013</v>
      </c>
      <c r="P641" s="36">
        <v>5048.3654408777093</v>
      </c>
      <c r="Q641" s="36">
        <v>39.016210000000001</v>
      </c>
      <c r="R641" s="36">
        <v>6763.2459712539048</v>
      </c>
      <c r="S641" s="36">
        <v>55446.145339843766</v>
      </c>
      <c r="T641" s="36">
        <v>18405.937544078151</v>
      </c>
      <c r="U641" s="36">
        <v>8936.8615566406297</v>
      </c>
      <c r="V641" s="36">
        <v>73553.93584028125</v>
      </c>
      <c r="W641" s="36">
        <v>6638.87775878907</v>
      </c>
      <c r="X641" s="36">
        <v>18237.420336209158</v>
      </c>
      <c r="Y641" s="36">
        <v>31953.581045055045</v>
      </c>
      <c r="Z641" s="36">
        <v>228.89516906738277</v>
      </c>
      <c r="AA641" s="36">
        <v>26565.738217859365</v>
      </c>
      <c r="AB641" s="36">
        <v>28157.260663968744</v>
      </c>
      <c r="AC641" s="36">
        <v>30074.7139000555</v>
      </c>
      <c r="AD641" s="36">
        <v>40357.420616437506</v>
      </c>
      <c r="AE641" s="36">
        <v>9195.5264283629895</v>
      </c>
      <c r="AF641" s="36">
        <v>11.560282258064516</v>
      </c>
      <c r="AG641" s="36">
        <v>25214.729493843748</v>
      </c>
      <c r="AH641" s="36">
        <v>46180.146449718763</v>
      </c>
      <c r="AI641" s="36">
        <v>7054.7505179457785</v>
      </c>
      <c r="AJ641" s="36">
        <v>162.43250170898489</v>
      </c>
      <c r="AK641" s="36">
        <v>7022.9794959473111</v>
      </c>
      <c r="AL641" s="36">
        <v>23664.18516076565</v>
      </c>
      <c r="AM641" s="36">
        <v>17641.688888381577</v>
      </c>
      <c r="AN641" s="36">
        <v>13083.957742000001</v>
      </c>
      <c r="AO641" s="36">
        <v>60758.242956609385</v>
      </c>
      <c r="AP641" s="36">
        <v>971.79745944778392</v>
      </c>
      <c r="AQ641" s="36">
        <v>67181.299974656256</v>
      </c>
      <c r="AR641" s="36">
        <v>65421.244792953155</v>
      </c>
      <c r="AS641" s="36">
        <v>60844.990424453128</v>
      </c>
      <c r="AT641" s="36">
        <v>29344.523794437533</v>
      </c>
      <c r="AU641" s="36">
        <v>63018.869656249997</v>
      </c>
      <c r="AV641" s="36">
        <v>20596.649094374992</v>
      </c>
      <c r="AW641" s="36">
        <v>5183.6007080078189</v>
      </c>
      <c r="AX641" s="36">
        <v>47246.987229003942</v>
      </c>
      <c r="AY641" s="36">
        <v>66982.402251562511</v>
      </c>
    </row>
    <row r="642" spans="1:51" x14ac:dyDescent="0.25">
      <c r="A642" s="34">
        <v>44223</v>
      </c>
      <c r="B642" s="35">
        <v>17</v>
      </c>
      <c r="C642" s="36">
        <v>36021.770478374994</v>
      </c>
      <c r="D642" s="36">
        <v>47021.002277734078</v>
      </c>
      <c r="E642" s="36">
        <v>20767.283417002465</v>
      </c>
      <c r="F642" s="36">
        <v>71667.815710937502</v>
      </c>
      <c r="G642" s="36">
        <v>48161.538323375455</v>
      </c>
      <c r="H642" s="36">
        <v>12928.196522828141</v>
      </c>
      <c r="I642" s="36">
        <v>40516.544822906253</v>
      </c>
      <c r="J642" s="36">
        <v>160.38806599999998</v>
      </c>
      <c r="K642" s="36">
        <v>21149.288245531261</v>
      </c>
      <c r="L642" s="36">
        <v>12817.717891523436</v>
      </c>
      <c r="M642" s="36">
        <v>42521.19040476004</v>
      </c>
      <c r="N642" s="36">
        <v>20510.366828124999</v>
      </c>
      <c r="O642" s="36">
        <v>59050.472693359392</v>
      </c>
      <c r="P642" s="36">
        <v>4970.2904257613518</v>
      </c>
      <c r="Q642" s="36">
        <v>38.466442000000001</v>
      </c>
      <c r="R642" s="36">
        <v>6948.0991516679742</v>
      </c>
      <c r="S642" s="36">
        <v>54982.54102539063</v>
      </c>
      <c r="T642" s="36">
        <v>17922.07636870315</v>
      </c>
      <c r="U642" s="36">
        <v>8593.3765000000203</v>
      </c>
      <c r="V642" s="36">
        <v>72927.631449562497</v>
      </c>
      <c r="W642" s="36">
        <v>6625.8561767578194</v>
      </c>
      <c r="X642" s="36">
        <v>16976.435313677917</v>
      </c>
      <c r="Y642" s="36">
        <v>32341.51334096893</v>
      </c>
      <c r="Z642" s="36">
        <v>236.23138336181643</v>
      </c>
      <c r="AA642" s="36">
        <v>25566.480267140647</v>
      </c>
      <c r="AB642" s="36">
        <v>27340.748104484381</v>
      </c>
      <c r="AC642" s="36">
        <v>29754.87500207718</v>
      </c>
      <c r="AD642" s="36">
        <v>40346.017481187489</v>
      </c>
      <c r="AE642" s="36">
        <v>8969.5311923004592</v>
      </c>
      <c r="AF642" s="36">
        <v>11.560282258064516</v>
      </c>
      <c r="AG642" s="36">
        <v>24456.518261968751</v>
      </c>
      <c r="AH642" s="36">
        <v>46559.120103593756</v>
      </c>
      <c r="AI642" s="36">
        <v>7224.3053174632441</v>
      </c>
      <c r="AJ642" s="36">
        <v>152.51181640624992</v>
      </c>
      <c r="AK642" s="36">
        <v>7104.6307883750987</v>
      </c>
      <c r="AL642" s="36">
        <v>23480.361941156279</v>
      </c>
      <c r="AM642" s="36">
        <v>17994.53925156908</v>
      </c>
      <c r="AN642" s="36">
        <v>13169.043572125</v>
      </c>
      <c r="AO642" s="36">
        <v>60785.491776218762</v>
      </c>
      <c r="AP642" s="36">
        <v>901.87286435937494</v>
      </c>
      <c r="AQ642" s="36">
        <v>66468.70816595311</v>
      </c>
      <c r="AR642" s="36">
        <v>64973.364925046888</v>
      </c>
      <c r="AS642" s="36">
        <v>60689.44464982814</v>
      </c>
      <c r="AT642" s="36">
        <v>29350.721648874991</v>
      </c>
      <c r="AU642" s="36">
        <v>62014.482632812505</v>
      </c>
      <c r="AV642" s="36">
        <v>21639.939296781264</v>
      </c>
      <c r="AW642" s="36">
        <v>4251.1123657226481</v>
      </c>
      <c r="AX642" s="36">
        <v>47247.840034179717</v>
      </c>
      <c r="AY642" s="36">
        <v>66083.698056375026</v>
      </c>
    </row>
    <row r="643" spans="1:51" x14ac:dyDescent="0.25">
      <c r="A643" s="34">
        <v>44223</v>
      </c>
      <c r="B643" s="35">
        <v>18</v>
      </c>
      <c r="C643" s="36">
        <v>34868.704765281254</v>
      </c>
      <c r="D643" s="36">
        <v>44965.483227265329</v>
      </c>
      <c r="E643" s="36">
        <v>19728.661292143101</v>
      </c>
      <c r="F643" s="36">
        <v>70119.440625000003</v>
      </c>
      <c r="G643" s="36">
        <v>42857.525870921141</v>
      </c>
      <c r="H643" s="36">
        <v>11843.838890625022</v>
      </c>
      <c r="I643" s="36">
        <v>38415.425278007839</v>
      </c>
      <c r="J643" s="36">
        <v>166.61453900000001</v>
      </c>
      <c r="K643" s="36">
        <v>20365.819916328157</v>
      </c>
      <c r="L643" s="36">
        <v>11989.734775000015</v>
      </c>
      <c r="M643" s="36">
        <v>40120.93892340803</v>
      </c>
      <c r="N643" s="36">
        <v>20794.493617187502</v>
      </c>
      <c r="O643" s="36">
        <v>56147.736937859379</v>
      </c>
      <c r="P643" s="36">
        <v>4870.2186453881241</v>
      </c>
      <c r="Q643" s="36">
        <v>38.900857000000002</v>
      </c>
      <c r="R643" s="36">
        <v>7087.2895495039193</v>
      </c>
      <c r="S643" s="36">
        <v>53600.110451171888</v>
      </c>
      <c r="T643" s="36">
        <v>17214.988950531271</v>
      </c>
      <c r="U643" s="36">
        <v>7997.9297734375104</v>
      </c>
      <c r="V643" s="36">
        <v>70883.134702124982</v>
      </c>
      <c r="W643" s="36">
        <v>6069.8001953124995</v>
      </c>
      <c r="X643" s="36">
        <v>16004.007629099793</v>
      </c>
      <c r="Y643" s="36">
        <v>29946.495819491509</v>
      </c>
      <c r="Z643" s="36">
        <v>249.33270599365244</v>
      </c>
      <c r="AA643" s="36">
        <v>23796.520648984391</v>
      </c>
      <c r="AB643" s="36">
        <v>26123.957864468761</v>
      </c>
      <c r="AC643" s="36">
        <v>29037.42563785749</v>
      </c>
      <c r="AD643" s="36">
        <v>39872.948144374983</v>
      </c>
      <c r="AE643" s="36">
        <v>9057.0147033004869</v>
      </c>
      <c r="AF643" s="36">
        <v>11.560282258064516</v>
      </c>
      <c r="AG643" s="36">
        <v>23880.939641468751</v>
      </c>
      <c r="AH643" s="36">
        <v>46340.758604406234</v>
      </c>
      <c r="AI643" s="36">
        <v>7092.9068548691566</v>
      </c>
      <c r="AJ643" s="36">
        <v>119.07232812500109</v>
      </c>
      <c r="AK643" s="36">
        <v>6383.5021088070425</v>
      </c>
      <c r="AL643" s="36">
        <v>23351.219781875021</v>
      </c>
      <c r="AM643" s="36">
        <v>17345.312989053462</v>
      </c>
      <c r="AN643" s="36">
        <v>13207.461295656249</v>
      </c>
      <c r="AO643" s="36">
        <v>58846.785628742196</v>
      </c>
      <c r="AP643" s="36">
        <v>712.79560872167895</v>
      </c>
      <c r="AQ643" s="36">
        <v>63320.085867546892</v>
      </c>
      <c r="AR643" s="36">
        <v>62100.281523875012</v>
      </c>
      <c r="AS643" s="36">
        <v>59460.086761890634</v>
      </c>
      <c r="AT643" s="36">
        <v>27790.967995749976</v>
      </c>
      <c r="AU643" s="36">
        <v>59982.010320312504</v>
      </c>
      <c r="AV643" s="36">
        <v>22795.125773968732</v>
      </c>
      <c r="AW643" s="36">
        <v>2746.7335815429724</v>
      </c>
      <c r="AX643" s="36">
        <v>47031.489116210956</v>
      </c>
      <c r="AY643" s="36">
        <v>63211.238454437502</v>
      </c>
    </row>
    <row r="644" spans="1:51" x14ac:dyDescent="0.25">
      <c r="A644" s="34">
        <v>44223</v>
      </c>
      <c r="B644" s="35">
        <v>19</v>
      </c>
      <c r="C644" s="36">
        <v>32241.640345562493</v>
      </c>
      <c r="D644" s="36">
        <v>40962.345684109081</v>
      </c>
      <c r="E644" s="36">
        <v>18351.066915486841</v>
      </c>
      <c r="F644" s="36">
        <v>65838.064550781244</v>
      </c>
      <c r="G644" s="36">
        <v>39761.205545221084</v>
      </c>
      <c r="H644" s="36">
        <v>10143.619462992201</v>
      </c>
      <c r="I644" s="36">
        <v>34477.9972518672</v>
      </c>
      <c r="J644" s="36">
        <v>162.950996</v>
      </c>
      <c r="K644" s="36">
        <v>18739.737899625019</v>
      </c>
      <c r="L644" s="36">
        <v>10406.443380546878</v>
      </c>
      <c r="M644" s="36">
        <v>35635.871528454569</v>
      </c>
      <c r="N644" s="36">
        <v>19465.457374999998</v>
      </c>
      <c r="O644" s="36">
        <v>51167.685276906261</v>
      </c>
      <c r="P644" s="36">
        <v>4991.1006416522496</v>
      </c>
      <c r="Q644" s="36">
        <v>37.241847999999997</v>
      </c>
      <c r="R644" s="36">
        <v>7076.8796378046927</v>
      </c>
      <c r="S644" s="36">
        <v>50736.514730468756</v>
      </c>
      <c r="T644" s="36">
        <v>17140.42931439064</v>
      </c>
      <c r="U644" s="36">
        <v>7139.9350097656297</v>
      </c>
      <c r="V644" s="36">
        <v>68813.12072915626</v>
      </c>
      <c r="W644" s="36">
        <v>5362.7608642578198</v>
      </c>
      <c r="X644" s="36">
        <v>14294.098488474781</v>
      </c>
      <c r="Y644" s="36">
        <v>27392.276807278839</v>
      </c>
      <c r="Z644" s="36">
        <v>271.07961914062503</v>
      </c>
      <c r="AA644" s="36">
        <v>22767.394939187518</v>
      </c>
      <c r="AB644" s="36">
        <v>23235.934520500021</v>
      </c>
      <c r="AC644" s="36">
        <v>26417.623347498615</v>
      </c>
      <c r="AD644" s="36">
        <v>39087.968073812503</v>
      </c>
      <c r="AE644" s="36">
        <v>8353.3791466442126</v>
      </c>
      <c r="AF644" s="36">
        <v>11.560282258064516</v>
      </c>
      <c r="AG644" s="36">
        <v>22800.769595375001</v>
      </c>
      <c r="AH644" s="36">
        <v>46243.582487156251</v>
      </c>
      <c r="AI644" s="36">
        <v>6388.7360234475382</v>
      </c>
      <c r="AJ644" s="36">
        <v>67.947740478516835</v>
      </c>
      <c r="AK644" s="36">
        <v>6080.5123393416297</v>
      </c>
      <c r="AL644" s="36">
        <v>23806.360334750018</v>
      </c>
      <c r="AM644" s="36">
        <v>15668.874936412823</v>
      </c>
      <c r="AN644" s="36">
        <v>13276.74068465625</v>
      </c>
      <c r="AO644" s="36">
        <v>53504.697590914075</v>
      </c>
      <c r="AP644" s="36">
        <v>604.013031453125</v>
      </c>
      <c r="AQ644" s="36">
        <v>56008.914981171896</v>
      </c>
      <c r="AR644" s="36">
        <v>55887.438399742205</v>
      </c>
      <c r="AS644" s="36">
        <v>57902.391594468769</v>
      </c>
      <c r="AT644" s="36">
        <v>24630.791397953155</v>
      </c>
      <c r="AU644" s="36">
        <v>56613.381152343747</v>
      </c>
      <c r="AV644" s="36">
        <v>20239.884676156242</v>
      </c>
      <c r="AW644" s="36">
        <v>5818.9951782226617</v>
      </c>
      <c r="AX644" s="36">
        <v>46579.836789550805</v>
      </c>
      <c r="AY644" s="36">
        <v>56060.533541343742</v>
      </c>
    </row>
    <row r="645" spans="1:51" x14ac:dyDescent="0.25">
      <c r="A645" s="34">
        <v>44223</v>
      </c>
      <c r="B645" s="35">
        <v>20</v>
      </c>
      <c r="C645" s="36">
        <v>28558.129088093752</v>
      </c>
      <c r="D645" s="36">
        <v>39374.408321859075</v>
      </c>
      <c r="E645" s="36">
        <v>17500.56861540872</v>
      </c>
      <c r="F645" s="36">
        <v>60172.976667968745</v>
      </c>
      <c r="G645" s="36">
        <v>37968.820975144648</v>
      </c>
      <c r="H645" s="36">
        <v>9121.1981443281329</v>
      </c>
      <c r="I645" s="36">
        <v>30719.267837898446</v>
      </c>
      <c r="J645" s="36">
        <v>172.92016599999999</v>
      </c>
      <c r="K645" s="36">
        <v>17903.442551796899</v>
      </c>
      <c r="L645" s="36">
        <v>9361.5343909843959</v>
      </c>
      <c r="M645" s="36">
        <v>33594.580675612531</v>
      </c>
      <c r="N645" s="36">
        <v>17527.33962109375</v>
      </c>
      <c r="O645" s="36">
        <v>47272.326012109377</v>
      </c>
      <c r="P645" s="36">
        <v>4735.3016957432274</v>
      </c>
      <c r="Q645" s="36">
        <v>37.374625999999999</v>
      </c>
      <c r="R645" s="36">
        <v>6995.3386232812554</v>
      </c>
      <c r="S645" s="36">
        <v>50305.337384765633</v>
      </c>
      <c r="T645" s="36">
        <v>15065.002790906272</v>
      </c>
      <c r="U645" s="36">
        <v>6466.3309902343799</v>
      </c>
      <c r="V645" s="36">
        <v>66915.988945156249</v>
      </c>
      <c r="W645" s="36">
        <v>5235.0373535156295</v>
      </c>
      <c r="X645" s="36">
        <v>13152.167948756058</v>
      </c>
      <c r="Y645" s="36">
        <v>26507.708978817824</v>
      </c>
      <c r="Z645" s="36">
        <v>265.79238189697264</v>
      </c>
      <c r="AA645" s="36">
        <v>21415.064547890641</v>
      </c>
      <c r="AB645" s="36">
        <v>20431.554091937516</v>
      </c>
      <c r="AC645" s="36">
        <v>24331.896266897293</v>
      </c>
      <c r="AD645" s="36">
        <v>38377.335050531256</v>
      </c>
      <c r="AE645" s="36">
        <v>8519.7995722848809</v>
      </c>
      <c r="AF645" s="36">
        <v>11.560282258064516</v>
      </c>
      <c r="AG645" s="36">
        <v>22712.541285437503</v>
      </c>
      <c r="AH645" s="36">
        <v>46242.797589406247</v>
      </c>
      <c r="AI645" s="36">
        <v>6374.2450676025137</v>
      </c>
      <c r="AJ645" s="36">
        <v>47.279108886718802</v>
      </c>
      <c r="AK645" s="36">
        <v>5933.645246307402</v>
      </c>
      <c r="AL645" s="36">
        <v>24421.87881856252</v>
      </c>
      <c r="AM645" s="36">
        <v>14673.443964209702</v>
      </c>
      <c r="AN645" s="36">
        <v>13043.170069187501</v>
      </c>
      <c r="AO645" s="36">
        <v>50250.896879511718</v>
      </c>
      <c r="AP645" s="36">
        <v>563.76309063663143</v>
      </c>
      <c r="AQ645" s="36">
        <v>47320.142437273433</v>
      </c>
      <c r="AR645" s="36">
        <v>52700.927030914099</v>
      </c>
      <c r="AS645" s="36">
        <v>57674.135965843772</v>
      </c>
      <c r="AT645" s="36">
        <v>22418.214232765651</v>
      </c>
      <c r="AU645" s="36">
        <v>53985.355148437513</v>
      </c>
      <c r="AV645" s="36">
        <v>19886.886329374993</v>
      </c>
      <c r="AW645" s="36">
        <v>6844.7770385742224</v>
      </c>
      <c r="AX645" s="36">
        <v>46845.816772460967</v>
      </c>
      <c r="AY645" s="36">
        <v>47516.583346906264</v>
      </c>
    </row>
    <row r="646" spans="1:51" x14ac:dyDescent="0.25">
      <c r="A646" s="34">
        <v>44223</v>
      </c>
      <c r="B646" s="35">
        <v>21</v>
      </c>
      <c r="C646" s="36">
        <v>27097.310149375004</v>
      </c>
      <c r="D646" s="36">
        <v>39173.710387952815</v>
      </c>
      <c r="E646" s="36">
        <v>17524.814632689951</v>
      </c>
      <c r="F646" s="36">
        <v>56252.463617187503</v>
      </c>
      <c r="G646" s="36">
        <v>37897.458097494862</v>
      </c>
      <c r="H646" s="36">
        <v>8279.1890193906293</v>
      </c>
      <c r="I646" s="36">
        <v>28321.218413687493</v>
      </c>
      <c r="J646" s="36">
        <v>177.322272</v>
      </c>
      <c r="K646" s="36">
        <v>17851.837847484388</v>
      </c>
      <c r="L646" s="36">
        <v>8908.9847103281227</v>
      </c>
      <c r="M646" s="36">
        <v>33133.073581526907</v>
      </c>
      <c r="N646" s="36">
        <v>16680.7551953125</v>
      </c>
      <c r="O646" s="36">
        <v>45693.49926414845</v>
      </c>
      <c r="P646" s="36">
        <v>4709.3733025481397</v>
      </c>
      <c r="Q646" s="36">
        <v>36.609766999999998</v>
      </c>
      <c r="R646" s="36">
        <v>6838.9679868164121</v>
      </c>
      <c r="S646" s="36">
        <v>50783.933384765638</v>
      </c>
      <c r="T646" s="36">
        <v>13636.205383367214</v>
      </c>
      <c r="U646" s="36">
        <v>7047.3242490234506</v>
      </c>
      <c r="V646" s="36">
        <v>66086.059924656249</v>
      </c>
      <c r="W646" s="36">
        <v>4810.9504882812598</v>
      </c>
      <c r="X646" s="36">
        <v>12815.961061959184</v>
      </c>
      <c r="Y646" s="36">
        <v>26608.365438343488</v>
      </c>
      <c r="Z646" s="36">
        <v>254.59226684570308</v>
      </c>
      <c r="AA646" s="36">
        <v>21634.885003000018</v>
      </c>
      <c r="AB646" s="36">
        <v>18486.468831531263</v>
      </c>
      <c r="AC646" s="36">
        <v>22976.813985468929</v>
      </c>
      <c r="AD646" s="36">
        <v>38471.024461718749</v>
      </c>
      <c r="AE646" s="36">
        <v>8389.7784949723555</v>
      </c>
      <c r="AF646" s="36">
        <v>11.560282258064516</v>
      </c>
      <c r="AG646" s="36">
        <v>22764.120411249998</v>
      </c>
      <c r="AH646" s="36">
        <v>48183.558812468749</v>
      </c>
      <c r="AI646" s="36">
        <v>6529.5732280205921</v>
      </c>
      <c r="AJ646" s="36">
        <v>42.176470703125915</v>
      </c>
      <c r="AK646" s="36">
        <v>6260.3446453730712</v>
      </c>
      <c r="AL646" s="36">
        <v>25047.549542250028</v>
      </c>
      <c r="AM646" s="36">
        <v>14736.699477756574</v>
      </c>
      <c r="AN646" s="36">
        <v>12703.066308468749</v>
      </c>
      <c r="AO646" s="36">
        <v>49108.555291730467</v>
      </c>
      <c r="AP646" s="36">
        <v>562.96900935937595</v>
      </c>
      <c r="AQ646" s="36">
        <v>42555.273293984399</v>
      </c>
      <c r="AR646" s="36">
        <v>51918.989161515638</v>
      </c>
      <c r="AS646" s="36">
        <v>57843.462380468773</v>
      </c>
      <c r="AT646" s="36">
        <v>20393.198201546882</v>
      </c>
      <c r="AU646" s="36">
        <v>52722.394058593767</v>
      </c>
      <c r="AV646" s="36">
        <v>22812.209695312511</v>
      </c>
      <c r="AW646" s="36">
        <v>5852.0508728027353</v>
      </c>
      <c r="AX646" s="36">
        <v>47213.909091796893</v>
      </c>
      <c r="AY646" s="36">
        <v>41660.178677187505</v>
      </c>
    </row>
    <row r="647" spans="1:51" x14ac:dyDescent="0.25">
      <c r="A647" s="34">
        <v>44223</v>
      </c>
      <c r="B647" s="35">
        <v>22</v>
      </c>
      <c r="C647" s="36">
        <v>29372.620738968741</v>
      </c>
      <c r="D647" s="36">
        <v>42697.539677609078</v>
      </c>
      <c r="E647" s="36">
        <v>18926.26483872121</v>
      </c>
      <c r="F647" s="36">
        <v>59794.940808593754</v>
      </c>
      <c r="G647" s="36">
        <v>42995.547969093765</v>
      </c>
      <c r="H647" s="36">
        <v>8710.2640522343881</v>
      </c>
      <c r="I647" s="36">
        <v>28398.481322714848</v>
      </c>
      <c r="J647" s="36">
        <v>189.18368899999999</v>
      </c>
      <c r="K647" s="36">
        <v>19472.417454187507</v>
      </c>
      <c r="L647" s="36">
        <v>9881.9034101328143</v>
      </c>
      <c r="M647" s="36">
        <v>35318.082042814887</v>
      </c>
      <c r="N647" s="36">
        <v>18780.134554687502</v>
      </c>
      <c r="O647" s="36">
        <v>47957.345525843761</v>
      </c>
      <c r="P647" s="36">
        <v>5064.1274745507844</v>
      </c>
      <c r="Q647" s="36">
        <v>35.761464000000004</v>
      </c>
      <c r="R647" s="36">
        <v>7758.7754206523496</v>
      </c>
      <c r="S647" s="36">
        <v>55884.87346093751</v>
      </c>
      <c r="T647" s="36">
        <v>15868.639748226569</v>
      </c>
      <c r="U647" s="36">
        <v>8963.6201015625102</v>
      </c>
      <c r="V647" s="36">
        <v>72293.182506562502</v>
      </c>
      <c r="W647" s="36">
        <v>5329.7799072265698</v>
      </c>
      <c r="X647" s="36">
        <v>13462.355050834216</v>
      </c>
      <c r="Y647" s="36">
        <v>28367.142783889423</v>
      </c>
      <c r="Z647" s="36">
        <v>254.00162567138673</v>
      </c>
      <c r="AA647" s="36">
        <v>24243.049275343765</v>
      </c>
      <c r="AB647" s="36">
        <v>18021.528142656269</v>
      </c>
      <c r="AC647" s="36">
        <v>25661.835275381527</v>
      </c>
      <c r="AD647" s="36">
        <v>43670.932668937501</v>
      </c>
      <c r="AE647" s="36">
        <v>9883.2452280348571</v>
      </c>
      <c r="AF647" s="36">
        <v>11.560282258064516</v>
      </c>
      <c r="AG647" s="36">
        <v>25532.82031103125</v>
      </c>
      <c r="AH647" s="36">
        <v>54893.673151906252</v>
      </c>
      <c r="AI647" s="36">
        <v>7703.9523925781295</v>
      </c>
      <c r="AJ647" s="36">
        <v>56.547388427734973</v>
      </c>
      <c r="AK647" s="36">
        <v>6399.7372562187493</v>
      </c>
      <c r="AL647" s="36">
        <v>27903.564106468773</v>
      </c>
      <c r="AM647" s="36">
        <v>17252.413074975328</v>
      </c>
      <c r="AN647" s="36">
        <v>13110.07794340625</v>
      </c>
      <c r="AO647" s="36">
        <v>52874.119742664057</v>
      </c>
      <c r="AP647" s="36">
        <v>722.98425292968705</v>
      </c>
      <c r="AQ647" s="36">
        <v>42066.455413523465</v>
      </c>
      <c r="AR647" s="36">
        <v>55963.086593468761</v>
      </c>
      <c r="AS647" s="36">
        <v>63463.138858031271</v>
      </c>
      <c r="AT647" s="36">
        <v>20767.179378593773</v>
      </c>
      <c r="AU647" s="36">
        <v>55695.107476562509</v>
      </c>
      <c r="AV647" s="36">
        <v>27159.517064281226</v>
      </c>
      <c r="AW647" s="36">
        <v>6827.0635986328216</v>
      </c>
      <c r="AX647" s="36">
        <v>53703.25058837892</v>
      </c>
      <c r="AY647" s="36">
        <v>40598.118692500029</v>
      </c>
    </row>
    <row r="648" spans="1:51" x14ac:dyDescent="0.25">
      <c r="A648" s="34">
        <v>44223</v>
      </c>
      <c r="B648" s="35">
        <v>23</v>
      </c>
      <c r="C648" s="36">
        <v>27832.069351875038</v>
      </c>
      <c r="D648" s="36">
        <v>41261.821163046581</v>
      </c>
      <c r="E648" s="36">
        <v>17757.458598799331</v>
      </c>
      <c r="F648" s="36">
        <v>57034.160230468748</v>
      </c>
      <c r="G648" s="36">
        <v>40891.54410178127</v>
      </c>
      <c r="H648" s="36">
        <v>9196.6497909687805</v>
      </c>
      <c r="I648" s="36">
        <v>26437.020902187509</v>
      </c>
      <c r="J648" s="36">
        <v>168.48749100000001</v>
      </c>
      <c r="K648" s="36">
        <v>18778.779520015662</v>
      </c>
      <c r="L648" s="36">
        <v>10078.250008117211</v>
      </c>
      <c r="M648" s="36">
        <v>35351.275259041075</v>
      </c>
      <c r="N648" s="36">
        <v>18281.750781250001</v>
      </c>
      <c r="O648" s="36">
        <v>45507.143462414067</v>
      </c>
      <c r="P648" s="36">
        <v>4839.7086095820305</v>
      </c>
      <c r="Q648" s="36">
        <v>36.009714000000002</v>
      </c>
      <c r="R648" s="36">
        <v>7638.8604283867226</v>
      </c>
      <c r="S648" s="36">
        <v>54563.509013671879</v>
      </c>
      <c r="T648" s="36">
        <v>14902.502166601576</v>
      </c>
      <c r="U648" s="36">
        <v>8656.9010781250199</v>
      </c>
      <c r="V648" s="36">
        <v>70429.000942281244</v>
      </c>
      <c r="W648" s="36">
        <v>5403.02653808594</v>
      </c>
      <c r="X648" s="36">
        <v>13654.765665146664</v>
      </c>
      <c r="Y648" s="36">
        <v>27360.769131803114</v>
      </c>
      <c r="Z648" s="36">
        <v>205.30978302001961</v>
      </c>
      <c r="AA648" s="36">
        <v>23292.88914565626</v>
      </c>
      <c r="AB648" s="36">
        <v>16890.898771343782</v>
      </c>
      <c r="AC648" s="36">
        <v>25246.725839770919</v>
      </c>
      <c r="AD648" s="36">
        <v>42535.333802624998</v>
      </c>
      <c r="AE648" s="36">
        <v>10196.951557050499</v>
      </c>
      <c r="AF648" s="36">
        <v>11.560282258064516</v>
      </c>
      <c r="AG648" s="36">
        <v>24553.292859500001</v>
      </c>
      <c r="AH648" s="36">
        <v>55122.36297387501</v>
      </c>
      <c r="AI648" s="36">
        <v>7660.7366210937498</v>
      </c>
      <c r="AJ648" s="36">
        <v>56.444679443360201</v>
      </c>
      <c r="AK648" s="36">
        <v>6136.2130567031309</v>
      </c>
      <c r="AL648" s="36">
        <v>27134.896451500019</v>
      </c>
      <c r="AM648" s="36">
        <v>16564.991049569071</v>
      </c>
      <c r="AN648" s="36">
        <v>13277.494668281252</v>
      </c>
      <c r="AO648" s="36">
        <v>51703.90855779688</v>
      </c>
      <c r="AP648" s="36">
        <v>720.62991333007801</v>
      </c>
      <c r="AQ648" s="36">
        <v>39923.592649359402</v>
      </c>
      <c r="AR648" s="36">
        <v>53883.965315226575</v>
      </c>
      <c r="AS648" s="36">
        <v>61627.079765812523</v>
      </c>
      <c r="AT648" s="36">
        <v>20066.249849468772</v>
      </c>
      <c r="AU648" s="36">
        <v>53243.818212890626</v>
      </c>
      <c r="AV648" s="36">
        <v>26279.797151343755</v>
      </c>
      <c r="AW648" s="36">
        <v>8007.7825927734575</v>
      </c>
      <c r="AX648" s="36">
        <v>52620.183837890632</v>
      </c>
      <c r="AY648" s="36">
        <v>38069.387607781289</v>
      </c>
    </row>
    <row r="649" spans="1:51" x14ac:dyDescent="0.25">
      <c r="A649" s="34">
        <v>44223</v>
      </c>
      <c r="B649" s="35">
        <v>24</v>
      </c>
      <c r="C649" s="36">
        <v>25821.236278656284</v>
      </c>
      <c r="D649" s="36">
        <v>37805.396412171569</v>
      </c>
      <c r="E649" s="36">
        <v>16658.768536377465</v>
      </c>
      <c r="F649" s="36">
        <v>51299.024890624998</v>
      </c>
      <c r="G649" s="36">
        <v>35617.620149093731</v>
      </c>
      <c r="H649" s="36">
        <v>8846.2901623125181</v>
      </c>
      <c r="I649" s="36">
        <v>23949.060053136724</v>
      </c>
      <c r="J649" s="36">
        <v>146.319771</v>
      </c>
      <c r="K649" s="36">
        <v>17114.604974453141</v>
      </c>
      <c r="L649" s="36">
        <v>9363.2745603359472</v>
      </c>
      <c r="M649" s="36">
        <v>34039.905111573258</v>
      </c>
      <c r="N649" s="36">
        <v>16751.114800781252</v>
      </c>
      <c r="O649" s="36">
        <v>41412.87810948438</v>
      </c>
      <c r="P649" s="36">
        <v>4541.8459097695304</v>
      </c>
      <c r="Q649" s="36">
        <v>35.481417</v>
      </c>
      <c r="R649" s="36">
        <v>6896.7909707968902</v>
      </c>
      <c r="S649" s="36">
        <v>49720.672783203139</v>
      </c>
      <c r="T649" s="36">
        <v>13953.635284828133</v>
      </c>
      <c r="U649" s="36">
        <v>7941.04449902344</v>
      </c>
      <c r="V649" s="36">
        <v>66111.338584375</v>
      </c>
      <c r="W649" s="36">
        <v>4901.7193115234404</v>
      </c>
      <c r="X649" s="36">
        <v>12821.233557584179</v>
      </c>
      <c r="Y649" s="36">
        <v>25893.573222835443</v>
      </c>
      <c r="Z649" s="36">
        <v>181.94735549926759</v>
      </c>
      <c r="AA649" s="36">
        <v>20659.464692703143</v>
      </c>
      <c r="AB649" s="36">
        <v>15725.570395859393</v>
      </c>
      <c r="AC649" s="36">
        <v>23398.184942208696</v>
      </c>
      <c r="AD649" s="36">
        <v>38341.698675125001</v>
      </c>
      <c r="AE649" s="36">
        <v>9652.7690953629644</v>
      </c>
      <c r="AF649" s="36">
        <v>11.560282258064516</v>
      </c>
      <c r="AG649" s="36">
        <v>22230.36532228125</v>
      </c>
      <c r="AH649" s="36">
        <v>47582.055432906251</v>
      </c>
      <c r="AI649" s="36">
        <v>6843.01691894532</v>
      </c>
      <c r="AJ649" s="36">
        <v>54.647609375001082</v>
      </c>
      <c r="AK649" s="36">
        <v>5820.5735025781196</v>
      </c>
      <c r="AL649" s="36">
        <v>24600.934009484397</v>
      </c>
      <c r="AM649" s="36">
        <v>14560.9607820847</v>
      </c>
      <c r="AN649" s="36">
        <v>12749.37172446875</v>
      </c>
      <c r="AO649" s="36">
        <v>47547.33275788281</v>
      </c>
      <c r="AP649" s="36">
        <v>682.64820861816395</v>
      </c>
      <c r="AQ649" s="36">
        <v>37377.103200960955</v>
      </c>
      <c r="AR649" s="36">
        <v>49703.713842374993</v>
      </c>
      <c r="AS649" s="36">
        <v>55489.693331171889</v>
      </c>
      <c r="AT649" s="36">
        <v>19197.98148220314</v>
      </c>
      <c r="AU649" s="36">
        <v>48023.558628906263</v>
      </c>
      <c r="AV649" s="36">
        <v>13334.575477031256</v>
      </c>
      <c r="AW649" s="36">
        <v>21584.348114013672</v>
      </c>
      <c r="AX649" s="36">
        <v>47717.235158691437</v>
      </c>
      <c r="AY649" s="36">
        <v>34947.594077187547</v>
      </c>
    </row>
    <row r="650" spans="1:51" x14ac:dyDescent="0.25">
      <c r="A650" s="34">
        <v>44224</v>
      </c>
      <c r="B650" s="35">
        <v>1</v>
      </c>
      <c r="C650" s="36">
        <v>21684.060149625027</v>
      </c>
      <c r="D650" s="36">
        <v>33225.414130359073</v>
      </c>
      <c r="E650" s="36">
        <v>14352.595044549356</v>
      </c>
      <c r="F650" s="36">
        <v>44868.981542968759</v>
      </c>
      <c r="G650" s="36">
        <v>30471.657835734401</v>
      </c>
      <c r="H650" s="36">
        <v>8347.1979712500106</v>
      </c>
      <c r="I650" s="36">
        <v>21755.363605257811</v>
      </c>
      <c r="J650" s="36">
        <v>122.50294</v>
      </c>
      <c r="K650" s="36">
        <v>15150.958288890652</v>
      </c>
      <c r="L650" s="36">
        <v>8836.9800010937652</v>
      </c>
      <c r="M650" s="36">
        <v>32002.572899476589</v>
      </c>
      <c r="N650" s="36">
        <v>14976.9841328125</v>
      </c>
      <c r="O650" s="36">
        <v>37165.534553218764</v>
      </c>
      <c r="P650" s="36">
        <v>4133.4374913476695</v>
      </c>
      <c r="Q650" s="36">
        <v>35.649068999999997</v>
      </c>
      <c r="R650" s="36">
        <v>5906.9593051718748</v>
      </c>
      <c r="S650" s="36">
        <v>43249.171640625013</v>
      </c>
      <c r="T650" s="36">
        <v>12556.01795397657</v>
      </c>
      <c r="U650" s="36">
        <v>7167.5798593749996</v>
      </c>
      <c r="V650" s="36">
        <v>57183.777687312504</v>
      </c>
      <c r="W650" s="36">
        <v>4401.3624511718799</v>
      </c>
      <c r="X650" s="36">
        <v>11433.163747412302</v>
      </c>
      <c r="Y650" s="36">
        <v>24267.743285970104</v>
      </c>
      <c r="Z650" s="36">
        <v>188.53899261474612</v>
      </c>
      <c r="AA650" s="36">
        <v>17297.255818656275</v>
      </c>
      <c r="AB650" s="36">
        <v>14624.36801490628</v>
      </c>
      <c r="AC650" s="36">
        <v>20963.006940806539</v>
      </c>
      <c r="AD650" s="36">
        <v>33041.676743249998</v>
      </c>
      <c r="AE650" s="36">
        <v>8690.5473971129759</v>
      </c>
      <c r="AF650" s="36">
        <v>11.560282258064516</v>
      </c>
      <c r="AG650" s="36">
        <v>19141.3448293125</v>
      </c>
      <c r="AH650" s="36">
        <v>40038.465340687508</v>
      </c>
      <c r="AI650" s="36">
        <v>5831.1055175781294</v>
      </c>
      <c r="AJ650" s="36">
        <v>49.496118896483779</v>
      </c>
      <c r="AK650" s="36">
        <v>5309.0561034453203</v>
      </c>
      <c r="AL650" s="36">
        <v>21185.40821179689</v>
      </c>
      <c r="AM650" s="36">
        <v>12643.577194475345</v>
      </c>
      <c r="AN650" s="36">
        <v>11104.76109437501</v>
      </c>
      <c r="AO650" s="36">
        <v>42216.988558558594</v>
      </c>
      <c r="AP650" s="36">
        <v>637.08467102050793</v>
      </c>
      <c r="AQ650" s="36">
        <v>34818.879882671907</v>
      </c>
      <c r="AR650" s="36">
        <v>44459.137886078148</v>
      </c>
      <c r="AS650" s="36">
        <v>47875.478799734396</v>
      </c>
      <c r="AT650" s="36">
        <v>18163.566513999984</v>
      </c>
      <c r="AU650" s="36">
        <v>42580.245351562524</v>
      </c>
      <c r="AV650" s="36">
        <v>8591.4893874687696</v>
      </c>
      <c r="AW650" s="36">
        <v>21160.149444580078</v>
      </c>
      <c r="AX650" s="36">
        <v>41074.277712402356</v>
      </c>
      <c r="AY650" s="36">
        <v>32378.440001390674</v>
      </c>
    </row>
    <row r="651" spans="1:51" x14ac:dyDescent="0.25">
      <c r="A651" s="34">
        <v>44224</v>
      </c>
      <c r="B651" s="35">
        <v>2</v>
      </c>
      <c r="C651" s="36">
        <v>20679.692363796894</v>
      </c>
      <c r="D651" s="36">
        <v>29454.410702890335</v>
      </c>
      <c r="E651" s="36">
        <v>13141.893681658712</v>
      </c>
      <c r="F651" s="36">
        <v>40573.966779296883</v>
      </c>
      <c r="G651" s="36">
        <v>26267.34846493751</v>
      </c>
      <c r="H651" s="36">
        <v>8509.4909239609387</v>
      </c>
      <c r="I651" s="36">
        <v>20023.737441769543</v>
      </c>
      <c r="J651" s="36">
        <v>109.65331499999999</v>
      </c>
      <c r="K651" s="36">
        <v>13259.313453164083</v>
      </c>
      <c r="L651" s="36">
        <v>7812.3721221172109</v>
      </c>
      <c r="M651" s="36">
        <v>30066.852254399746</v>
      </c>
      <c r="N651" s="36">
        <v>13595.29985742188</v>
      </c>
      <c r="O651" s="36">
        <v>33650.520851312518</v>
      </c>
      <c r="P651" s="36">
        <v>3730.8148525039087</v>
      </c>
      <c r="Q651" s="36">
        <v>34.714320000000001</v>
      </c>
      <c r="R651" s="36">
        <v>4936.0669100625018</v>
      </c>
      <c r="S651" s="36">
        <v>37238.462250000019</v>
      </c>
      <c r="T651" s="36">
        <v>11310.150425500007</v>
      </c>
      <c r="U651" s="36">
        <v>6580.5570332031293</v>
      </c>
      <c r="V651" s="36">
        <v>50089.972834187502</v>
      </c>
      <c r="W651" s="36">
        <v>4047.8068115234501</v>
      </c>
      <c r="X651" s="36">
        <v>10516.628092209172</v>
      </c>
      <c r="Y651" s="36">
        <v>22042.490660492967</v>
      </c>
      <c r="Z651" s="36">
        <v>196.28862762451172</v>
      </c>
      <c r="AA651" s="36">
        <v>14242.230610078146</v>
      </c>
      <c r="AB651" s="36">
        <v>13719.979053179708</v>
      </c>
      <c r="AC651" s="36">
        <v>19075.756030407621</v>
      </c>
      <c r="AD651" s="36">
        <v>27915.495229593747</v>
      </c>
      <c r="AE651" s="36">
        <v>7834.6093049020219</v>
      </c>
      <c r="AF651" s="36">
        <v>11.560282258064516</v>
      </c>
      <c r="AG651" s="36">
        <v>16461.467239687499</v>
      </c>
      <c r="AH651" s="36">
        <v>34043.746789250006</v>
      </c>
      <c r="AI651" s="36">
        <v>4937.17707519531</v>
      </c>
      <c r="AJ651" s="36">
        <v>50.686125244140953</v>
      </c>
      <c r="AK651" s="36">
        <v>4937.5949793203199</v>
      </c>
      <c r="AL651" s="36">
        <v>18066.205120484403</v>
      </c>
      <c r="AM651" s="36">
        <v>9872.297076522198</v>
      </c>
      <c r="AN651" s="36">
        <v>10393.348493453141</v>
      </c>
      <c r="AO651" s="36">
        <v>37067.495593906249</v>
      </c>
      <c r="AP651" s="36">
        <v>604.71180725097611</v>
      </c>
      <c r="AQ651" s="36">
        <v>32589.365994687538</v>
      </c>
      <c r="AR651" s="36">
        <v>39965.813112273456</v>
      </c>
      <c r="AS651" s="36">
        <v>40949.958423703152</v>
      </c>
      <c r="AT651" s="36">
        <v>17120.836736296878</v>
      </c>
      <c r="AU651" s="36">
        <v>37850.895498046892</v>
      </c>
      <c r="AV651" s="36">
        <v>8679.7012505624807</v>
      </c>
      <c r="AW651" s="36">
        <v>15035.687072753912</v>
      </c>
      <c r="AX651" s="36">
        <v>34426.593347167975</v>
      </c>
      <c r="AY651" s="36">
        <v>30306.196692390688</v>
      </c>
    </row>
    <row r="652" spans="1:51" x14ac:dyDescent="0.25">
      <c r="A652" s="34">
        <v>44224</v>
      </c>
      <c r="B652" s="35">
        <v>3</v>
      </c>
      <c r="C652" s="36">
        <v>19820.601125203182</v>
      </c>
      <c r="D652" s="36">
        <v>26832.734651984087</v>
      </c>
      <c r="E652" s="36">
        <v>11872.944090963407</v>
      </c>
      <c r="F652" s="36">
        <v>37898.104267578135</v>
      </c>
      <c r="G652" s="36">
        <v>23426.116304937495</v>
      </c>
      <c r="H652" s="36">
        <v>8353.7881306093877</v>
      </c>
      <c r="I652" s="36">
        <v>18813.797399296873</v>
      </c>
      <c r="J652" s="36">
        <v>102.83397599999999</v>
      </c>
      <c r="K652" s="36">
        <v>12136.988209890633</v>
      </c>
      <c r="L652" s="36">
        <v>7236.5410196015982</v>
      </c>
      <c r="M652" s="36">
        <v>29126.679479006776</v>
      </c>
      <c r="N652" s="36">
        <v>12463.532818359379</v>
      </c>
      <c r="O652" s="36">
        <v>31426.156089609394</v>
      </c>
      <c r="P652" s="36">
        <v>3516.3695890507843</v>
      </c>
      <c r="Q652" s="36">
        <v>33.946973</v>
      </c>
      <c r="R652" s="36">
        <v>4425.1201624804689</v>
      </c>
      <c r="S652" s="36">
        <v>33459.31871875003</v>
      </c>
      <c r="T652" s="36">
        <v>10698.22030212501</v>
      </c>
      <c r="U652" s="36">
        <v>6189.9635576171895</v>
      </c>
      <c r="V652" s="36">
        <v>45613.391924390649</v>
      </c>
      <c r="W652" s="36">
        <v>3834.4491210937604</v>
      </c>
      <c r="X652" s="36">
        <v>10165.594006834184</v>
      </c>
      <c r="Y652" s="36">
        <v>20688.80041205819</v>
      </c>
      <c r="Z652" s="36">
        <v>195.54213638305669</v>
      </c>
      <c r="AA652" s="36">
        <v>12246.284049867212</v>
      </c>
      <c r="AB652" s="36">
        <v>13239.143843710939</v>
      </c>
      <c r="AC652" s="36">
        <v>17779.592440245662</v>
      </c>
      <c r="AD652" s="36">
        <v>24821.585470687492</v>
      </c>
      <c r="AE652" s="36">
        <v>7058.0559442223612</v>
      </c>
      <c r="AF652" s="36">
        <v>11.560282258064516</v>
      </c>
      <c r="AG652" s="36">
        <v>14886.568875312498</v>
      </c>
      <c r="AH652" s="36">
        <v>30396.377691499998</v>
      </c>
      <c r="AI652" s="36">
        <v>4386.63786621094</v>
      </c>
      <c r="AJ652" s="36">
        <v>48.45246582031308</v>
      </c>
      <c r="AK652" s="36">
        <v>4751.18307351562</v>
      </c>
      <c r="AL652" s="36">
        <v>15884.346489343781</v>
      </c>
      <c r="AM652" s="36">
        <v>8232.0373007174894</v>
      </c>
      <c r="AN652" s="36">
        <v>9927.7410854375103</v>
      </c>
      <c r="AO652" s="36">
        <v>33486.648085769528</v>
      </c>
      <c r="AP652" s="36">
        <v>588.75392150878906</v>
      </c>
      <c r="AQ652" s="36">
        <v>31273.233243195362</v>
      </c>
      <c r="AR652" s="36">
        <v>36383.329924898433</v>
      </c>
      <c r="AS652" s="36">
        <v>37042.776010796901</v>
      </c>
      <c r="AT652" s="36">
        <v>16643.926025125013</v>
      </c>
      <c r="AU652" s="36">
        <v>34889.427382812515</v>
      </c>
      <c r="AV652" s="36">
        <v>7615.577961343748</v>
      </c>
      <c r="AW652" s="36">
        <v>13449.119262695327</v>
      </c>
      <c r="AX652" s="36">
        <v>30429.351174316416</v>
      </c>
      <c r="AY652" s="36">
        <v>29377.479701015636</v>
      </c>
    </row>
    <row r="653" spans="1:51" x14ac:dyDescent="0.25">
      <c r="A653" s="34">
        <v>44224</v>
      </c>
      <c r="B653" s="35">
        <v>4</v>
      </c>
      <c r="C653" s="36">
        <v>19391.114973343771</v>
      </c>
      <c r="D653" s="36">
        <v>25285.609892546581</v>
      </c>
      <c r="E653" s="36">
        <v>11309.394160541522</v>
      </c>
      <c r="F653" s="36">
        <v>36591.556330078143</v>
      </c>
      <c r="G653" s="36">
        <v>22070.70324540625</v>
      </c>
      <c r="H653" s="36">
        <v>8701.0031336719003</v>
      </c>
      <c r="I653" s="36">
        <v>18280.475299000005</v>
      </c>
      <c r="J653" s="36">
        <v>97.894069999999999</v>
      </c>
      <c r="K653" s="36">
        <v>11668.88932408594</v>
      </c>
      <c r="L653" s="36">
        <v>7005.7021134609622</v>
      </c>
      <c r="M653" s="36">
        <v>27905.012557484384</v>
      </c>
      <c r="N653" s="36">
        <v>11710.48887695313</v>
      </c>
      <c r="O653" s="36">
        <v>30242.810773515655</v>
      </c>
      <c r="P653" s="36">
        <v>3430.1113904960848</v>
      </c>
      <c r="Q653" s="36">
        <v>33.125636</v>
      </c>
      <c r="R653" s="36">
        <v>4144.8567956015631</v>
      </c>
      <c r="S653" s="36">
        <v>31132.738428710949</v>
      </c>
      <c r="T653" s="36">
        <v>10433.682639492208</v>
      </c>
      <c r="U653" s="36">
        <v>6008.54814160157</v>
      </c>
      <c r="V653" s="36">
        <v>43320.05205762502</v>
      </c>
      <c r="W653" s="36">
        <v>3697.2516601562497</v>
      </c>
      <c r="X653" s="36">
        <v>9016.6222203967227</v>
      </c>
      <c r="Y653" s="36">
        <v>20351.498982604629</v>
      </c>
      <c r="Z653" s="36">
        <v>172.81820846557622</v>
      </c>
      <c r="AA653" s="36">
        <v>10485.012716398453</v>
      </c>
      <c r="AB653" s="36">
        <v>12993.451029390642</v>
      </c>
      <c r="AC653" s="36">
        <v>17111.735144521459</v>
      </c>
      <c r="AD653" s="36">
        <v>23005.374765890632</v>
      </c>
      <c r="AE653" s="36">
        <v>6544.0770423473359</v>
      </c>
      <c r="AF653" s="36">
        <v>11.560282258064516</v>
      </c>
      <c r="AG653" s="36">
        <v>13973.995258718749</v>
      </c>
      <c r="AH653" s="36">
        <v>28310.763898218753</v>
      </c>
      <c r="AI653" s="36">
        <v>4069.4817138671897</v>
      </c>
      <c r="AJ653" s="36">
        <v>48.882634521484079</v>
      </c>
      <c r="AK653" s="36">
        <v>4563.10955864063</v>
      </c>
      <c r="AL653" s="36">
        <v>14779.74243353127</v>
      </c>
      <c r="AM653" s="36">
        <v>7501.4883762019199</v>
      </c>
      <c r="AN653" s="36">
        <v>9418.0444374375002</v>
      </c>
      <c r="AO653" s="36">
        <v>31041.774467363288</v>
      </c>
      <c r="AP653" s="36">
        <v>577.45005798339798</v>
      </c>
      <c r="AQ653" s="36">
        <v>30565.555169570347</v>
      </c>
      <c r="AR653" s="36">
        <v>34244.065855078145</v>
      </c>
      <c r="AS653" s="36">
        <v>34860.361034375033</v>
      </c>
      <c r="AT653" s="36">
        <v>16120.655778203145</v>
      </c>
      <c r="AU653" s="36">
        <v>33628.760908203141</v>
      </c>
      <c r="AV653" s="36">
        <v>8317.3009921875018</v>
      </c>
      <c r="AW653" s="36">
        <v>8677.2932128906396</v>
      </c>
      <c r="AX653" s="36">
        <v>28303.771330566429</v>
      </c>
      <c r="AY653" s="36">
        <v>28434.668387156289</v>
      </c>
    </row>
    <row r="654" spans="1:51" x14ac:dyDescent="0.25">
      <c r="A654" s="34">
        <v>44224</v>
      </c>
      <c r="B654" s="35">
        <v>5</v>
      </c>
      <c r="C654" s="36">
        <v>19071.10436045317</v>
      </c>
      <c r="D654" s="36">
        <v>24476.608494265332</v>
      </c>
      <c r="E654" s="36">
        <v>10546.584345354027</v>
      </c>
      <c r="F654" s="36">
        <v>35785.38047656251</v>
      </c>
      <c r="G654" s="36">
        <v>21514.742536390659</v>
      </c>
      <c r="H654" s="36">
        <v>8962.0739873515886</v>
      </c>
      <c r="I654" s="36">
        <v>18002.065592722669</v>
      </c>
      <c r="J654" s="36">
        <v>93.902586000000014</v>
      </c>
      <c r="K654" s="36">
        <v>11153.44201951564</v>
      </c>
      <c r="L654" s="36">
        <v>6383.482244742182</v>
      </c>
      <c r="M654" s="36">
        <v>27741.559437566102</v>
      </c>
      <c r="N654" s="36">
        <v>11469.13935351564</v>
      </c>
      <c r="O654" s="36">
        <v>29831.472246460966</v>
      </c>
      <c r="P654" s="36">
        <v>3321.639226855481</v>
      </c>
      <c r="Q654" s="36">
        <v>32.700233999999995</v>
      </c>
      <c r="R654" s="36">
        <v>4028.9703054804709</v>
      </c>
      <c r="S654" s="36">
        <v>29889.371112304707</v>
      </c>
      <c r="T654" s="36">
        <v>10301.16811220314</v>
      </c>
      <c r="U654" s="36">
        <v>5722.6338955078099</v>
      </c>
      <c r="V654" s="36">
        <v>41288.529119640647</v>
      </c>
      <c r="W654" s="36">
        <v>3492.26440429689</v>
      </c>
      <c r="X654" s="36">
        <v>8895.426291677908</v>
      </c>
      <c r="Y654" s="36">
        <v>19931.416279693782</v>
      </c>
      <c r="Z654" s="36">
        <v>188.76128326416011</v>
      </c>
      <c r="AA654" s="36">
        <v>9702.0086340390735</v>
      </c>
      <c r="AB654" s="36">
        <v>12990.01872814064</v>
      </c>
      <c r="AC654" s="36">
        <v>16667.263161063645</v>
      </c>
      <c r="AD654" s="36">
        <v>22133.398054171892</v>
      </c>
      <c r="AE654" s="36">
        <v>6703.4902972301479</v>
      </c>
      <c r="AF654" s="36">
        <v>11.560282258064516</v>
      </c>
      <c r="AG654" s="36">
        <v>13489.059944812499</v>
      </c>
      <c r="AH654" s="36">
        <v>27112.736073874992</v>
      </c>
      <c r="AI654" s="36">
        <v>3914.24658203125</v>
      </c>
      <c r="AJ654" s="36">
        <v>49.378557373048011</v>
      </c>
      <c r="AK654" s="36">
        <v>4571.4223958203202</v>
      </c>
      <c r="AL654" s="36">
        <v>14042.379961250021</v>
      </c>
      <c r="AM654" s="36">
        <v>7126.722586803452</v>
      </c>
      <c r="AN654" s="36">
        <v>9117.1078177500112</v>
      </c>
      <c r="AO654" s="36">
        <v>29691.473819035167</v>
      </c>
      <c r="AP654" s="36">
        <v>536.11081695556607</v>
      </c>
      <c r="AQ654" s="36">
        <v>30163.130481296907</v>
      </c>
      <c r="AR654" s="36">
        <v>33127.742956722643</v>
      </c>
      <c r="AS654" s="36">
        <v>33455.789730437536</v>
      </c>
      <c r="AT654" s="36">
        <v>15876.922311984397</v>
      </c>
      <c r="AU654" s="36">
        <v>32953.116939453132</v>
      </c>
      <c r="AV654" s="36">
        <v>11758.937119375005</v>
      </c>
      <c r="AW654" s="36">
        <v>4328.8735656738381</v>
      </c>
      <c r="AX654" s="36">
        <v>27074.233510742193</v>
      </c>
      <c r="AY654" s="36">
        <v>28231.530645703184</v>
      </c>
    </row>
    <row r="655" spans="1:51" x14ac:dyDescent="0.25">
      <c r="A655" s="34">
        <v>44224</v>
      </c>
      <c r="B655" s="35">
        <v>6</v>
      </c>
      <c r="C655" s="36">
        <v>19045.117987734418</v>
      </c>
      <c r="D655" s="36">
        <v>24910.296196640338</v>
      </c>
      <c r="E655" s="36">
        <v>9591.0565795180701</v>
      </c>
      <c r="F655" s="36">
        <v>35690.668896484392</v>
      </c>
      <c r="G655" s="36">
        <v>21258.539430671866</v>
      </c>
      <c r="H655" s="36">
        <v>8842.6645735703296</v>
      </c>
      <c r="I655" s="36">
        <v>18285.410014761728</v>
      </c>
      <c r="J655" s="36">
        <v>95.437877999999998</v>
      </c>
      <c r="K655" s="36">
        <v>11327.979714671879</v>
      </c>
      <c r="L655" s="36">
        <v>6294.3657736406185</v>
      </c>
      <c r="M655" s="36">
        <v>27615.660720955893</v>
      </c>
      <c r="N655" s="36">
        <v>11459.538242187511</v>
      </c>
      <c r="O655" s="36">
        <v>30445.162750085961</v>
      </c>
      <c r="P655" s="36">
        <v>3322.6707636093765</v>
      </c>
      <c r="Q655" s="36">
        <v>32.189884999999997</v>
      </c>
      <c r="R655" s="36">
        <v>3953.7100983867194</v>
      </c>
      <c r="S655" s="36">
        <v>29925.033963867219</v>
      </c>
      <c r="T655" s="36">
        <v>10363.148085054709</v>
      </c>
      <c r="U655" s="36">
        <v>5700.0606455078096</v>
      </c>
      <c r="V655" s="36">
        <v>39511.865366156278</v>
      </c>
      <c r="W655" s="36">
        <v>3394.9317382812501</v>
      </c>
      <c r="X655" s="36">
        <v>9536.4395663185933</v>
      </c>
      <c r="Y655" s="36">
        <v>19294.770730190812</v>
      </c>
      <c r="Z655" s="36">
        <v>227.45066101074221</v>
      </c>
      <c r="AA655" s="36">
        <v>10175.581780007809</v>
      </c>
      <c r="AB655" s="36">
        <v>13298.176024203141</v>
      </c>
      <c r="AC655" s="36">
        <v>16505.041528827107</v>
      </c>
      <c r="AD655" s="36">
        <v>22159.6069565</v>
      </c>
      <c r="AE655" s="36">
        <v>6518.6187230270498</v>
      </c>
      <c r="AF655" s="36">
        <v>11.560282258064516</v>
      </c>
      <c r="AG655" s="36">
        <v>13504.575412</v>
      </c>
      <c r="AH655" s="36">
        <v>26556.5897964375</v>
      </c>
      <c r="AI655" s="36">
        <v>3926.67424316406</v>
      </c>
      <c r="AJ655" s="36">
        <v>45.955149169922322</v>
      </c>
      <c r="AK655" s="36">
        <v>4617.7582583359399</v>
      </c>
      <c r="AL655" s="36">
        <v>14031.821433000021</v>
      </c>
      <c r="AM655" s="36">
        <v>6634.2579966706335</v>
      </c>
      <c r="AN655" s="36">
        <v>9008.9713574531397</v>
      </c>
      <c r="AO655" s="36">
        <v>29448.767844750015</v>
      </c>
      <c r="AP655" s="36">
        <v>528.28666687011696</v>
      </c>
      <c r="AQ655" s="36">
        <v>30299.213716039092</v>
      </c>
      <c r="AR655" s="36">
        <v>33051.897974554697</v>
      </c>
      <c r="AS655" s="36">
        <v>33616.945992906258</v>
      </c>
      <c r="AT655" s="36">
        <v>15706.828612375022</v>
      </c>
      <c r="AU655" s="36">
        <v>33036.233123046899</v>
      </c>
      <c r="AV655" s="36">
        <v>12463.381043593748</v>
      </c>
      <c r="AW655" s="36">
        <v>3383.828582763676</v>
      </c>
      <c r="AX655" s="36">
        <v>26987.696717529292</v>
      </c>
      <c r="AY655" s="36">
        <v>28201.732899437535</v>
      </c>
    </row>
    <row r="656" spans="1:51" x14ac:dyDescent="0.25">
      <c r="A656" s="34">
        <v>44224</v>
      </c>
      <c r="B656" s="35">
        <v>7</v>
      </c>
      <c r="C656" s="36">
        <v>20409.225134312528</v>
      </c>
      <c r="D656" s="36">
        <v>26099.123406202831</v>
      </c>
      <c r="E656" s="36">
        <v>9968.9849235806014</v>
      </c>
      <c r="F656" s="36">
        <v>37711.016982421883</v>
      </c>
      <c r="G656" s="36">
        <v>21375.139309953134</v>
      </c>
      <c r="H656" s="36">
        <v>8981.0009679218892</v>
      </c>
      <c r="I656" s="36">
        <v>19906.077560820315</v>
      </c>
      <c r="J656" s="36">
        <v>100.38095300000001</v>
      </c>
      <c r="K656" s="36">
        <v>11971.536484039059</v>
      </c>
      <c r="L656" s="36">
        <v>6884.1172898593486</v>
      </c>
      <c r="M656" s="36">
        <v>27718.562274309992</v>
      </c>
      <c r="N656" s="36">
        <v>11766.385142578141</v>
      </c>
      <c r="O656" s="36">
        <v>33093.178221132839</v>
      </c>
      <c r="P656" s="36">
        <v>3664.2691279824303</v>
      </c>
      <c r="Q656" s="36">
        <v>32.291324000000003</v>
      </c>
      <c r="R656" s="36">
        <v>4038.3193969296881</v>
      </c>
      <c r="S656" s="36">
        <v>31327.238222656266</v>
      </c>
      <c r="T656" s="36">
        <v>10333.22031285159</v>
      </c>
      <c r="U656" s="36">
        <v>5815.8591582031195</v>
      </c>
      <c r="V656" s="36">
        <v>40761.862104937514</v>
      </c>
      <c r="W656" s="36">
        <v>3356.9738403320398</v>
      </c>
      <c r="X656" s="36">
        <v>10140.067421896711</v>
      </c>
      <c r="Y656" s="36">
        <v>19636.814375163496</v>
      </c>
      <c r="Z656" s="36">
        <v>210.90889099121102</v>
      </c>
      <c r="AA656" s="36">
        <v>11088.64908053908</v>
      </c>
      <c r="AB656" s="36">
        <v>14459.45598735939</v>
      </c>
      <c r="AC656" s="36">
        <v>17218.4447199348</v>
      </c>
      <c r="AD656" s="36">
        <v>23258.693836125007</v>
      </c>
      <c r="AE656" s="36">
        <v>6680.7785130660923</v>
      </c>
      <c r="AF656" s="36">
        <v>11.560282258064516</v>
      </c>
      <c r="AG656" s="36">
        <v>14117.360507593748</v>
      </c>
      <c r="AH656" s="36">
        <v>27844.713389093748</v>
      </c>
      <c r="AI656" s="36">
        <v>4060.5390380859499</v>
      </c>
      <c r="AJ656" s="36">
        <v>48.714905273436841</v>
      </c>
      <c r="AK656" s="36">
        <v>4790.6933786406298</v>
      </c>
      <c r="AL656" s="36">
        <v>14465.189544781271</v>
      </c>
      <c r="AM656" s="36">
        <v>7209.5065774831328</v>
      </c>
      <c r="AN656" s="36">
        <v>8954.3547193750092</v>
      </c>
      <c r="AO656" s="36">
        <v>30858.749199644539</v>
      </c>
      <c r="AP656" s="36">
        <v>557.05068969726506</v>
      </c>
      <c r="AQ656" s="36">
        <v>32258.732811296908</v>
      </c>
      <c r="AR656" s="36">
        <v>34691.325872554684</v>
      </c>
      <c r="AS656" s="36">
        <v>35690.805988421889</v>
      </c>
      <c r="AT656" s="36">
        <v>16181.62551001566</v>
      </c>
      <c r="AU656" s="36">
        <v>35045.925771484392</v>
      </c>
      <c r="AV656" s="36">
        <v>13482.568716499987</v>
      </c>
      <c r="AW656" s="36">
        <v>2695.5719909668069</v>
      </c>
      <c r="AX656" s="36">
        <v>27976.66567871095</v>
      </c>
      <c r="AY656" s="36">
        <v>29890.420610718767</v>
      </c>
    </row>
    <row r="657" spans="1:51" x14ac:dyDescent="0.25">
      <c r="A657" s="34">
        <v>44224</v>
      </c>
      <c r="B657" s="35">
        <v>8</v>
      </c>
      <c r="C657" s="36">
        <v>22719.805180390631</v>
      </c>
      <c r="D657" s="36">
        <v>27539.190260046576</v>
      </c>
      <c r="E657" s="36">
        <v>11403.401906564957</v>
      </c>
      <c r="F657" s="36">
        <v>42517.555576171886</v>
      </c>
      <c r="G657" s="36">
        <v>22167.563892702012</v>
      </c>
      <c r="H657" s="36">
        <v>9686.9557717500193</v>
      </c>
      <c r="I657" s="36">
        <v>23822.008148187524</v>
      </c>
      <c r="J657" s="36">
        <v>114.65916</v>
      </c>
      <c r="K657" s="36">
        <v>13106.35522137501</v>
      </c>
      <c r="L657" s="36">
        <v>7591.5272114062573</v>
      </c>
      <c r="M657" s="36">
        <v>30022.557593198107</v>
      </c>
      <c r="N657" s="36">
        <v>11344.558781250011</v>
      </c>
      <c r="O657" s="36">
        <v>36979.160321890631</v>
      </c>
      <c r="P657" s="36">
        <v>3685.0802294787909</v>
      </c>
      <c r="Q657" s="36">
        <v>33.124219000000004</v>
      </c>
      <c r="R657" s="36">
        <v>3793.0798041015623</v>
      </c>
      <c r="S657" s="36">
        <v>32346.454321289079</v>
      </c>
      <c r="T657" s="36">
        <v>9796.1044524531389</v>
      </c>
      <c r="U657" s="36">
        <v>5291.9657089843895</v>
      </c>
      <c r="V657" s="36">
        <v>41929.227150859406</v>
      </c>
      <c r="W657" s="36">
        <v>3899.73664550783</v>
      </c>
      <c r="X657" s="36">
        <v>10183.366625927996</v>
      </c>
      <c r="Y657" s="36">
        <v>20953.707077509956</v>
      </c>
      <c r="Z657" s="36">
        <v>220.23294616699221</v>
      </c>
      <c r="AA657" s="36">
        <v>12184.498581968766</v>
      </c>
      <c r="AB657" s="36">
        <v>18173.404585500011</v>
      </c>
      <c r="AC657" s="36">
        <v>18396.139361304391</v>
      </c>
      <c r="AD657" s="36">
        <v>23027.129002703135</v>
      </c>
      <c r="AE657" s="36">
        <v>5723.865593253613</v>
      </c>
      <c r="AF657" s="36">
        <v>11.560282258064516</v>
      </c>
      <c r="AG657" s="36">
        <v>15068.697085625001</v>
      </c>
      <c r="AH657" s="36">
        <v>26375.887865781253</v>
      </c>
      <c r="AI657" s="36">
        <v>3785.6750507517531</v>
      </c>
      <c r="AJ657" s="36">
        <v>60.58529345703181</v>
      </c>
      <c r="AK657" s="36">
        <v>5242.4545859153332</v>
      </c>
      <c r="AL657" s="36">
        <v>14324.8264348594</v>
      </c>
      <c r="AM657" s="36">
        <v>6711.3720323425086</v>
      </c>
      <c r="AN657" s="36">
        <v>9315.8297508281303</v>
      </c>
      <c r="AO657" s="36">
        <v>33101.560323992184</v>
      </c>
      <c r="AP657" s="36">
        <v>461.17344472094794</v>
      </c>
      <c r="AQ657" s="36">
        <v>37638.131495054709</v>
      </c>
      <c r="AR657" s="36">
        <v>37242.031681234388</v>
      </c>
      <c r="AS657" s="36">
        <v>36981.178023125009</v>
      </c>
      <c r="AT657" s="36">
        <v>17450.480311328145</v>
      </c>
      <c r="AU657" s="36">
        <v>38630.947070312526</v>
      </c>
      <c r="AV657" s="36">
        <v>11987.73728714063</v>
      </c>
      <c r="AW657" s="36">
        <v>1953.511766048749</v>
      </c>
      <c r="AX657" s="36">
        <v>27082.484476318361</v>
      </c>
      <c r="AY657" s="36">
        <v>36311.501252375005</v>
      </c>
    </row>
    <row r="658" spans="1:51" x14ac:dyDescent="0.25">
      <c r="A658" s="34">
        <v>44224</v>
      </c>
      <c r="B658" s="35">
        <v>9</v>
      </c>
      <c r="C658" s="36">
        <v>27292.117096906237</v>
      </c>
      <c r="D658" s="36">
        <v>33341.657735390327</v>
      </c>
      <c r="E658" s="36">
        <v>13649.147197189968</v>
      </c>
      <c r="F658" s="36">
        <v>51302.340316406247</v>
      </c>
      <c r="G658" s="36">
        <v>27600.519875604146</v>
      </c>
      <c r="H658" s="36">
        <v>11664.268256437532</v>
      </c>
      <c r="I658" s="36">
        <v>29656.223622562517</v>
      </c>
      <c r="J658" s="36">
        <v>126.586917</v>
      </c>
      <c r="K658" s="36">
        <v>16056.376553281259</v>
      </c>
      <c r="L658" s="36">
        <v>9313.809663187516</v>
      </c>
      <c r="M658" s="36">
        <v>34568.745287676305</v>
      </c>
      <c r="N658" s="36">
        <v>12798.69285351564</v>
      </c>
      <c r="O658" s="36">
        <v>43945.919705773442</v>
      </c>
      <c r="P658" s="36">
        <v>3933.9694822531364</v>
      </c>
      <c r="Q658" s="36">
        <v>34.699269999999999</v>
      </c>
      <c r="R658" s="36">
        <v>4148.2882539140637</v>
      </c>
      <c r="S658" s="36">
        <v>37306.85694335938</v>
      </c>
      <c r="T658" s="36">
        <v>11109.137695757827</v>
      </c>
      <c r="U658" s="36">
        <v>5748.1438242187496</v>
      </c>
      <c r="V658" s="36">
        <v>47283.678565281247</v>
      </c>
      <c r="W658" s="36">
        <v>4748.5600341796899</v>
      </c>
      <c r="X658" s="36">
        <v>12318.484926177971</v>
      </c>
      <c r="Y658" s="36">
        <v>24868.482532003531</v>
      </c>
      <c r="Z658" s="36">
        <v>247.89066406250004</v>
      </c>
      <c r="AA658" s="36">
        <v>15997.816705500027</v>
      </c>
      <c r="AB658" s="36">
        <v>22330.591060015642</v>
      </c>
      <c r="AC658" s="36">
        <v>21345.639950034987</v>
      </c>
      <c r="AD658" s="36">
        <v>25831.826045093749</v>
      </c>
      <c r="AE658" s="36">
        <v>5923.8944137379658</v>
      </c>
      <c r="AF658" s="36">
        <v>11.560282258064516</v>
      </c>
      <c r="AG658" s="36">
        <v>17731.457496718751</v>
      </c>
      <c r="AH658" s="36">
        <v>28889.662453000001</v>
      </c>
      <c r="AI658" s="36">
        <v>4554.8072013271349</v>
      </c>
      <c r="AJ658" s="36">
        <v>96.451395019530992</v>
      </c>
      <c r="AK658" s="36">
        <v>5915.5369992867036</v>
      </c>
      <c r="AL658" s="36">
        <v>15028.492820921891</v>
      </c>
      <c r="AM658" s="36">
        <v>8973.5997724909466</v>
      </c>
      <c r="AN658" s="36">
        <v>9863.6629128750101</v>
      </c>
      <c r="AO658" s="36">
        <v>39308.729774640633</v>
      </c>
      <c r="AP658" s="36">
        <v>555.8879531720271</v>
      </c>
      <c r="AQ658" s="36">
        <v>46857.134028625012</v>
      </c>
      <c r="AR658" s="36">
        <v>45612.658775117226</v>
      </c>
      <c r="AS658" s="36">
        <v>41540.071001281271</v>
      </c>
      <c r="AT658" s="36">
        <v>21651.909404906255</v>
      </c>
      <c r="AU658" s="36">
        <v>45536.855708984382</v>
      </c>
      <c r="AV658" s="36">
        <v>14355.454099156261</v>
      </c>
      <c r="AW658" s="36">
        <v>922.539340259185</v>
      </c>
      <c r="AX658" s="36">
        <v>30206.467667236349</v>
      </c>
      <c r="AY658" s="36">
        <v>46556.294056484374</v>
      </c>
    </row>
    <row r="659" spans="1:51" x14ac:dyDescent="0.25">
      <c r="A659" s="34">
        <v>44224</v>
      </c>
      <c r="B659" s="35">
        <v>10</v>
      </c>
      <c r="C659" s="36">
        <v>31592.484679093741</v>
      </c>
      <c r="D659" s="36">
        <v>38355.31064010907</v>
      </c>
      <c r="E659" s="36">
        <v>16009.821840330589</v>
      </c>
      <c r="F659" s="36">
        <v>58446.584792968744</v>
      </c>
      <c r="G659" s="36">
        <v>33799.660850657478</v>
      </c>
      <c r="H659" s="36">
        <v>12483.577007500016</v>
      </c>
      <c r="I659" s="36">
        <v>34356.661973585942</v>
      </c>
      <c r="J659" s="36">
        <v>141.783097</v>
      </c>
      <c r="K659" s="36">
        <v>17502.152088359413</v>
      </c>
      <c r="L659" s="36">
        <v>10180.223776007833</v>
      </c>
      <c r="M659" s="36">
        <v>38646.680854583981</v>
      </c>
      <c r="N659" s="36">
        <v>14800.02383984375</v>
      </c>
      <c r="O659" s="36">
        <v>50143.381817046888</v>
      </c>
      <c r="P659" s="36">
        <v>3958.4236586229745</v>
      </c>
      <c r="Q659" s="36">
        <v>35.734639999999999</v>
      </c>
      <c r="R659" s="36">
        <v>4662.4453133945317</v>
      </c>
      <c r="S659" s="36">
        <v>42167.552273437497</v>
      </c>
      <c r="T659" s="36">
        <v>13384.173737875029</v>
      </c>
      <c r="U659" s="36">
        <v>6340.5355615234494</v>
      </c>
      <c r="V659" s="36">
        <v>52850.57755640625</v>
      </c>
      <c r="W659" s="36">
        <v>5518.3588623046908</v>
      </c>
      <c r="X659" s="36">
        <v>14772.690872631065</v>
      </c>
      <c r="Y659" s="36">
        <v>27342.236177024701</v>
      </c>
      <c r="Z659" s="36">
        <v>190.51736114501958</v>
      </c>
      <c r="AA659" s="36">
        <v>19586.821027765651</v>
      </c>
      <c r="AB659" s="36">
        <v>25161.420278593756</v>
      </c>
      <c r="AC659" s="36">
        <v>24250.246892945393</v>
      </c>
      <c r="AD659" s="36">
        <v>29109.522164968759</v>
      </c>
      <c r="AE659" s="36">
        <v>6913.4541028942022</v>
      </c>
      <c r="AF659" s="36">
        <v>11.560282258064516</v>
      </c>
      <c r="AG659" s="36">
        <v>19789.312349187498</v>
      </c>
      <c r="AH659" s="36">
        <v>33107.504190937507</v>
      </c>
      <c r="AI659" s="36">
        <v>5351.6786241804321</v>
      </c>
      <c r="AJ659" s="36">
        <v>128.01677075195391</v>
      </c>
      <c r="AK659" s="36">
        <v>6300.586245591945</v>
      </c>
      <c r="AL659" s="36">
        <v>16398.429165671892</v>
      </c>
      <c r="AM659" s="36">
        <v>11445.423327178458</v>
      </c>
      <c r="AN659" s="36">
        <v>10400.217024046889</v>
      </c>
      <c r="AO659" s="36">
        <v>45330.318477460954</v>
      </c>
      <c r="AP659" s="36">
        <v>780.13205052539013</v>
      </c>
      <c r="AQ659" s="36">
        <v>55606.382617921859</v>
      </c>
      <c r="AR659" s="36">
        <v>52473.608429843778</v>
      </c>
      <c r="AS659" s="36">
        <v>46556.303282703142</v>
      </c>
      <c r="AT659" s="36">
        <v>24806.395095187479</v>
      </c>
      <c r="AU659" s="36">
        <v>50962.127171875007</v>
      </c>
      <c r="AV659" s="36">
        <v>16436.001479187496</v>
      </c>
      <c r="AW659" s="36">
        <v>697.44629474715816</v>
      </c>
      <c r="AX659" s="36">
        <v>34018.628668212892</v>
      </c>
      <c r="AY659" s="36">
        <v>54807.328409000002</v>
      </c>
    </row>
    <row r="660" spans="1:51" x14ac:dyDescent="0.25">
      <c r="A660" s="34">
        <v>44224</v>
      </c>
      <c r="B660" s="35">
        <v>11</v>
      </c>
      <c r="C660" s="36">
        <v>33894.531626562472</v>
      </c>
      <c r="D660" s="36">
        <v>40588.736572796573</v>
      </c>
      <c r="E660" s="36">
        <v>17610.341947533714</v>
      </c>
      <c r="F660" s="36">
        <v>63727.620125000001</v>
      </c>
      <c r="G660" s="36">
        <v>38399.347678982005</v>
      </c>
      <c r="H660" s="36">
        <v>12223.061538500013</v>
      </c>
      <c r="I660" s="36">
        <v>37193.722536390647</v>
      </c>
      <c r="J660" s="36">
        <v>149.868348</v>
      </c>
      <c r="K660" s="36">
        <v>18868.819340421902</v>
      </c>
      <c r="L660" s="36">
        <v>11446.633164343744</v>
      </c>
      <c r="M660" s="36">
        <v>40741.642627591864</v>
      </c>
      <c r="N660" s="36">
        <v>16691.964320312502</v>
      </c>
      <c r="O660" s="36">
        <v>54177.820158015638</v>
      </c>
      <c r="P660" s="36">
        <v>3974.8346165094199</v>
      </c>
      <c r="Q660" s="36">
        <v>44.051494999999996</v>
      </c>
      <c r="R660" s="36">
        <v>5218.5078737695312</v>
      </c>
      <c r="S660" s="36">
        <v>45867.516632812512</v>
      </c>
      <c r="T660" s="36">
        <v>15392.99340359378</v>
      </c>
      <c r="U660" s="36">
        <v>7480.0192636718803</v>
      </c>
      <c r="V660" s="36">
        <v>58537.133703812506</v>
      </c>
      <c r="W660" s="36">
        <v>6154.97770996094</v>
      </c>
      <c r="X660" s="36">
        <v>16000.695413818565</v>
      </c>
      <c r="Y660" s="36">
        <v>28667.191539769683</v>
      </c>
      <c r="Z660" s="36">
        <v>230.6894415283204</v>
      </c>
      <c r="AA660" s="36">
        <v>21453.839791171897</v>
      </c>
      <c r="AB660" s="36">
        <v>27007.997795125011</v>
      </c>
      <c r="AC660" s="36">
        <v>26369.167280530721</v>
      </c>
      <c r="AD660" s="36">
        <v>31919.939995250003</v>
      </c>
      <c r="AE660" s="36">
        <v>7766.6194321129769</v>
      </c>
      <c r="AF660" s="36">
        <v>11.560282258064516</v>
      </c>
      <c r="AG660" s="36">
        <v>21212.101033374998</v>
      </c>
      <c r="AH660" s="36">
        <v>36680.406589906241</v>
      </c>
      <c r="AI660" s="36">
        <v>6016.6098785867725</v>
      </c>
      <c r="AJ660" s="36">
        <v>139.56840112304701</v>
      </c>
      <c r="AK660" s="36">
        <v>6424.0516865680411</v>
      </c>
      <c r="AL660" s="36">
        <v>17936.760841125011</v>
      </c>
      <c r="AM660" s="36">
        <v>12493.061373678451</v>
      </c>
      <c r="AN660" s="36">
        <v>11230.847050625011</v>
      </c>
      <c r="AO660" s="36">
        <v>49175.757835453129</v>
      </c>
      <c r="AP660" s="36">
        <v>901.20309538476499</v>
      </c>
      <c r="AQ660" s="36">
        <v>61059.826224109398</v>
      </c>
      <c r="AR660" s="36">
        <v>56563.229399007854</v>
      </c>
      <c r="AS660" s="36">
        <v>50276.825248000037</v>
      </c>
      <c r="AT660" s="36">
        <v>26279.357827062508</v>
      </c>
      <c r="AU660" s="36">
        <v>54109.172804687514</v>
      </c>
      <c r="AV660" s="36">
        <v>17316.86684253125</v>
      </c>
      <c r="AW660" s="36">
        <v>1707.8193898942229</v>
      </c>
      <c r="AX660" s="36">
        <v>37120.529599609392</v>
      </c>
      <c r="AY660" s="36">
        <v>59718.439866125009</v>
      </c>
    </row>
    <row r="661" spans="1:51" x14ac:dyDescent="0.25">
      <c r="A661" s="34">
        <v>44224</v>
      </c>
      <c r="B661" s="35">
        <v>12</v>
      </c>
      <c r="C661" s="36">
        <v>35691.508758312477</v>
      </c>
      <c r="D661" s="36">
        <v>42729.073102765338</v>
      </c>
      <c r="E661" s="36">
        <v>18686.669898705601</v>
      </c>
      <c r="F661" s="36">
        <v>67379.160757812497</v>
      </c>
      <c r="G661" s="36">
        <v>41681.38987091992</v>
      </c>
      <c r="H661" s="36">
        <v>12157.568648234399</v>
      </c>
      <c r="I661" s="36">
        <v>39065.60795745314</v>
      </c>
      <c r="J661" s="36">
        <v>153.35594499999999</v>
      </c>
      <c r="K661" s="36">
        <v>19994.374473453139</v>
      </c>
      <c r="L661" s="36">
        <v>11668.578797820308</v>
      </c>
      <c r="M661" s="36">
        <v>41836.918860129423</v>
      </c>
      <c r="N661" s="36">
        <v>18501.364164062499</v>
      </c>
      <c r="O661" s="36">
        <v>56659.439728265643</v>
      </c>
      <c r="P661" s="36">
        <v>4261.2890201570908</v>
      </c>
      <c r="Q661" s="36">
        <v>34.848367999999994</v>
      </c>
      <c r="R661" s="36">
        <v>5639.5004275742194</v>
      </c>
      <c r="S661" s="36">
        <v>48921.424484375013</v>
      </c>
      <c r="T661" s="36">
        <v>16927.190481593771</v>
      </c>
      <c r="U661" s="36">
        <v>8440.40262109377</v>
      </c>
      <c r="V661" s="36">
        <v>62828.537868749998</v>
      </c>
      <c r="W661" s="36">
        <v>6635.2919189453096</v>
      </c>
      <c r="X661" s="36">
        <v>16318.439483224764</v>
      </c>
      <c r="Y661" s="36">
        <v>29775.466390212579</v>
      </c>
      <c r="Z661" s="36">
        <v>181.23815902709947</v>
      </c>
      <c r="AA661" s="36">
        <v>23159.068085578107</v>
      </c>
      <c r="AB661" s="36">
        <v>27778.692640937508</v>
      </c>
      <c r="AC661" s="36">
        <v>28141.70340891599</v>
      </c>
      <c r="AD661" s="36">
        <v>34048.182436750008</v>
      </c>
      <c r="AE661" s="36">
        <v>7689.5673525188886</v>
      </c>
      <c r="AF661" s="36">
        <v>11.560282258064516</v>
      </c>
      <c r="AG661" s="36">
        <v>22244.332913500002</v>
      </c>
      <c r="AH661" s="36">
        <v>39114.53260368749</v>
      </c>
      <c r="AI661" s="36">
        <v>6229.7651311384579</v>
      </c>
      <c r="AJ661" s="36">
        <v>141.17368994140588</v>
      </c>
      <c r="AK661" s="36">
        <v>6557.8688871744253</v>
      </c>
      <c r="AL661" s="36">
        <v>19471.335697390652</v>
      </c>
      <c r="AM661" s="36">
        <v>13972.281867240938</v>
      </c>
      <c r="AN661" s="36">
        <v>11624.650886218769</v>
      </c>
      <c r="AO661" s="36">
        <v>52337.444731773445</v>
      </c>
      <c r="AP661" s="36">
        <v>927.43066463085904</v>
      </c>
      <c r="AQ661" s="36">
        <v>63625.716242500013</v>
      </c>
      <c r="AR661" s="36">
        <v>59586.216467437524</v>
      </c>
      <c r="AS661" s="36">
        <v>53578.296717203142</v>
      </c>
      <c r="AT661" s="36">
        <v>27017.604106968742</v>
      </c>
      <c r="AU661" s="36">
        <v>57067.113082031254</v>
      </c>
      <c r="AV661" s="36">
        <v>17876.133996218752</v>
      </c>
      <c r="AW661" s="36">
        <v>3664.4560708693689</v>
      </c>
      <c r="AX661" s="36">
        <v>39442.166040039076</v>
      </c>
      <c r="AY661" s="36">
        <v>62598.412637593712</v>
      </c>
    </row>
    <row r="662" spans="1:51" x14ac:dyDescent="0.25">
      <c r="A662" s="34">
        <v>44224</v>
      </c>
      <c r="B662" s="35">
        <v>13</v>
      </c>
      <c r="C662" s="36">
        <v>37340.543113749991</v>
      </c>
      <c r="D662" s="36">
        <v>44587.561062984081</v>
      </c>
      <c r="E662" s="36">
        <v>19856.964393143091</v>
      </c>
      <c r="F662" s="36">
        <v>70958.728648437507</v>
      </c>
      <c r="G662" s="36">
        <v>43295.738294565759</v>
      </c>
      <c r="H662" s="36">
        <v>12315.825916906273</v>
      </c>
      <c r="I662" s="36">
        <v>40378.332978492188</v>
      </c>
      <c r="J662" s="36">
        <v>161.958698</v>
      </c>
      <c r="K662" s="36">
        <v>20890.448849000029</v>
      </c>
      <c r="L662" s="36">
        <v>12480.243374617206</v>
      </c>
      <c r="M662" s="36">
        <v>42668.936222935554</v>
      </c>
      <c r="N662" s="36">
        <v>20077.457214843751</v>
      </c>
      <c r="O662" s="36">
        <v>59137.436464406252</v>
      </c>
      <c r="P662" s="36">
        <v>4356.2155161301034</v>
      </c>
      <c r="Q662" s="36">
        <v>37.764330999999999</v>
      </c>
      <c r="R662" s="36">
        <v>6052.8901360312566</v>
      </c>
      <c r="S662" s="36">
        <v>51551.609140625005</v>
      </c>
      <c r="T662" s="36">
        <v>18292.293799140647</v>
      </c>
      <c r="U662" s="36">
        <v>9176.3707539062707</v>
      </c>
      <c r="V662" s="36">
        <v>67092.135589906247</v>
      </c>
      <c r="W662" s="36">
        <v>6632.2735351562606</v>
      </c>
      <c r="X662" s="36">
        <v>16991.003639396651</v>
      </c>
      <c r="Y662" s="36">
        <v>30275.496338483517</v>
      </c>
      <c r="Z662" s="36">
        <v>203.0210949707031</v>
      </c>
      <c r="AA662" s="36">
        <v>23469.914102499984</v>
      </c>
      <c r="AB662" s="36">
        <v>28477.821906468744</v>
      </c>
      <c r="AC662" s="36">
        <v>29615.061681819083</v>
      </c>
      <c r="AD662" s="36">
        <v>36797.000026999987</v>
      </c>
      <c r="AE662" s="36">
        <v>8220.3330756683863</v>
      </c>
      <c r="AF662" s="36">
        <v>11.560282258064516</v>
      </c>
      <c r="AG662" s="36">
        <v>23535.8766363125</v>
      </c>
      <c r="AH662" s="36">
        <v>41228.254178312483</v>
      </c>
      <c r="AI662" s="36">
        <v>6814.9569662783597</v>
      </c>
      <c r="AJ662" s="36">
        <v>140.48592724609404</v>
      </c>
      <c r="AK662" s="36">
        <v>6646.5103619191159</v>
      </c>
      <c r="AL662" s="36">
        <v>21051.848160125021</v>
      </c>
      <c r="AM662" s="36">
        <v>15541.169244240969</v>
      </c>
      <c r="AN662" s="36">
        <v>12023.0048495625</v>
      </c>
      <c r="AO662" s="36">
        <v>55790.608517328117</v>
      </c>
      <c r="AP662" s="36">
        <v>902.07334843066405</v>
      </c>
      <c r="AQ662" s="36">
        <v>65336.42890732814</v>
      </c>
      <c r="AR662" s="36">
        <v>62399.435478242223</v>
      </c>
      <c r="AS662" s="36">
        <v>56837.193355093754</v>
      </c>
      <c r="AT662" s="36">
        <v>27661.248823781265</v>
      </c>
      <c r="AU662" s="36">
        <v>60520.490667968756</v>
      </c>
      <c r="AV662" s="36">
        <v>17841.28751612499</v>
      </c>
      <c r="AW662" s="36">
        <v>5232.9332449819021</v>
      </c>
      <c r="AX662" s="36">
        <v>42407.695627441419</v>
      </c>
      <c r="AY662" s="36">
        <v>64506.871862750006</v>
      </c>
    </row>
    <row r="663" spans="1:51" x14ac:dyDescent="0.25">
      <c r="A663" s="34">
        <v>44224</v>
      </c>
      <c r="B663" s="35">
        <v>14</v>
      </c>
      <c r="C663" s="36">
        <v>38303.944063781259</v>
      </c>
      <c r="D663" s="36">
        <v>45673.35711420283</v>
      </c>
      <c r="E663" s="36">
        <v>20991.75549508059</v>
      </c>
      <c r="F663" s="36">
        <v>73671.115023437495</v>
      </c>
      <c r="G663" s="36">
        <v>42017.867072581059</v>
      </c>
      <c r="H663" s="36">
        <v>12343.985134937531</v>
      </c>
      <c r="I663" s="36">
        <v>41404.244818648447</v>
      </c>
      <c r="J663" s="36">
        <v>169.08250000000001</v>
      </c>
      <c r="K663" s="36">
        <v>21165.34755304689</v>
      </c>
      <c r="L663" s="36">
        <v>12354.802349460953</v>
      </c>
      <c r="M663" s="36">
        <v>43018.707631950536</v>
      </c>
      <c r="N663" s="36">
        <v>20815.130828125002</v>
      </c>
      <c r="O663" s="36">
        <v>60351.742521531269</v>
      </c>
      <c r="P663" s="36">
        <v>4680.3056170337832</v>
      </c>
      <c r="Q663" s="36">
        <v>38.860928999999999</v>
      </c>
      <c r="R663" s="36">
        <v>6481.6660162382868</v>
      </c>
      <c r="S663" s="36">
        <v>53218.1547421875</v>
      </c>
      <c r="T663" s="36">
        <v>18652.422216046893</v>
      </c>
      <c r="U663" s="36">
        <v>9381.42604492188</v>
      </c>
      <c r="V663" s="36">
        <v>71348.671285562508</v>
      </c>
      <c r="W663" s="36">
        <v>6104.0812011718799</v>
      </c>
      <c r="X663" s="36">
        <v>16452.601619849873</v>
      </c>
      <c r="Y663" s="36">
        <v>31013.499117689793</v>
      </c>
      <c r="Z663" s="36">
        <v>189.9109533691406</v>
      </c>
      <c r="AA663" s="36">
        <v>24593.440589187521</v>
      </c>
      <c r="AB663" s="36">
        <v>28905.213377062501</v>
      </c>
      <c r="AC663" s="36">
        <v>30443.856289392945</v>
      </c>
      <c r="AD663" s="36">
        <v>39585.242870625007</v>
      </c>
      <c r="AE663" s="36">
        <v>9129.6678753313045</v>
      </c>
      <c r="AF663" s="36">
        <v>11.560282258064516</v>
      </c>
      <c r="AG663" s="36">
        <v>24535.806968249999</v>
      </c>
      <c r="AH663" s="36">
        <v>44246.541800968756</v>
      </c>
      <c r="AI663" s="36">
        <v>6559.7947904573521</v>
      </c>
      <c r="AJ663" s="36">
        <v>120.71493896484526</v>
      </c>
      <c r="AK663" s="36">
        <v>6677.5541483936904</v>
      </c>
      <c r="AL663" s="36">
        <v>22781.759546046902</v>
      </c>
      <c r="AM663" s="36">
        <v>16985.424298694074</v>
      </c>
      <c r="AN663" s="36">
        <v>12414.68671434375</v>
      </c>
      <c r="AO663" s="36">
        <v>57882.52821632813</v>
      </c>
      <c r="AP663" s="36">
        <v>901.84950331411324</v>
      </c>
      <c r="AQ663" s="36">
        <v>66526.483224375028</v>
      </c>
      <c r="AR663" s="36">
        <v>63457.579126265664</v>
      </c>
      <c r="AS663" s="36">
        <v>58927.224784609381</v>
      </c>
      <c r="AT663" s="36">
        <v>28001.662491000003</v>
      </c>
      <c r="AU663" s="36">
        <v>63274.53284765625</v>
      </c>
      <c r="AV663" s="36">
        <v>17257.817060812493</v>
      </c>
      <c r="AW663" s="36">
        <v>7543.1649873016395</v>
      </c>
      <c r="AX663" s="36">
        <v>45458.984318847688</v>
      </c>
      <c r="AY663" s="36">
        <v>65674.652591312479</v>
      </c>
    </row>
    <row r="664" spans="1:51" x14ac:dyDescent="0.25">
      <c r="A664" s="34">
        <v>44224</v>
      </c>
      <c r="B664" s="35">
        <v>15</v>
      </c>
      <c r="C664" s="36">
        <v>36589.931158656233</v>
      </c>
      <c r="D664" s="36">
        <v>47042.881321077832</v>
      </c>
      <c r="E664" s="36">
        <v>21180.60872578371</v>
      </c>
      <c r="F664" s="36">
        <v>72116.159765624994</v>
      </c>
      <c r="G664" s="36">
        <v>43877.105671250269</v>
      </c>
      <c r="H664" s="36">
        <v>12041.633781046878</v>
      </c>
      <c r="I664" s="36">
        <v>41165.950661429699</v>
      </c>
      <c r="J664" s="36">
        <v>168.78629000000001</v>
      </c>
      <c r="K664" s="36">
        <v>21430.916361281281</v>
      </c>
      <c r="L664" s="36">
        <v>12719.627854390625</v>
      </c>
      <c r="M664" s="36">
        <v>45070.830977681413</v>
      </c>
      <c r="N664" s="36">
        <v>20756.60060546875</v>
      </c>
      <c r="O664" s="36">
        <v>59930.682119718746</v>
      </c>
      <c r="P664" s="36">
        <v>4688.9581505845781</v>
      </c>
      <c r="Q664" s="36">
        <v>38.995608000000004</v>
      </c>
      <c r="R664" s="36">
        <v>6581.950561140633</v>
      </c>
      <c r="S664" s="36">
        <v>54721.372101562505</v>
      </c>
      <c r="T664" s="36">
        <v>18243.231232000024</v>
      </c>
      <c r="U664" s="36">
        <v>9122.2441132812601</v>
      </c>
      <c r="V664" s="36">
        <v>71585.554686031246</v>
      </c>
      <c r="W664" s="36">
        <v>6405.3893066406308</v>
      </c>
      <c r="X664" s="36">
        <v>16822.962066037329</v>
      </c>
      <c r="Y664" s="36">
        <v>32300.570476584398</v>
      </c>
      <c r="Z664" s="36">
        <v>214.31620422363289</v>
      </c>
      <c r="AA664" s="36">
        <v>25660.272932093772</v>
      </c>
      <c r="AB664" s="36">
        <v>28507.240774718754</v>
      </c>
      <c r="AC664" s="36">
        <v>29794.259740086138</v>
      </c>
      <c r="AD664" s="36">
        <v>39710.8125649375</v>
      </c>
      <c r="AE664" s="36">
        <v>9287.8033094937582</v>
      </c>
      <c r="AF664" s="36">
        <v>11.560282258064516</v>
      </c>
      <c r="AG664" s="36">
        <v>24479.2442868125</v>
      </c>
      <c r="AH664" s="36">
        <v>45557.780355718744</v>
      </c>
      <c r="AI664" s="36">
        <v>7155.013197215555</v>
      </c>
      <c r="AJ664" s="36">
        <v>146.25428320312403</v>
      </c>
      <c r="AK664" s="36">
        <v>6611.1995065042211</v>
      </c>
      <c r="AL664" s="36">
        <v>23498.099707015648</v>
      </c>
      <c r="AM664" s="36">
        <v>17283.163413865928</v>
      </c>
      <c r="AN664" s="36">
        <v>12457.4179914375</v>
      </c>
      <c r="AO664" s="36">
        <v>58782.032068585948</v>
      </c>
      <c r="AP664" s="36">
        <v>837.66187871372949</v>
      </c>
      <c r="AQ664" s="36">
        <v>66088.538277640648</v>
      </c>
      <c r="AR664" s="36">
        <v>64268.134242156288</v>
      </c>
      <c r="AS664" s="36">
        <v>60477.282661390636</v>
      </c>
      <c r="AT664" s="36">
        <v>28702.540562093745</v>
      </c>
      <c r="AU664" s="36">
        <v>63064.257031250003</v>
      </c>
      <c r="AV664" s="36">
        <v>18568.368542687502</v>
      </c>
      <c r="AW664" s="36">
        <v>8209.388793945318</v>
      </c>
      <c r="AX664" s="36">
        <v>46236.784501953152</v>
      </c>
      <c r="AY664" s="36">
        <v>64745.342855437477</v>
      </c>
    </row>
    <row r="665" spans="1:51" x14ac:dyDescent="0.25">
      <c r="A665" s="34">
        <v>44224</v>
      </c>
      <c r="B665" s="35">
        <v>16</v>
      </c>
      <c r="C665" s="36">
        <v>35729.673807250023</v>
      </c>
      <c r="D665" s="36">
        <v>47300.157638359073</v>
      </c>
      <c r="E665" s="36">
        <v>20944.433737783729</v>
      </c>
      <c r="F665" s="36">
        <v>70178.934132812501</v>
      </c>
      <c r="G665" s="36">
        <v>44991.506470533161</v>
      </c>
      <c r="H665" s="36">
        <v>11890.928806757836</v>
      </c>
      <c r="I665" s="36">
        <v>40683.729500000016</v>
      </c>
      <c r="J665" s="36">
        <v>171.92352299999999</v>
      </c>
      <c r="K665" s="36">
        <v>21339.256817625021</v>
      </c>
      <c r="L665" s="36">
        <v>12744.836871429685</v>
      </c>
      <c r="M665" s="36">
        <v>45006.286232469356</v>
      </c>
      <c r="N665" s="36">
        <v>20677.511023437499</v>
      </c>
      <c r="O665" s="36">
        <v>59181.531595875</v>
      </c>
      <c r="P665" s="36">
        <v>4911.7574129695213</v>
      </c>
      <c r="Q665" s="36">
        <v>39.359860999999995</v>
      </c>
      <c r="R665" s="36">
        <v>6480.7204896992225</v>
      </c>
      <c r="S665" s="36">
        <v>54862.085232421887</v>
      </c>
      <c r="T665" s="36">
        <v>18058.195679515651</v>
      </c>
      <c r="U665" s="36">
        <v>9052.4007285156404</v>
      </c>
      <c r="V665" s="36">
        <v>70924.884582968749</v>
      </c>
      <c r="W665" s="36">
        <v>6417.3452636718903</v>
      </c>
      <c r="X665" s="36">
        <v>17016.141448631075</v>
      </c>
      <c r="Y665" s="36">
        <v>32000.035255994721</v>
      </c>
      <c r="Z665" s="36">
        <v>232.9911474609375</v>
      </c>
      <c r="AA665" s="36">
        <v>25694.407671031247</v>
      </c>
      <c r="AB665" s="36">
        <v>28101.165784937511</v>
      </c>
      <c r="AC665" s="36">
        <v>29052.329019735942</v>
      </c>
      <c r="AD665" s="36">
        <v>39168.297600187492</v>
      </c>
      <c r="AE665" s="36">
        <v>10120.619245584197</v>
      </c>
      <c r="AF665" s="36">
        <v>11.560282258064516</v>
      </c>
      <c r="AG665" s="36">
        <v>24366.966784124998</v>
      </c>
      <c r="AH665" s="36">
        <v>45536.035730156269</v>
      </c>
      <c r="AI665" s="36">
        <v>7251.8896061144696</v>
      </c>
      <c r="AJ665" s="36">
        <v>170.02879809570419</v>
      </c>
      <c r="AK665" s="36">
        <v>6580.7004056764299</v>
      </c>
      <c r="AL665" s="36">
        <v>23378.528268375016</v>
      </c>
      <c r="AM665" s="36">
        <v>18049.536954850322</v>
      </c>
      <c r="AN665" s="36">
        <v>12464.94404996875</v>
      </c>
      <c r="AO665" s="36">
        <v>58716.394878140629</v>
      </c>
      <c r="AP665" s="36">
        <v>979.25969060644616</v>
      </c>
      <c r="AQ665" s="36">
        <v>65604.25554239066</v>
      </c>
      <c r="AR665" s="36">
        <v>64230.583455609383</v>
      </c>
      <c r="AS665" s="36">
        <v>60227.988000218771</v>
      </c>
      <c r="AT665" s="36">
        <v>28922.029961187494</v>
      </c>
      <c r="AU665" s="36">
        <v>61661.828156250005</v>
      </c>
      <c r="AV665" s="36">
        <v>20579.871529906264</v>
      </c>
      <c r="AW665" s="36">
        <v>5991.547241210942</v>
      </c>
      <c r="AX665" s="36">
        <v>45951.568146972684</v>
      </c>
      <c r="AY665" s="36">
        <v>64198.891112062498</v>
      </c>
    </row>
    <row r="666" spans="1:51" x14ac:dyDescent="0.25">
      <c r="A666" s="34">
        <v>44224</v>
      </c>
      <c r="B666" s="35">
        <v>17</v>
      </c>
      <c r="C666" s="36">
        <v>33977.398936624988</v>
      </c>
      <c r="D666" s="36">
        <v>46223.057266890326</v>
      </c>
      <c r="E666" s="36">
        <v>19859.938345955583</v>
      </c>
      <c r="F666" s="36">
        <v>68095.519332031254</v>
      </c>
      <c r="G666" s="36">
        <v>43651.532943271224</v>
      </c>
      <c r="H666" s="36">
        <v>11706.20525621096</v>
      </c>
      <c r="I666" s="36">
        <v>39204.062862203136</v>
      </c>
      <c r="J666" s="36">
        <v>164.01379400000002</v>
      </c>
      <c r="K666" s="36">
        <v>20757.283589703158</v>
      </c>
      <c r="L666" s="36">
        <v>11811.752854953136</v>
      </c>
      <c r="M666" s="36">
        <v>43218.848199085005</v>
      </c>
      <c r="N666" s="36">
        <v>20161.4273359375</v>
      </c>
      <c r="O666" s="36">
        <v>58034.074168812513</v>
      </c>
      <c r="P666" s="36">
        <v>4846.776240797949</v>
      </c>
      <c r="Q666" s="36">
        <v>38.859464000000003</v>
      </c>
      <c r="R666" s="36">
        <v>6415.4416502382855</v>
      </c>
      <c r="S666" s="36">
        <v>53620.970593750011</v>
      </c>
      <c r="T666" s="36">
        <v>17637.182744781261</v>
      </c>
      <c r="U666" s="36">
        <v>8693.005609374999</v>
      </c>
      <c r="V666" s="36">
        <v>68751.224122906249</v>
      </c>
      <c r="W666" s="36">
        <v>6039.0355712890705</v>
      </c>
      <c r="X666" s="36">
        <v>17150.916083646687</v>
      </c>
      <c r="Y666" s="36">
        <v>30736.651458343924</v>
      </c>
      <c r="Z666" s="36">
        <v>205.32231262207029</v>
      </c>
      <c r="AA666" s="36">
        <v>24451.424213562499</v>
      </c>
      <c r="AB666" s="36">
        <v>27026.70724184376</v>
      </c>
      <c r="AC666" s="36">
        <v>28133.522121236685</v>
      </c>
      <c r="AD666" s="36">
        <v>38113.946890937485</v>
      </c>
      <c r="AE666" s="36">
        <v>9897.3830769723627</v>
      </c>
      <c r="AF666" s="36">
        <v>11.560282258064516</v>
      </c>
      <c r="AG666" s="36">
        <v>23768.045605906249</v>
      </c>
      <c r="AH666" s="36">
        <v>44972.436465593768</v>
      </c>
      <c r="AI666" s="36">
        <v>7257.5029941334287</v>
      </c>
      <c r="AJ666" s="36">
        <v>152.10469799804713</v>
      </c>
      <c r="AK666" s="36">
        <v>6588.3469459879925</v>
      </c>
      <c r="AL666" s="36">
        <v>23095.337912218769</v>
      </c>
      <c r="AM666" s="36">
        <v>17689.671990475334</v>
      </c>
      <c r="AN666" s="36">
        <v>12314.540659843751</v>
      </c>
      <c r="AO666" s="36">
        <v>57453.860491539068</v>
      </c>
      <c r="AP666" s="36">
        <v>938.05903588574085</v>
      </c>
      <c r="AQ666" s="36">
        <v>63819.024364171884</v>
      </c>
      <c r="AR666" s="36">
        <v>62712.300118890656</v>
      </c>
      <c r="AS666" s="36">
        <v>59398.044852625018</v>
      </c>
      <c r="AT666" s="36">
        <v>28128.15686003126</v>
      </c>
      <c r="AU666" s="36">
        <v>59443.287957031251</v>
      </c>
      <c r="AV666" s="36">
        <v>19972.381378312497</v>
      </c>
      <c r="AW666" s="36">
        <v>5879.9783325195313</v>
      </c>
      <c r="AX666" s="36">
        <v>45216.169748535169</v>
      </c>
      <c r="AY666" s="36">
        <v>62317.058275343748</v>
      </c>
    </row>
    <row r="667" spans="1:51" x14ac:dyDescent="0.25">
      <c r="A667" s="34">
        <v>44224</v>
      </c>
      <c r="B667" s="35">
        <v>18</v>
      </c>
      <c r="C667" s="36">
        <v>31824.007843968757</v>
      </c>
      <c r="D667" s="36">
        <v>43561.955253046573</v>
      </c>
      <c r="E667" s="36">
        <v>17807.019618830578</v>
      </c>
      <c r="F667" s="36">
        <v>64505.690906250005</v>
      </c>
      <c r="G667" s="36">
        <v>39769.576675471901</v>
      </c>
      <c r="H667" s="36">
        <v>10674.902206046881</v>
      </c>
      <c r="I667" s="36">
        <v>36685.634323640632</v>
      </c>
      <c r="J667" s="36">
        <v>168.90583000000001</v>
      </c>
      <c r="K667" s="36">
        <v>19444.224491843757</v>
      </c>
      <c r="L667" s="36">
        <v>10915.778038398448</v>
      </c>
      <c r="M667" s="36">
        <v>39838.053157314454</v>
      </c>
      <c r="N667" s="36">
        <v>18557.99789453125</v>
      </c>
      <c r="O667" s="36">
        <v>54310.939605531261</v>
      </c>
      <c r="P667" s="36">
        <v>4908.3666806610399</v>
      </c>
      <c r="Q667" s="36">
        <v>38.767992</v>
      </c>
      <c r="R667" s="36">
        <v>6253.9039003554635</v>
      </c>
      <c r="S667" s="36">
        <v>51311.575312500012</v>
      </c>
      <c r="T667" s="36">
        <v>16745.508378515649</v>
      </c>
      <c r="U667" s="36">
        <v>7904.7060566406308</v>
      </c>
      <c r="V667" s="36">
        <v>64911.938004531257</v>
      </c>
      <c r="W667" s="36">
        <v>5597.3035156249998</v>
      </c>
      <c r="X667" s="36">
        <v>15701.33068280296</v>
      </c>
      <c r="Y667" s="36">
        <v>28014.030425114204</v>
      </c>
      <c r="Z667" s="36">
        <v>179.83712478637702</v>
      </c>
      <c r="AA667" s="36">
        <v>22186.312889718756</v>
      </c>
      <c r="AB667" s="36">
        <v>24831.201076531259</v>
      </c>
      <c r="AC667" s="36">
        <v>26555.332792463891</v>
      </c>
      <c r="AD667" s="36">
        <v>36370.677864281242</v>
      </c>
      <c r="AE667" s="36">
        <v>9503.7330128473477</v>
      </c>
      <c r="AF667" s="36">
        <v>11.560282258064516</v>
      </c>
      <c r="AG667" s="36">
        <v>22476.067497656251</v>
      </c>
      <c r="AH667" s="36">
        <v>43521.259553687509</v>
      </c>
      <c r="AI667" s="36">
        <v>7002.0259256860681</v>
      </c>
      <c r="AJ667" s="36">
        <v>118.54776147460927</v>
      </c>
      <c r="AK667" s="36">
        <v>6236.5088706844117</v>
      </c>
      <c r="AL667" s="36">
        <v>22738.815330015641</v>
      </c>
      <c r="AM667" s="36">
        <v>16378.150762006553</v>
      </c>
      <c r="AN667" s="36">
        <v>12221.576579656252</v>
      </c>
      <c r="AO667" s="36">
        <v>54468.076396218748</v>
      </c>
      <c r="AP667" s="36">
        <v>686.82110697851613</v>
      </c>
      <c r="AQ667" s="36">
        <v>59379.422160890637</v>
      </c>
      <c r="AR667" s="36">
        <v>57939.859160234395</v>
      </c>
      <c r="AS667" s="36">
        <v>56854.601621953145</v>
      </c>
      <c r="AT667" s="36">
        <v>26426.815362500005</v>
      </c>
      <c r="AU667" s="36">
        <v>55893.603691406264</v>
      </c>
      <c r="AV667" s="36">
        <v>21265.202666250003</v>
      </c>
      <c r="AW667" s="36">
        <v>3265.4934082031332</v>
      </c>
      <c r="AX667" s="36">
        <v>43969.051721191427</v>
      </c>
      <c r="AY667" s="36">
        <v>58225.853018812501</v>
      </c>
    </row>
    <row r="668" spans="1:51" x14ac:dyDescent="0.25">
      <c r="A668" s="34">
        <v>44224</v>
      </c>
      <c r="B668" s="35">
        <v>19</v>
      </c>
      <c r="C668" s="36">
        <v>29334.898278906232</v>
      </c>
      <c r="D668" s="36">
        <v>40069.580146827822</v>
      </c>
      <c r="E668" s="36">
        <v>16215.513550986845</v>
      </c>
      <c r="F668" s="36">
        <v>60477.795312499999</v>
      </c>
      <c r="G668" s="36">
        <v>34760.497406771086</v>
      </c>
      <c r="H668" s="36">
        <v>9347.0679557578223</v>
      </c>
      <c r="I668" s="36">
        <v>32788.437873835952</v>
      </c>
      <c r="J668" s="36">
        <v>162.33479199999999</v>
      </c>
      <c r="K668" s="36">
        <v>17944.77234796877</v>
      </c>
      <c r="L668" s="36">
        <v>9746.8836285703364</v>
      </c>
      <c r="M668" s="36">
        <v>35060.890249720556</v>
      </c>
      <c r="N668" s="36">
        <v>16737.318199218753</v>
      </c>
      <c r="O668" s="36">
        <v>49634.2037795</v>
      </c>
      <c r="P668" s="36">
        <v>4821.03937790894</v>
      </c>
      <c r="Q668" s="36">
        <v>38.053661999999996</v>
      </c>
      <c r="R668" s="36">
        <v>6061.1084598789121</v>
      </c>
      <c r="S668" s="36">
        <v>48802.94346484376</v>
      </c>
      <c r="T668" s="36">
        <v>15488.311318046888</v>
      </c>
      <c r="U668" s="36">
        <v>6937.6713583984401</v>
      </c>
      <c r="V668" s="36">
        <v>62796.352728999998</v>
      </c>
      <c r="W668" s="36">
        <v>4960.3198974609495</v>
      </c>
      <c r="X668" s="36">
        <v>14433.06411350605</v>
      </c>
      <c r="Y668" s="36">
        <v>25344.922932097466</v>
      </c>
      <c r="Z668" s="36">
        <v>200.39356872558599</v>
      </c>
      <c r="AA668" s="36">
        <v>20844.553667343767</v>
      </c>
      <c r="AB668" s="36">
        <v>21850.052491984403</v>
      </c>
      <c r="AC668" s="36">
        <v>24811.23648986324</v>
      </c>
      <c r="AD668" s="36">
        <v>35132.306873437497</v>
      </c>
      <c r="AE668" s="36">
        <v>8375.4265870661038</v>
      </c>
      <c r="AF668" s="36">
        <v>11.560282258064516</v>
      </c>
      <c r="AG668" s="36">
        <v>21501.698751812502</v>
      </c>
      <c r="AH668" s="36">
        <v>43162.378472937504</v>
      </c>
      <c r="AI668" s="36">
        <v>6222.1630776934417</v>
      </c>
      <c r="AJ668" s="36">
        <v>71.400965332030921</v>
      </c>
      <c r="AK668" s="36">
        <v>5770.5274598861488</v>
      </c>
      <c r="AL668" s="36">
        <v>22725.231548328149</v>
      </c>
      <c r="AM668" s="36">
        <v>14797.346966475332</v>
      </c>
      <c r="AN668" s="36">
        <v>11914.378869015631</v>
      </c>
      <c r="AO668" s="36">
        <v>49729.983560292967</v>
      </c>
      <c r="AP668" s="36">
        <v>571.69450188042856</v>
      </c>
      <c r="AQ668" s="36">
        <v>52704.583768671873</v>
      </c>
      <c r="AR668" s="36">
        <v>51912.041152937541</v>
      </c>
      <c r="AS668" s="36">
        <v>55521.288441953147</v>
      </c>
      <c r="AT668" s="36">
        <v>23873.898486187511</v>
      </c>
      <c r="AU668" s="36">
        <v>52668.482968750017</v>
      </c>
      <c r="AV668" s="36">
        <v>21620.825720343728</v>
      </c>
      <c r="AW668" s="36">
        <v>3642.0701904296839</v>
      </c>
      <c r="AX668" s="36">
        <v>43325.639946289077</v>
      </c>
      <c r="AY668" s="36">
        <v>51032.341241687493</v>
      </c>
    </row>
    <row r="669" spans="1:51" x14ac:dyDescent="0.25">
      <c r="A669" s="34">
        <v>44224</v>
      </c>
      <c r="B669" s="35">
        <v>20</v>
      </c>
      <c r="C669" s="36">
        <v>26953.105971656259</v>
      </c>
      <c r="D669" s="36">
        <v>38371.506209734078</v>
      </c>
      <c r="E669" s="36">
        <v>15485.853592424344</v>
      </c>
      <c r="F669" s="36">
        <v>56199.317601562507</v>
      </c>
      <c r="G669" s="36">
        <v>34036.786642004809</v>
      </c>
      <c r="H669" s="36">
        <v>8724.5111582500213</v>
      </c>
      <c r="I669" s="36">
        <v>29248.31053671876</v>
      </c>
      <c r="J669" s="36">
        <v>169.034256</v>
      </c>
      <c r="K669" s="36">
        <v>17423.4533102969</v>
      </c>
      <c r="L669" s="36">
        <v>7923.4854796093905</v>
      </c>
      <c r="M669" s="36">
        <v>34051.860519284288</v>
      </c>
      <c r="N669" s="36">
        <v>15428.653003906249</v>
      </c>
      <c r="O669" s="36">
        <v>46018.690120656262</v>
      </c>
      <c r="P669" s="36">
        <v>4217.6354119785756</v>
      </c>
      <c r="Q669" s="36">
        <v>37.645967999999996</v>
      </c>
      <c r="R669" s="36">
        <v>6161.7122508710909</v>
      </c>
      <c r="S669" s="36">
        <v>49236.576947265632</v>
      </c>
      <c r="T669" s="36">
        <v>14344.217582765641</v>
      </c>
      <c r="U669" s="36">
        <v>6356.9404541015701</v>
      </c>
      <c r="V669" s="36">
        <v>62614.587082718746</v>
      </c>
      <c r="W669" s="36">
        <v>4403.6750000000002</v>
      </c>
      <c r="X669" s="36">
        <v>12845.094236865491</v>
      </c>
      <c r="Y669" s="36">
        <v>25116.317140156727</v>
      </c>
      <c r="Z669" s="36">
        <v>226.05637130737313</v>
      </c>
      <c r="AA669" s="36">
        <v>20598.175845296893</v>
      </c>
      <c r="AB669" s="36">
        <v>19410.439915843781</v>
      </c>
      <c r="AC669" s="36">
        <v>23304.163793711206</v>
      </c>
      <c r="AD669" s="36">
        <v>35504.686731437498</v>
      </c>
      <c r="AE669" s="36">
        <v>8416.4171873629584</v>
      </c>
      <c r="AF669" s="36">
        <v>11.560282258064516</v>
      </c>
      <c r="AG669" s="36">
        <v>21795.5570720625</v>
      </c>
      <c r="AH669" s="36">
        <v>44156.72958865625</v>
      </c>
      <c r="AI669" s="36">
        <v>6267.7526981671836</v>
      </c>
      <c r="AJ669" s="36">
        <v>48.123932617188132</v>
      </c>
      <c r="AK669" s="36">
        <v>5548.42813934073</v>
      </c>
      <c r="AL669" s="36">
        <v>23746.95102687502</v>
      </c>
      <c r="AM669" s="36">
        <v>14672.203165772195</v>
      </c>
      <c r="AN669" s="36">
        <v>11508.061652484379</v>
      </c>
      <c r="AO669" s="36">
        <v>47458.464707808591</v>
      </c>
      <c r="AP669" s="36">
        <v>555.76368937606821</v>
      </c>
      <c r="AQ669" s="36">
        <v>45199.333848765622</v>
      </c>
      <c r="AR669" s="36">
        <v>50429.530456257824</v>
      </c>
      <c r="AS669" s="36">
        <v>56517.72057845314</v>
      </c>
      <c r="AT669" s="36">
        <v>21729.573221531278</v>
      </c>
      <c r="AU669" s="36">
        <v>51186.894734375004</v>
      </c>
      <c r="AV669" s="36">
        <v>21349.88955253124</v>
      </c>
      <c r="AW669" s="36">
        <v>4916.0686035156286</v>
      </c>
      <c r="AX669" s="36">
        <v>44291.353427734393</v>
      </c>
      <c r="AY669" s="36">
        <v>44013.316279374994</v>
      </c>
    </row>
    <row r="670" spans="1:51" x14ac:dyDescent="0.25">
      <c r="A670" s="34">
        <v>44224</v>
      </c>
      <c r="B670" s="35">
        <v>21</v>
      </c>
      <c r="C670" s="36">
        <v>25908.81594353127</v>
      </c>
      <c r="D670" s="36">
        <v>38299.264746671586</v>
      </c>
      <c r="E670" s="36">
        <v>16418.682281705598</v>
      </c>
      <c r="F670" s="36">
        <v>54497.0838046875</v>
      </c>
      <c r="G670" s="36">
        <v>35648.203575330765</v>
      </c>
      <c r="H670" s="36">
        <v>8721.0036726718918</v>
      </c>
      <c r="I670" s="36">
        <v>27399.665296160176</v>
      </c>
      <c r="J670" s="36">
        <v>180.91206700000001</v>
      </c>
      <c r="K670" s="36">
        <v>17639.809286875021</v>
      </c>
      <c r="L670" s="36">
        <v>8199.8605139140691</v>
      </c>
      <c r="M670" s="36">
        <v>33362.598968252743</v>
      </c>
      <c r="N670" s="36">
        <v>15354.677039062499</v>
      </c>
      <c r="O670" s="36">
        <v>45817.771490046893</v>
      </c>
      <c r="P670" s="36">
        <v>4454.338261617846</v>
      </c>
      <c r="Q670" s="36">
        <v>36.273313000000002</v>
      </c>
      <c r="R670" s="36">
        <v>6414.5614315898465</v>
      </c>
      <c r="S670" s="36">
        <v>50540.172386718754</v>
      </c>
      <c r="T670" s="36">
        <v>13806.495536281251</v>
      </c>
      <c r="U670" s="36">
        <v>7133.9924492187602</v>
      </c>
      <c r="V670" s="36">
        <v>64090.504980156249</v>
      </c>
      <c r="W670" s="36">
        <v>4533.7320800781299</v>
      </c>
      <c r="X670" s="36">
        <v>12374.728811115456</v>
      </c>
      <c r="Y670" s="36">
        <v>25554.24091398509</v>
      </c>
      <c r="Z670" s="36">
        <v>230.9879502868653</v>
      </c>
      <c r="AA670" s="36">
        <v>20936.428637218749</v>
      </c>
      <c r="AB670" s="36">
        <v>17794.609984171901</v>
      </c>
      <c r="AC670" s="36">
        <v>23300.199438453157</v>
      </c>
      <c r="AD670" s="36">
        <v>36769.345283468756</v>
      </c>
      <c r="AE670" s="36">
        <v>8627.1420575973607</v>
      </c>
      <c r="AF670" s="36">
        <v>11.560282258064516</v>
      </c>
      <c r="AG670" s="36">
        <v>22418.451695437499</v>
      </c>
      <c r="AH670" s="36">
        <v>46522.063165531239</v>
      </c>
      <c r="AI670" s="36">
        <v>6434.2885834648969</v>
      </c>
      <c r="AJ670" s="36">
        <v>51.877095458984002</v>
      </c>
      <c r="AK670" s="36">
        <v>5388.691750262491</v>
      </c>
      <c r="AL670" s="36">
        <v>24726.164648859391</v>
      </c>
      <c r="AM670" s="36">
        <v>15062.709764475321</v>
      </c>
      <c r="AN670" s="36">
        <v>11752.662483984379</v>
      </c>
      <c r="AO670" s="36">
        <v>47448.763459675778</v>
      </c>
      <c r="AP670" s="36">
        <v>562.47562133007796</v>
      </c>
      <c r="AQ670" s="36">
        <v>40945.435687398451</v>
      </c>
      <c r="AR670" s="36">
        <v>50622.248153265617</v>
      </c>
      <c r="AS670" s="36">
        <v>57380.289687078148</v>
      </c>
      <c r="AT670" s="36">
        <v>20014.056341750042</v>
      </c>
      <c r="AU670" s="36">
        <v>51577.223103515644</v>
      </c>
      <c r="AV670" s="36">
        <v>22113.705235999994</v>
      </c>
      <c r="AW670" s="36">
        <v>6358.4902954101581</v>
      </c>
      <c r="AX670" s="36">
        <v>46128.330866699245</v>
      </c>
      <c r="AY670" s="36">
        <v>39598.306837484422</v>
      </c>
    </row>
    <row r="671" spans="1:51" x14ac:dyDescent="0.25">
      <c r="A671" s="34">
        <v>44224</v>
      </c>
      <c r="B671" s="35">
        <v>22</v>
      </c>
      <c r="C671" s="36">
        <v>27730.691154875018</v>
      </c>
      <c r="D671" s="36">
        <v>41546.219766859082</v>
      </c>
      <c r="E671" s="36">
        <v>17906.33737536184</v>
      </c>
      <c r="F671" s="36">
        <v>57778.643136718747</v>
      </c>
      <c r="G671" s="36">
        <v>39840.140819093758</v>
      </c>
      <c r="H671" s="36">
        <v>8885.2890308125188</v>
      </c>
      <c r="I671" s="36">
        <v>27706.061595929696</v>
      </c>
      <c r="J671" s="36">
        <v>193.32571900000002</v>
      </c>
      <c r="K671" s="36">
        <v>19179.091172062523</v>
      </c>
      <c r="L671" s="36">
        <v>9886.6379430078214</v>
      </c>
      <c r="M671" s="36">
        <v>35231.279426156209</v>
      </c>
      <c r="N671" s="36">
        <v>17680.494972656248</v>
      </c>
      <c r="O671" s="36">
        <v>47300.21004714063</v>
      </c>
      <c r="P671" s="36">
        <v>4659.737022992198</v>
      </c>
      <c r="Q671" s="36">
        <v>36.218482000000002</v>
      </c>
      <c r="R671" s="36">
        <v>7470.640991160154</v>
      </c>
      <c r="S671" s="36">
        <v>55714.763761718757</v>
      </c>
      <c r="T671" s="36">
        <v>15539.403644601582</v>
      </c>
      <c r="U671" s="36">
        <v>8805.8153378906409</v>
      </c>
      <c r="V671" s="36">
        <v>70109.910261281242</v>
      </c>
      <c r="W671" s="36">
        <v>5156.9410400390698</v>
      </c>
      <c r="X671" s="36">
        <v>13650.484907865444</v>
      </c>
      <c r="Y671" s="36">
        <v>27241.636350250003</v>
      </c>
      <c r="Z671" s="36">
        <v>225.2435513305665</v>
      </c>
      <c r="AA671" s="36">
        <v>24100.367405593755</v>
      </c>
      <c r="AB671" s="36">
        <v>17397.057717203148</v>
      </c>
      <c r="AC671" s="36">
        <v>25308.442381375589</v>
      </c>
      <c r="AD671" s="36">
        <v>42038.095934468744</v>
      </c>
      <c r="AE671" s="36">
        <v>9739.6625015973441</v>
      </c>
      <c r="AF671" s="36">
        <v>11.560282258064516</v>
      </c>
      <c r="AG671" s="36">
        <v>24870.0892279375</v>
      </c>
      <c r="AH671" s="36">
        <v>53405.071660250011</v>
      </c>
      <c r="AI671" s="36">
        <v>7686.7249511718792</v>
      </c>
      <c r="AJ671" s="36">
        <v>65.890260253907286</v>
      </c>
      <c r="AK671" s="36">
        <v>5565.4442743203299</v>
      </c>
      <c r="AL671" s="36">
        <v>27661.811977312511</v>
      </c>
      <c r="AM671" s="36">
        <v>17129.9814425847</v>
      </c>
      <c r="AN671" s="36">
        <v>12401.6983439375</v>
      </c>
      <c r="AO671" s="36">
        <v>51657.486588453125</v>
      </c>
      <c r="AP671" s="36">
        <v>711.28620910644497</v>
      </c>
      <c r="AQ671" s="36">
        <v>40657.601531789085</v>
      </c>
      <c r="AR671" s="36">
        <v>54963.674507687509</v>
      </c>
      <c r="AS671" s="36">
        <v>62882.960137234382</v>
      </c>
      <c r="AT671" s="36">
        <v>20302.95309998437</v>
      </c>
      <c r="AU671" s="36">
        <v>54537.828279296882</v>
      </c>
      <c r="AV671" s="36">
        <v>25158.214107093754</v>
      </c>
      <c r="AW671" s="36">
        <v>8741.3713378906359</v>
      </c>
      <c r="AX671" s="36">
        <v>52466.683293457056</v>
      </c>
      <c r="AY671" s="36">
        <v>39188.292074765654</v>
      </c>
    </row>
    <row r="672" spans="1:51" x14ac:dyDescent="0.25">
      <c r="A672" s="34">
        <v>44224</v>
      </c>
      <c r="B672" s="35">
        <v>23</v>
      </c>
      <c r="C672" s="36">
        <v>26332.639841234399</v>
      </c>
      <c r="D672" s="36">
        <v>40343.025603109083</v>
      </c>
      <c r="E672" s="36">
        <v>17051.008660783722</v>
      </c>
      <c r="F672" s="36">
        <v>55419.520257812503</v>
      </c>
      <c r="G672" s="36">
        <v>38016.189231312514</v>
      </c>
      <c r="H672" s="36">
        <v>9157.6905345390824</v>
      </c>
      <c r="I672" s="36">
        <v>26196.814371171884</v>
      </c>
      <c r="J672" s="36">
        <v>167.33605599999999</v>
      </c>
      <c r="K672" s="36">
        <v>18492.114883984388</v>
      </c>
      <c r="L672" s="36">
        <v>9933.4048165624954</v>
      </c>
      <c r="M672" s="36">
        <v>35336.180603401728</v>
      </c>
      <c r="N672" s="36">
        <v>17166.5912421875</v>
      </c>
      <c r="O672" s="36">
        <v>45035.162536726559</v>
      </c>
      <c r="P672" s="36">
        <v>4591.9287477500075</v>
      </c>
      <c r="Q672" s="36">
        <v>36.377239000000003</v>
      </c>
      <c r="R672" s="36">
        <v>7323.4334854687604</v>
      </c>
      <c r="S672" s="36">
        <v>54077.849646484385</v>
      </c>
      <c r="T672" s="36">
        <v>14735.832590531259</v>
      </c>
      <c r="U672" s="36">
        <v>8553.933843750001</v>
      </c>
      <c r="V672" s="36">
        <v>68496.233133531248</v>
      </c>
      <c r="W672" s="36">
        <v>5123.5019775390701</v>
      </c>
      <c r="X672" s="36">
        <v>14451.169018552959</v>
      </c>
      <c r="Y672" s="36">
        <v>25546.770205393888</v>
      </c>
      <c r="Z672" s="36">
        <v>217.77486633300782</v>
      </c>
      <c r="AA672" s="36">
        <v>22987.446239781282</v>
      </c>
      <c r="AB672" s="36">
        <v>16602.4281422969</v>
      </c>
      <c r="AC672" s="36">
        <v>24643.590989382763</v>
      </c>
      <c r="AD672" s="36">
        <v>40988.665338937499</v>
      </c>
      <c r="AE672" s="36">
        <v>9673.6820249255034</v>
      </c>
      <c r="AF672" s="36">
        <v>11.560282258064516</v>
      </c>
      <c r="AG672" s="36">
        <v>24044.062858687499</v>
      </c>
      <c r="AH672" s="36">
        <v>53099.870288750004</v>
      </c>
      <c r="AI672" s="36">
        <v>7537.9880859374998</v>
      </c>
      <c r="AJ672" s="36">
        <v>64.978462158203115</v>
      </c>
      <c r="AK672" s="36">
        <v>5386.9813807578303</v>
      </c>
      <c r="AL672" s="36">
        <v>27072.28378343752</v>
      </c>
      <c r="AM672" s="36">
        <v>16187.619491006595</v>
      </c>
      <c r="AN672" s="36">
        <v>12371.532937406249</v>
      </c>
      <c r="AO672" s="36">
        <v>50499.809401093749</v>
      </c>
      <c r="AP672" s="36">
        <v>702.25038146972702</v>
      </c>
      <c r="AQ672" s="36">
        <v>38694.336009539074</v>
      </c>
      <c r="AR672" s="36">
        <v>53399.455859882823</v>
      </c>
      <c r="AS672" s="36">
        <v>62198.43766943751</v>
      </c>
      <c r="AT672" s="36">
        <v>19933.95900754688</v>
      </c>
      <c r="AU672" s="36">
        <v>52180.099851562511</v>
      </c>
      <c r="AV672" s="36">
        <v>23670.325220750005</v>
      </c>
      <c r="AW672" s="36">
        <v>10247.212829589853</v>
      </c>
      <c r="AX672" s="36">
        <v>51318.719182128931</v>
      </c>
      <c r="AY672" s="36">
        <v>36949.074543281291</v>
      </c>
    </row>
    <row r="673" spans="1:51" x14ac:dyDescent="0.25">
      <c r="A673" s="34">
        <v>44224</v>
      </c>
      <c r="B673" s="35">
        <v>24</v>
      </c>
      <c r="C673" s="36">
        <v>23844.252486140649</v>
      </c>
      <c r="D673" s="36">
        <v>36921.752159140342</v>
      </c>
      <c r="E673" s="36">
        <v>15987.84822283058</v>
      </c>
      <c r="F673" s="36">
        <v>50023.978320312497</v>
      </c>
      <c r="G673" s="36">
        <v>34214.063455640659</v>
      </c>
      <c r="H673" s="36">
        <v>8771.0540599843989</v>
      </c>
      <c r="I673" s="36">
        <v>24119.891671355483</v>
      </c>
      <c r="J673" s="36">
        <v>142.327168</v>
      </c>
      <c r="K673" s="36">
        <v>16902.923380375032</v>
      </c>
      <c r="L673" s="36">
        <v>8640.8787226015647</v>
      </c>
      <c r="M673" s="36">
        <v>33928.719201675784</v>
      </c>
      <c r="N673" s="36">
        <v>15935.608093750001</v>
      </c>
      <c r="O673" s="36">
        <v>40949.804076054701</v>
      </c>
      <c r="P673" s="36">
        <v>4233.775759927752</v>
      </c>
      <c r="Q673" s="36">
        <v>35.863416000000001</v>
      </c>
      <c r="R673" s="36">
        <v>6673.7651064765705</v>
      </c>
      <c r="S673" s="36">
        <v>49197.853289062507</v>
      </c>
      <c r="T673" s="36">
        <v>13513.016835382821</v>
      </c>
      <c r="U673" s="36">
        <v>7761.5955703125101</v>
      </c>
      <c r="V673" s="36">
        <v>64690.966847406249</v>
      </c>
      <c r="W673" s="36">
        <v>4843.9883544921904</v>
      </c>
      <c r="X673" s="36">
        <v>13749.100988349805</v>
      </c>
      <c r="Y673" s="36">
        <v>24008.549961540026</v>
      </c>
      <c r="Z673" s="36">
        <v>200.64175048828119</v>
      </c>
      <c r="AA673" s="36">
        <v>20275.371604312513</v>
      </c>
      <c r="AB673" s="36">
        <v>15746.033628875022</v>
      </c>
      <c r="AC673" s="36">
        <v>22559.179026853308</v>
      </c>
      <c r="AD673" s="36">
        <v>37219.700492968746</v>
      </c>
      <c r="AE673" s="36">
        <v>9648.6112682536132</v>
      </c>
      <c r="AF673" s="36">
        <v>11.560282258064516</v>
      </c>
      <c r="AG673" s="36">
        <v>21850.878505656248</v>
      </c>
      <c r="AH673" s="36">
        <v>45782.706476250001</v>
      </c>
      <c r="AI673" s="36">
        <v>6862.9703613281299</v>
      </c>
      <c r="AJ673" s="36">
        <v>63.373036865234951</v>
      </c>
      <c r="AK673" s="36">
        <v>5104.2467226015797</v>
      </c>
      <c r="AL673" s="36">
        <v>24817.048838953131</v>
      </c>
      <c r="AM673" s="36">
        <v>14363.667020459723</v>
      </c>
      <c r="AN673" s="36">
        <v>11877.334373843758</v>
      </c>
      <c r="AO673" s="36">
        <v>46623.436639796877</v>
      </c>
      <c r="AP673" s="36">
        <v>663.26875305175702</v>
      </c>
      <c r="AQ673" s="36">
        <v>36658.188543617209</v>
      </c>
      <c r="AR673" s="36">
        <v>49379.541094000007</v>
      </c>
      <c r="AS673" s="36">
        <v>56302.562547281254</v>
      </c>
      <c r="AT673" s="36">
        <v>19116.806598468753</v>
      </c>
      <c r="AU673" s="36">
        <v>47191.871552734381</v>
      </c>
      <c r="AV673" s="36">
        <v>11256.233176593756</v>
      </c>
      <c r="AW673" s="36">
        <v>23696.785430908203</v>
      </c>
      <c r="AX673" s="36">
        <v>46870.620693359386</v>
      </c>
      <c r="AY673" s="36">
        <v>34136.620632875041</v>
      </c>
    </row>
    <row r="674" spans="1:51" x14ac:dyDescent="0.25">
      <c r="A674" s="34">
        <v>44225</v>
      </c>
      <c r="B674" s="35">
        <v>1</v>
      </c>
      <c r="C674" s="36">
        <v>21486.865121062528</v>
      </c>
      <c r="D674" s="36">
        <v>32600.926616859077</v>
      </c>
      <c r="E674" s="36">
        <v>14131.65386336184</v>
      </c>
      <c r="F674" s="36">
        <v>43974.370156250014</v>
      </c>
      <c r="G674" s="36">
        <v>28602.541498281262</v>
      </c>
      <c r="H674" s="36">
        <v>8635.8635925859508</v>
      </c>
      <c r="I674" s="36">
        <v>21765.904563593762</v>
      </c>
      <c r="J674" s="36">
        <v>115.91210000000001</v>
      </c>
      <c r="K674" s="36">
        <v>15042.663009375021</v>
      </c>
      <c r="L674" s="36">
        <v>7788.7750260468765</v>
      </c>
      <c r="M674" s="36">
        <v>32239.96940263507</v>
      </c>
      <c r="N674" s="36">
        <v>14602.1229609375</v>
      </c>
      <c r="O674" s="36">
        <v>36249.851588460966</v>
      </c>
      <c r="P674" s="36">
        <v>3772.7233851484471</v>
      </c>
      <c r="Q674" s="36">
        <v>35.360695</v>
      </c>
      <c r="R674" s="36">
        <v>5756.0897066835932</v>
      </c>
      <c r="S674" s="36">
        <v>42623.72836523439</v>
      </c>
      <c r="T674" s="36">
        <v>12331.812737562499</v>
      </c>
      <c r="U674" s="36">
        <v>6957.2869736328203</v>
      </c>
      <c r="V674" s="36">
        <v>55950.993055906249</v>
      </c>
      <c r="W674" s="36">
        <v>4157.4916259765696</v>
      </c>
      <c r="X674" s="36">
        <v>12561.461577006081</v>
      </c>
      <c r="Y674" s="36">
        <v>22197.274147622327</v>
      </c>
      <c r="Z674" s="36">
        <v>152.81661041259758</v>
      </c>
      <c r="AA674" s="36">
        <v>17079.821189656268</v>
      </c>
      <c r="AB674" s="36">
        <v>14737.007190953162</v>
      </c>
      <c r="AC674" s="36">
        <v>20253.337757447931</v>
      </c>
      <c r="AD674" s="36">
        <v>32142.157890499999</v>
      </c>
      <c r="AE674" s="36">
        <v>8392.4725870270158</v>
      </c>
      <c r="AF674" s="36">
        <v>11.560282258064516</v>
      </c>
      <c r="AG674" s="36">
        <v>18822.350080687502</v>
      </c>
      <c r="AH674" s="36">
        <v>38515.088766187502</v>
      </c>
      <c r="AI674" s="36">
        <v>5844.7181396484402</v>
      </c>
      <c r="AJ674" s="36">
        <v>55.061115234374881</v>
      </c>
      <c r="AK674" s="36">
        <v>4814.1891801484499</v>
      </c>
      <c r="AL674" s="36">
        <v>21264.626472421911</v>
      </c>
      <c r="AM674" s="36">
        <v>12260.990569951888</v>
      </c>
      <c r="AN674" s="36">
        <v>10541.197753484379</v>
      </c>
      <c r="AO674" s="36">
        <v>41557.595133296876</v>
      </c>
      <c r="AP674" s="36">
        <v>606.53521728515602</v>
      </c>
      <c r="AQ674" s="36">
        <v>33831.985628710972</v>
      </c>
      <c r="AR674" s="36">
        <v>43726.947209703139</v>
      </c>
      <c r="AS674" s="36">
        <v>48712.767087828135</v>
      </c>
      <c r="AT674" s="36">
        <v>18380.488989406269</v>
      </c>
      <c r="AU674" s="36">
        <v>41898.150123046893</v>
      </c>
      <c r="AV674" s="36">
        <v>6598.988938687522</v>
      </c>
      <c r="AW674" s="36">
        <v>22363.214813232422</v>
      </c>
      <c r="AX674" s="36">
        <v>40362.287924804703</v>
      </c>
      <c r="AY674" s="36">
        <v>31501.834859031256</v>
      </c>
    </row>
    <row r="675" spans="1:51" x14ac:dyDescent="0.25">
      <c r="A675" s="34">
        <v>44225</v>
      </c>
      <c r="B675" s="35">
        <v>2</v>
      </c>
      <c r="C675" s="36">
        <v>19779.629137875025</v>
      </c>
      <c r="D675" s="36">
        <v>29070.280708296599</v>
      </c>
      <c r="E675" s="36">
        <v>12953.509202236828</v>
      </c>
      <c r="F675" s="36">
        <v>39833.00555078125</v>
      </c>
      <c r="G675" s="36">
        <v>24294.973122484374</v>
      </c>
      <c r="H675" s="36">
        <v>8740.6756470234595</v>
      </c>
      <c r="I675" s="36">
        <v>19946.164302035169</v>
      </c>
      <c r="J675" s="36">
        <v>105.17828599999999</v>
      </c>
      <c r="K675" s="36">
        <v>13232.092867500009</v>
      </c>
      <c r="L675" s="36">
        <v>7534.6139808281241</v>
      </c>
      <c r="M675" s="36">
        <v>30197.069133274344</v>
      </c>
      <c r="N675" s="36">
        <v>13454.04050781251</v>
      </c>
      <c r="O675" s="36">
        <v>33255.703072265649</v>
      </c>
      <c r="P675" s="36">
        <v>3573.7807542070423</v>
      </c>
      <c r="Q675" s="36">
        <v>34.375071000000005</v>
      </c>
      <c r="R675" s="36">
        <v>4909.340713062501</v>
      </c>
      <c r="S675" s="36">
        <v>37063.303726562532</v>
      </c>
      <c r="T675" s="36">
        <v>11306.996246609389</v>
      </c>
      <c r="U675" s="36">
        <v>6376.6265966797</v>
      </c>
      <c r="V675" s="36">
        <v>49050.991347937517</v>
      </c>
      <c r="W675" s="36">
        <v>3841.71516113282</v>
      </c>
      <c r="X675" s="36">
        <v>11397.655886240464</v>
      </c>
      <c r="Y675" s="36">
        <v>20884.841037261664</v>
      </c>
      <c r="Z675" s="36">
        <v>166.78684417724622</v>
      </c>
      <c r="AA675" s="36">
        <v>14215.794792585957</v>
      </c>
      <c r="AB675" s="36">
        <v>13797.692571671891</v>
      </c>
      <c r="AC675" s="36">
        <v>18479.559967896577</v>
      </c>
      <c r="AD675" s="36">
        <v>27624.021120125002</v>
      </c>
      <c r="AE675" s="36">
        <v>7451.534927777052</v>
      </c>
      <c r="AF675" s="36">
        <v>11.560282258064516</v>
      </c>
      <c r="AG675" s="36">
        <v>16197.138357187498</v>
      </c>
      <c r="AH675" s="36">
        <v>33364.026961374999</v>
      </c>
      <c r="AI675" s="36">
        <v>4977.7889892578096</v>
      </c>
      <c r="AJ675" s="36">
        <v>50.653397705077737</v>
      </c>
      <c r="AK675" s="36">
        <v>4463.2862353046803</v>
      </c>
      <c r="AL675" s="36">
        <v>18193.71010773439</v>
      </c>
      <c r="AM675" s="36">
        <v>9615.2366627175106</v>
      </c>
      <c r="AN675" s="36">
        <v>9986.5741073593799</v>
      </c>
      <c r="AO675" s="36">
        <v>36759.228529882814</v>
      </c>
      <c r="AP675" s="36">
        <v>576.85914611816406</v>
      </c>
      <c r="AQ675" s="36">
        <v>31571.500474109416</v>
      </c>
      <c r="AR675" s="36">
        <v>38971.207541398442</v>
      </c>
      <c r="AS675" s="36">
        <v>41974.256078609396</v>
      </c>
      <c r="AT675" s="36">
        <v>17190.83125334376</v>
      </c>
      <c r="AU675" s="36">
        <v>37541.120371093755</v>
      </c>
      <c r="AV675" s="36">
        <v>7621.6043533437478</v>
      </c>
      <c r="AW675" s="36">
        <v>15770.865631103525</v>
      </c>
      <c r="AX675" s="36">
        <v>34111.13001098633</v>
      </c>
      <c r="AY675" s="36">
        <v>29609.847959250037</v>
      </c>
    </row>
    <row r="676" spans="1:51" x14ac:dyDescent="0.25">
      <c r="A676" s="34">
        <v>44225</v>
      </c>
      <c r="B676" s="35">
        <v>3</v>
      </c>
      <c r="C676" s="36">
        <v>19156.16843990628</v>
      </c>
      <c r="D676" s="36">
        <v>26682.187488952834</v>
      </c>
      <c r="E676" s="36">
        <v>11435.492086213402</v>
      </c>
      <c r="F676" s="36">
        <v>37355.2908808594</v>
      </c>
      <c r="G676" s="36">
        <v>21500.107417781266</v>
      </c>
      <c r="H676" s="36">
        <v>8829.9497605312499</v>
      </c>
      <c r="I676" s="36">
        <v>18852.809582984373</v>
      </c>
      <c r="J676" s="36">
        <v>98.71879899999999</v>
      </c>
      <c r="K676" s="36">
        <v>12180.879719640632</v>
      </c>
      <c r="L676" s="36">
        <v>7032.4178043047013</v>
      </c>
      <c r="M676" s="36">
        <v>28969.580309789366</v>
      </c>
      <c r="N676" s="36">
        <v>12557.77740234376</v>
      </c>
      <c r="O676" s="36">
        <v>31702.668972500029</v>
      </c>
      <c r="P676" s="36">
        <v>3196.899156871099</v>
      </c>
      <c r="Q676" s="36">
        <v>33.575339</v>
      </c>
      <c r="R676" s="36">
        <v>4407.2652746210942</v>
      </c>
      <c r="S676" s="36">
        <v>33379.224621093774</v>
      </c>
      <c r="T676" s="36">
        <v>10732.81209532814</v>
      </c>
      <c r="U676" s="36">
        <v>6191.7275009765699</v>
      </c>
      <c r="V676" s="36">
        <v>44822.82409046877</v>
      </c>
      <c r="W676" s="36">
        <v>3741.5908935546795</v>
      </c>
      <c r="X676" s="36">
        <v>10529.44979850611</v>
      </c>
      <c r="Y676" s="36">
        <v>20055.504515663855</v>
      </c>
      <c r="Z676" s="36">
        <v>148.84539825439438</v>
      </c>
      <c r="AA676" s="36">
        <v>12101.89553664063</v>
      </c>
      <c r="AB676" s="36">
        <v>13319.788385906269</v>
      </c>
      <c r="AC676" s="36">
        <v>17525.490324460225</v>
      </c>
      <c r="AD676" s="36">
        <v>24611.810114093743</v>
      </c>
      <c r="AE676" s="36">
        <v>6957.845315589575</v>
      </c>
      <c r="AF676" s="36">
        <v>11.560282258064516</v>
      </c>
      <c r="AG676" s="36">
        <v>14501.710135249999</v>
      </c>
      <c r="AH676" s="36">
        <v>30912.218793812503</v>
      </c>
      <c r="AI676" s="36">
        <v>4388.7222656249996</v>
      </c>
      <c r="AJ676" s="36">
        <v>50.910246337889873</v>
      </c>
      <c r="AK676" s="36">
        <v>4360.4467546172</v>
      </c>
      <c r="AL676" s="36">
        <v>16153.514314203141</v>
      </c>
      <c r="AM676" s="36">
        <v>8649.6434942331434</v>
      </c>
      <c r="AN676" s="36">
        <v>9348.6412169375108</v>
      </c>
      <c r="AO676" s="36">
        <v>33331.745566628902</v>
      </c>
      <c r="AP676" s="36">
        <v>563.03204345703205</v>
      </c>
      <c r="AQ676" s="36">
        <v>30250.58721494535</v>
      </c>
      <c r="AR676" s="36">
        <v>35779.285556640636</v>
      </c>
      <c r="AS676" s="36">
        <v>37558.310629453146</v>
      </c>
      <c r="AT676" s="36">
        <v>16594.408071687514</v>
      </c>
      <c r="AU676" s="36">
        <v>34816.28800000003</v>
      </c>
      <c r="AV676" s="36">
        <v>5378.7822513750143</v>
      </c>
      <c r="AW676" s="36">
        <v>14605.59399414063</v>
      </c>
      <c r="AX676" s="36">
        <v>30326.934808349622</v>
      </c>
      <c r="AY676" s="36">
        <v>28563.422279265655</v>
      </c>
    </row>
    <row r="677" spans="1:51" x14ac:dyDescent="0.25">
      <c r="A677" s="34">
        <v>44225</v>
      </c>
      <c r="B677" s="35">
        <v>4</v>
      </c>
      <c r="C677" s="36">
        <v>18643.798415187532</v>
      </c>
      <c r="D677" s="36">
        <v>25331.128602140325</v>
      </c>
      <c r="E677" s="36">
        <v>10487.845244268081</v>
      </c>
      <c r="F677" s="36">
        <v>35960.544792968765</v>
      </c>
      <c r="G677" s="36">
        <v>20163.120614437492</v>
      </c>
      <c r="H677" s="36">
        <v>8620.4667838593923</v>
      </c>
      <c r="I677" s="36">
        <v>18309.92715686329</v>
      </c>
      <c r="J677" s="36">
        <v>93.238618000000002</v>
      </c>
      <c r="K677" s="36">
        <v>11841.602314664091</v>
      </c>
      <c r="L677" s="36">
        <v>6566.7043006718795</v>
      </c>
      <c r="M677" s="36">
        <v>28101.132622395337</v>
      </c>
      <c r="N677" s="36">
        <v>11831.59328320313</v>
      </c>
      <c r="O677" s="36">
        <v>30275.809853148447</v>
      </c>
      <c r="P677" s="36">
        <v>3138.3619905820342</v>
      </c>
      <c r="Q677" s="36">
        <v>33.239182999999997</v>
      </c>
      <c r="R677" s="36">
        <v>4087.1898349648436</v>
      </c>
      <c r="S677" s="36">
        <v>31119.189839843759</v>
      </c>
      <c r="T677" s="36">
        <v>10496.612275296889</v>
      </c>
      <c r="U677" s="36">
        <v>6019.7173496093801</v>
      </c>
      <c r="V677" s="36">
        <v>42258.930466062513</v>
      </c>
      <c r="W677" s="36">
        <v>3641.9840820312502</v>
      </c>
      <c r="X677" s="36">
        <v>9680.3739486154445</v>
      </c>
      <c r="Y677" s="36">
        <v>19843.479915109558</v>
      </c>
      <c r="Z677" s="36">
        <v>146.15978073120121</v>
      </c>
      <c r="AA677" s="36">
        <v>10624.691528679701</v>
      </c>
      <c r="AB677" s="36">
        <v>13078.717820328142</v>
      </c>
      <c r="AC677" s="36">
        <v>16920.352412490192</v>
      </c>
      <c r="AD677" s="36">
        <v>23151.97978457814</v>
      </c>
      <c r="AE677" s="36">
        <v>6511.0466470270312</v>
      </c>
      <c r="AF677" s="36">
        <v>11.560282258064516</v>
      </c>
      <c r="AG677" s="36">
        <v>13536.58388671875</v>
      </c>
      <c r="AH677" s="36">
        <v>29291.401237531252</v>
      </c>
      <c r="AI677" s="36">
        <v>4011.75114746094</v>
      </c>
      <c r="AJ677" s="36">
        <v>50.494455810546924</v>
      </c>
      <c r="AK677" s="36">
        <v>4330.4125927265704</v>
      </c>
      <c r="AL677" s="36">
        <v>15031.794627531272</v>
      </c>
      <c r="AM677" s="36">
        <v>8240.6888753581588</v>
      </c>
      <c r="AN677" s="36">
        <v>8834.9049366250219</v>
      </c>
      <c r="AO677" s="36">
        <v>30982.614540281247</v>
      </c>
      <c r="AP677" s="36">
        <v>540.14703369140602</v>
      </c>
      <c r="AQ677" s="36">
        <v>29541.31761850003</v>
      </c>
      <c r="AR677" s="36">
        <v>33940.052923484371</v>
      </c>
      <c r="AS677" s="36">
        <v>34630.731723968784</v>
      </c>
      <c r="AT677" s="36">
        <v>15817.646884906255</v>
      </c>
      <c r="AU677" s="36">
        <v>33539.640439453156</v>
      </c>
      <c r="AV677" s="36">
        <v>8636.1632459062384</v>
      </c>
      <c r="AW677" s="36">
        <v>8873.2707214355578</v>
      </c>
      <c r="AX677" s="36">
        <v>28331.514156494144</v>
      </c>
      <c r="AY677" s="36">
        <v>27938.50514034379</v>
      </c>
    </row>
    <row r="678" spans="1:51" x14ac:dyDescent="0.25">
      <c r="A678" s="34">
        <v>44225</v>
      </c>
      <c r="B678" s="35">
        <v>5</v>
      </c>
      <c r="C678" s="36">
        <v>18409.714445156285</v>
      </c>
      <c r="D678" s="36">
        <v>24926.796634327828</v>
      </c>
      <c r="E678" s="36">
        <v>9778.7512109868312</v>
      </c>
      <c r="F678" s="36">
        <v>35595.854173828135</v>
      </c>
      <c r="G678" s="36">
        <v>19474.993274999979</v>
      </c>
      <c r="H678" s="36">
        <v>8732.4333612890696</v>
      </c>
      <c r="I678" s="36">
        <v>18030.852980812509</v>
      </c>
      <c r="J678" s="36">
        <v>92.367305999999999</v>
      </c>
      <c r="K678" s="36">
        <v>11261.857956578122</v>
      </c>
      <c r="L678" s="36">
        <v>6294.3248819999935</v>
      </c>
      <c r="M678" s="36">
        <v>28161.92193074806</v>
      </c>
      <c r="N678" s="36">
        <v>11396.924966796891</v>
      </c>
      <c r="O678" s="36">
        <v>29849.33207282814</v>
      </c>
      <c r="P678" s="36">
        <v>3051.4122472812496</v>
      </c>
      <c r="Q678" s="36">
        <v>33.377848</v>
      </c>
      <c r="R678" s="36">
        <v>3939.0251771679686</v>
      </c>
      <c r="S678" s="36">
        <v>30043.629843750008</v>
      </c>
      <c r="T678" s="36">
        <v>10366.886923375012</v>
      </c>
      <c r="U678" s="36">
        <v>5826.4768154297008</v>
      </c>
      <c r="V678" s="36">
        <v>40147.04984459377</v>
      </c>
      <c r="W678" s="36">
        <v>3617.92658691407</v>
      </c>
      <c r="X678" s="36">
        <v>9383.4382807404327</v>
      </c>
      <c r="Y678" s="36">
        <v>19293.229585775047</v>
      </c>
      <c r="Z678" s="36">
        <v>122.7784736633301</v>
      </c>
      <c r="AA678" s="36">
        <v>10054.241983531265</v>
      </c>
      <c r="AB678" s="36">
        <v>13060.184104562521</v>
      </c>
      <c r="AC678" s="36">
        <v>16468.324919288796</v>
      </c>
      <c r="AD678" s="36">
        <v>22068.440679250016</v>
      </c>
      <c r="AE678" s="36">
        <v>6195.8317774958014</v>
      </c>
      <c r="AF678" s="36">
        <v>11.560282258064516</v>
      </c>
      <c r="AG678" s="36">
        <v>13190.332006062505</v>
      </c>
      <c r="AH678" s="36">
        <v>27838.615376343747</v>
      </c>
      <c r="AI678" s="36">
        <v>3879.30534667969</v>
      </c>
      <c r="AJ678" s="36">
        <v>50.473595703124886</v>
      </c>
      <c r="AK678" s="36">
        <v>4231.10858707032</v>
      </c>
      <c r="AL678" s="36">
        <v>14351.782508390641</v>
      </c>
      <c r="AM678" s="36">
        <v>7620.7480942331295</v>
      </c>
      <c r="AN678" s="36">
        <v>8579.0576146562598</v>
      </c>
      <c r="AO678" s="36">
        <v>29818.792473023452</v>
      </c>
      <c r="AP678" s="36">
        <v>514.85411834716797</v>
      </c>
      <c r="AQ678" s="36">
        <v>29226.44552125785</v>
      </c>
      <c r="AR678" s="36">
        <v>33070.648185296879</v>
      </c>
      <c r="AS678" s="36">
        <v>33157.544260656272</v>
      </c>
      <c r="AT678" s="36">
        <v>15745.216332125032</v>
      </c>
      <c r="AU678" s="36">
        <v>32906.582707031273</v>
      </c>
      <c r="AV678" s="36">
        <v>9945.746710468753</v>
      </c>
      <c r="AW678" s="36">
        <v>6608.3832092285211</v>
      </c>
      <c r="AX678" s="36">
        <v>27213.751251220692</v>
      </c>
      <c r="AY678" s="36">
        <v>27781.433801984404</v>
      </c>
    </row>
    <row r="679" spans="1:51" x14ac:dyDescent="0.25">
      <c r="A679" s="34">
        <v>44225</v>
      </c>
      <c r="B679" s="35">
        <v>6</v>
      </c>
      <c r="C679" s="36">
        <v>18340.062682593794</v>
      </c>
      <c r="D679" s="36">
        <v>25372.672269859078</v>
      </c>
      <c r="E679" s="36">
        <v>9599.1737655180805</v>
      </c>
      <c r="F679" s="36">
        <v>34834.837630859402</v>
      </c>
      <c r="G679" s="36">
        <v>19642.47372382813</v>
      </c>
      <c r="H679" s="36">
        <v>8588.2600118671999</v>
      </c>
      <c r="I679" s="36">
        <v>18361.416379960952</v>
      </c>
      <c r="J679" s="36">
        <v>92.948029000000005</v>
      </c>
      <c r="K679" s="36">
        <v>11375.244798343751</v>
      </c>
      <c r="L679" s="36">
        <v>6418.2681026250029</v>
      </c>
      <c r="M679" s="36">
        <v>27973.122151204589</v>
      </c>
      <c r="N679" s="36">
        <v>10988.270740234391</v>
      </c>
      <c r="O679" s="36">
        <v>30585.747513250011</v>
      </c>
      <c r="P679" s="36">
        <v>3072.4847115039165</v>
      </c>
      <c r="Q679" s="36">
        <v>32.815425000000005</v>
      </c>
      <c r="R679" s="36">
        <v>3888.5896149921873</v>
      </c>
      <c r="S679" s="36">
        <v>30249.820904296892</v>
      </c>
      <c r="T679" s="36">
        <v>10308.856653257832</v>
      </c>
      <c r="U679" s="36">
        <v>5694.36103710938</v>
      </c>
      <c r="V679" s="36">
        <v>39204.086059093774</v>
      </c>
      <c r="W679" s="36">
        <v>3367.70173339844</v>
      </c>
      <c r="X679" s="36">
        <v>9809.8421892716833</v>
      </c>
      <c r="Y679" s="36">
        <v>19205.219220547384</v>
      </c>
      <c r="Z679" s="36">
        <v>199.62423873901372</v>
      </c>
      <c r="AA679" s="36">
        <v>10192.576753328123</v>
      </c>
      <c r="AB679" s="36">
        <v>13458.086870992202</v>
      </c>
      <c r="AC679" s="36">
        <v>16589.928483869582</v>
      </c>
      <c r="AD679" s="36">
        <v>22167.940791718756</v>
      </c>
      <c r="AE679" s="36">
        <v>6116.4525492301364</v>
      </c>
      <c r="AF679" s="36">
        <v>11.560282258064516</v>
      </c>
      <c r="AG679" s="36">
        <v>13249.657559218751</v>
      </c>
      <c r="AH679" s="36">
        <v>27267.025598875</v>
      </c>
      <c r="AI679" s="36">
        <v>3919.55720214845</v>
      </c>
      <c r="AJ679" s="36">
        <v>46.316739501953975</v>
      </c>
      <c r="AK679" s="36">
        <v>4264.9220558750103</v>
      </c>
      <c r="AL679" s="36">
        <v>14453.541382875021</v>
      </c>
      <c r="AM679" s="36">
        <v>7042.4451801081523</v>
      </c>
      <c r="AN679" s="36">
        <v>8228.0979274062502</v>
      </c>
      <c r="AO679" s="36">
        <v>29792.411213843752</v>
      </c>
      <c r="AP679" s="36">
        <v>519.74989318847599</v>
      </c>
      <c r="AQ679" s="36">
        <v>29415.894824781288</v>
      </c>
      <c r="AR679" s="36">
        <v>33177.222566265627</v>
      </c>
      <c r="AS679" s="36">
        <v>33830.519857656283</v>
      </c>
      <c r="AT679" s="36">
        <v>15529.718053921893</v>
      </c>
      <c r="AU679" s="36">
        <v>33127.995181640668</v>
      </c>
      <c r="AV679" s="36">
        <v>10227.780532812507</v>
      </c>
      <c r="AW679" s="36">
        <v>6466.5291137695294</v>
      </c>
      <c r="AX679" s="36">
        <v>27196.40718872071</v>
      </c>
      <c r="AY679" s="36">
        <v>27975.638471640672</v>
      </c>
    </row>
    <row r="680" spans="1:51" x14ac:dyDescent="0.25">
      <c r="A680" s="34">
        <v>44225</v>
      </c>
      <c r="B680" s="35">
        <v>7</v>
      </c>
      <c r="C680" s="36">
        <v>19465.928569875039</v>
      </c>
      <c r="D680" s="36">
        <v>26920.846875890325</v>
      </c>
      <c r="E680" s="36">
        <v>10371.567166408711</v>
      </c>
      <c r="F680" s="36">
        <v>37433.897148437514</v>
      </c>
      <c r="G680" s="36">
        <v>19851.699666499997</v>
      </c>
      <c r="H680" s="36">
        <v>8338.3930150937613</v>
      </c>
      <c r="I680" s="36">
        <v>19895.141088867207</v>
      </c>
      <c r="J680" s="36">
        <v>94.512983999999989</v>
      </c>
      <c r="K680" s="36">
        <v>12092.145514640632</v>
      </c>
      <c r="L680" s="36">
        <v>6851.7768979999928</v>
      </c>
      <c r="M680" s="36">
        <v>28488.678855047834</v>
      </c>
      <c r="N680" s="36">
        <v>11401.05342773439</v>
      </c>
      <c r="O680" s="36">
        <v>33008.994987914062</v>
      </c>
      <c r="P680" s="36">
        <v>3176.2171534609506</v>
      </c>
      <c r="Q680" s="36">
        <v>32.599744999999999</v>
      </c>
      <c r="R680" s="36">
        <v>4138.0794082656266</v>
      </c>
      <c r="S680" s="36">
        <v>31897.938467773463</v>
      </c>
      <c r="T680" s="36">
        <v>10501.146205664081</v>
      </c>
      <c r="U680" s="36">
        <v>5781.0527500000007</v>
      </c>
      <c r="V680" s="36">
        <v>41269.740538953149</v>
      </c>
      <c r="W680" s="36">
        <v>3379.6354736328094</v>
      </c>
      <c r="X680" s="36">
        <v>9967.2453265998047</v>
      </c>
      <c r="Y680" s="36">
        <v>20385.068668908458</v>
      </c>
      <c r="Z680" s="36">
        <v>232.32053558349622</v>
      </c>
      <c r="AA680" s="36">
        <v>11516.577153898425</v>
      </c>
      <c r="AB680" s="36">
        <v>14671.763245164078</v>
      </c>
      <c r="AC680" s="36">
        <v>17599.658362602011</v>
      </c>
      <c r="AD680" s="36">
        <v>23395.356230859383</v>
      </c>
      <c r="AE680" s="36">
        <v>6350.3705488004744</v>
      </c>
      <c r="AF680" s="36">
        <v>11.560282258064516</v>
      </c>
      <c r="AG680" s="36">
        <v>14191.649397281253</v>
      </c>
      <c r="AH680" s="36">
        <v>28644.792686937501</v>
      </c>
      <c r="AI680" s="36">
        <v>4163.6271728515603</v>
      </c>
      <c r="AJ680" s="36">
        <v>52.93518017578117</v>
      </c>
      <c r="AK680" s="36">
        <v>4535.2529990156199</v>
      </c>
      <c r="AL680" s="36">
        <v>14924.4825969219</v>
      </c>
      <c r="AM680" s="36">
        <v>7459.271276803458</v>
      </c>
      <c r="AN680" s="36">
        <v>9122.6265032031297</v>
      </c>
      <c r="AO680" s="36">
        <v>31339.753346683599</v>
      </c>
      <c r="AP680" s="36">
        <v>558.48181152343795</v>
      </c>
      <c r="AQ680" s="36">
        <v>31494.136253757864</v>
      </c>
      <c r="AR680" s="36">
        <v>35174.278459398454</v>
      </c>
      <c r="AS680" s="36">
        <v>36012.783680640649</v>
      </c>
      <c r="AT680" s="36">
        <v>15911.185021171908</v>
      </c>
      <c r="AU680" s="36">
        <v>35418.956181640635</v>
      </c>
      <c r="AV680" s="36">
        <v>11286.424220843761</v>
      </c>
      <c r="AW680" s="36">
        <v>6241.8200073242224</v>
      </c>
      <c r="AX680" s="36">
        <v>28563.697379150406</v>
      </c>
      <c r="AY680" s="36">
        <v>29609.541170671902</v>
      </c>
    </row>
    <row r="681" spans="1:51" x14ac:dyDescent="0.25">
      <c r="A681" s="34">
        <v>44225</v>
      </c>
      <c r="B681" s="35">
        <v>8</v>
      </c>
      <c r="C681" s="36">
        <v>22970.927047984398</v>
      </c>
      <c r="D681" s="36">
        <v>29393.204216796585</v>
      </c>
      <c r="E681" s="36">
        <v>11569.291224861827</v>
      </c>
      <c r="F681" s="36">
        <v>43157.141777343757</v>
      </c>
      <c r="G681" s="36">
        <v>21772.448211878283</v>
      </c>
      <c r="H681" s="36">
        <v>9738.2986903125293</v>
      </c>
      <c r="I681" s="36">
        <v>24092.530379179694</v>
      </c>
      <c r="J681" s="36">
        <v>109.460825</v>
      </c>
      <c r="K681" s="36">
        <v>13640.924954312521</v>
      </c>
      <c r="L681" s="36">
        <v>7715.7369875234208</v>
      </c>
      <c r="M681" s="36">
        <v>30678.837143027209</v>
      </c>
      <c r="N681" s="36">
        <v>11855.55346679688</v>
      </c>
      <c r="O681" s="36">
        <v>36820.86227620313</v>
      </c>
      <c r="P681" s="36">
        <v>3250.2925988285415</v>
      </c>
      <c r="Q681" s="36">
        <v>33.291038999999998</v>
      </c>
      <c r="R681" s="36">
        <v>4163.0652472265647</v>
      </c>
      <c r="S681" s="36">
        <v>33743.893173828124</v>
      </c>
      <c r="T681" s="36">
        <v>10868.675908148463</v>
      </c>
      <c r="U681" s="36">
        <v>5617.4876787109406</v>
      </c>
      <c r="V681" s="36">
        <v>44658.650019093759</v>
      </c>
      <c r="W681" s="36">
        <v>3875.0629394531297</v>
      </c>
      <c r="X681" s="36">
        <v>10616.526122631087</v>
      </c>
      <c r="Y681" s="36">
        <v>21719.175090937206</v>
      </c>
      <c r="Z681" s="36">
        <v>248.80130752563471</v>
      </c>
      <c r="AA681" s="36">
        <v>13690.477766656257</v>
      </c>
      <c r="AB681" s="36">
        <v>18372.542248171889</v>
      </c>
      <c r="AC681" s="36">
        <v>19103.521106964992</v>
      </c>
      <c r="AD681" s="36">
        <v>24570.392476156252</v>
      </c>
      <c r="AE681" s="36">
        <v>6108.9261269879707</v>
      </c>
      <c r="AF681" s="36">
        <v>11.560282258064516</v>
      </c>
      <c r="AG681" s="36">
        <v>15867.556909812502</v>
      </c>
      <c r="AH681" s="36">
        <v>28851.133012781251</v>
      </c>
      <c r="AI681" s="36">
        <v>4067.301929295832</v>
      </c>
      <c r="AJ681" s="36">
        <v>66.508445556640709</v>
      </c>
      <c r="AK681" s="36">
        <v>4611.8125517908784</v>
      </c>
      <c r="AL681" s="36">
        <v>15149.359552843773</v>
      </c>
      <c r="AM681" s="36">
        <v>7534.8757338269006</v>
      </c>
      <c r="AN681" s="36">
        <v>9542.5525442656399</v>
      </c>
      <c r="AO681" s="36">
        <v>34572.55397888281</v>
      </c>
      <c r="AP681" s="36">
        <v>507.31403035742198</v>
      </c>
      <c r="AQ681" s="36">
        <v>37786.036165281286</v>
      </c>
      <c r="AR681" s="36">
        <v>39347.022778265637</v>
      </c>
      <c r="AS681" s="36">
        <v>38383.088683796908</v>
      </c>
      <c r="AT681" s="36">
        <v>18190.55010003128</v>
      </c>
      <c r="AU681" s="36">
        <v>40019.93925000001</v>
      </c>
      <c r="AV681" s="36">
        <v>11002.651274874996</v>
      </c>
      <c r="AW681" s="36">
        <v>5790.681762695318</v>
      </c>
      <c r="AX681" s="36">
        <v>29484.936076660171</v>
      </c>
      <c r="AY681" s="36">
        <v>36467.805289531279</v>
      </c>
    </row>
    <row r="682" spans="1:51" x14ac:dyDescent="0.25">
      <c r="A682" s="34">
        <v>44225</v>
      </c>
      <c r="B682" s="35">
        <v>9</v>
      </c>
      <c r="C682" s="36">
        <v>26793.198269812518</v>
      </c>
      <c r="D682" s="36">
        <v>33729.347770671578</v>
      </c>
      <c r="E682" s="36">
        <v>14153.012713424354</v>
      </c>
      <c r="F682" s="36">
        <v>50993.578085937501</v>
      </c>
      <c r="G682" s="36">
        <v>26354.615124747579</v>
      </c>
      <c r="H682" s="36">
        <v>11623.94535620313</v>
      </c>
      <c r="I682" s="36">
        <v>29695.83353445313</v>
      </c>
      <c r="J682" s="36">
        <v>127.39097699999999</v>
      </c>
      <c r="K682" s="36">
        <v>15846.679075562521</v>
      </c>
      <c r="L682" s="36">
        <v>9190.635321734364</v>
      </c>
      <c r="M682" s="36">
        <v>35677.858771020175</v>
      </c>
      <c r="N682" s="36">
        <v>12724.09413476563</v>
      </c>
      <c r="O682" s="36">
        <v>43701.280706414065</v>
      </c>
      <c r="P682" s="36">
        <v>3478.385787960141</v>
      </c>
      <c r="Q682" s="36">
        <v>33.987339000000006</v>
      </c>
      <c r="R682" s="36">
        <v>4349.6359105078136</v>
      </c>
      <c r="S682" s="36">
        <v>38067.442738281257</v>
      </c>
      <c r="T682" s="36">
        <v>11657.089515453141</v>
      </c>
      <c r="U682" s="36">
        <v>5528.41166015626</v>
      </c>
      <c r="V682" s="36">
        <v>49104.440356874999</v>
      </c>
      <c r="W682" s="36">
        <v>5015.9276855468797</v>
      </c>
      <c r="X682" s="36">
        <v>12679.787335677924</v>
      </c>
      <c r="Y682" s="36">
        <v>24337.065301686172</v>
      </c>
      <c r="Z682" s="36">
        <v>221.30022369384784</v>
      </c>
      <c r="AA682" s="36">
        <v>16577.733871359414</v>
      </c>
      <c r="AB682" s="36">
        <v>21964.629966078148</v>
      </c>
      <c r="AC682" s="36">
        <v>21597.732203658888</v>
      </c>
      <c r="AD682" s="36">
        <v>26719.678172812499</v>
      </c>
      <c r="AE682" s="36">
        <v>5909.7328269879663</v>
      </c>
      <c r="AF682" s="36">
        <v>11.560282258064516</v>
      </c>
      <c r="AG682" s="36">
        <v>17996.96440128125</v>
      </c>
      <c r="AH682" s="36">
        <v>29634.937301000005</v>
      </c>
      <c r="AI682" s="36">
        <v>4973.3839598029335</v>
      </c>
      <c r="AJ682" s="36">
        <v>103.41500292968789</v>
      </c>
      <c r="AK682" s="36">
        <v>5331.6538473778983</v>
      </c>
      <c r="AL682" s="36">
        <v>15682.784546156261</v>
      </c>
      <c r="AM682" s="36">
        <v>9102.8759267565747</v>
      </c>
      <c r="AN682" s="36">
        <v>9864.8202282812599</v>
      </c>
      <c r="AO682" s="36">
        <v>39537.106215499996</v>
      </c>
      <c r="AP682" s="36">
        <v>557.55963691162094</v>
      </c>
      <c r="AQ682" s="36">
        <v>46142.222253070322</v>
      </c>
      <c r="AR682" s="36">
        <v>46808.045976671892</v>
      </c>
      <c r="AS682" s="36">
        <v>42345.818839109386</v>
      </c>
      <c r="AT682" s="36">
        <v>21871.191691531239</v>
      </c>
      <c r="AU682" s="36">
        <v>45739.523896484381</v>
      </c>
      <c r="AV682" s="36">
        <v>12585.704373124991</v>
      </c>
      <c r="AW682" s="36">
        <v>5504.2208557129034</v>
      </c>
      <c r="AX682" s="36">
        <v>31170.584234619157</v>
      </c>
      <c r="AY682" s="36">
        <v>45490.185714906227</v>
      </c>
    </row>
    <row r="683" spans="1:51" x14ac:dyDescent="0.25">
      <c r="A683" s="34">
        <v>44225</v>
      </c>
      <c r="B683" s="35">
        <v>10</v>
      </c>
      <c r="C683" s="36">
        <v>30356.608427156243</v>
      </c>
      <c r="D683" s="36">
        <v>37392.224744515333</v>
      </c>
      <c r="E683" s="36">
        <v>15738.822780689972</v>
      </c>
      <c r="F683" s="36">
        <v>56999.983562499998</v>
      </c>
      <c r="G683" s="36">
        <v>31625.931319774711</v>
      </c>
      <c r="H683" s="36">
        <v>12047.770694093784</v>
      </c>
      <c r="I683" s="36">
        <v>33367.65787647658</v>
      </c>
      <c r="J683" s="36">
        <v>133.412644</v>
      </c>
      <c r="K683" s="36">
        <v>17545.568149421899</v>
      </c>
      <c r="L683" s="36">
        <v>9751.7681687265613</v>
      </c>
      <c r="M683" s="36">
        <v>39545.309900136999</v>
      </c>
      <c r="N683" s="36">
        <v>14218.891265625</v>
      </c>
      <c r="O683" s="36">
        <v>49087.537667593759</v>
      </c>
      <c r="P683" s="36">
        <v>3721.838704218454</v>
      </c>
      <c r="Q683" s="36">
        <v>34.132492999999997</v>
      </c>
      <c r="R683" s="36">
        <v>4712.4081431953136</v>
      </c>
      <c r="S683" s="36">
        <v>42187.21201953126</v>
      </c>
      <c r="T683" s="36">
        <v>13580.286093968773</v>
      </c>
      <c r="U683" s="36">
        <v>6098.4431249999998</v>
      </c>
      <c r="V683" s="36">
        <v>53711.166192374993</v>
      </c>
      <c r="W683" s="36">
        <v>6162.9591308593799</v>
      </c>
      <c r="X683" s="36">
        <v>14018.113155802926</v>
      </c>
      <c r="Y683" s="36">
        <v>27011.38249224679</v>
      </c>
      <c r="Z683" s="36">
        <v>178.9439237976074</v>
      </c>
      <c r="AA683" s="36">
        <v>19428.164579015654</v>
      </c>
      <c r="AB683" s="36">
        <v>24304.612915203135</v>
      </c>
      <c r="AC683" s="36">
        <v>24045.422248739593</v>
      </c>
      <c r="AD683" s="36">
        <v>29485.275062687509</v>
      </c>
      <c r="AE683" s="36">
        <v>6721.2846232067486</v>
      </c>
      <c r="AF683" s="36">
        <v>11.560282258064516</v>
      </c>
      <c r="AG683" s="36">
        <v>19878.399806343747</v>
      </c>
      <c r="AH683" s="36">
        <v>32946.366115468758</v>
      </c>
      <c r="AI683" s="36">
        <v>5576.9725936464401</v>
      </c>
      <c r="AJ683" s="36">
        <v>137.54605200195323</v>
      </c>
      <c r="AK683" s="36">
        <v>5760.2495372625353</v>
      </c>
      <c r="AL683" s="36">
        <v>16707.085438750008</v>
      </c>
      <c r="AM683" s="36">
        <v>11425.576719584702</v>
      </c>
      <c r="AN683" s="36">
        <v>9950.8745050468915</v>
      </c>
      <c r="AO683" s="36">
        <v>43999.277067484385</v>
      </c>
      <c r="AP683" s="36">
        <v>743.80923785449295</v>
      </c>
      <c r="AQ683" s="36">
        <v>53164.583892921873</v>
      </c>
      <c r="AR683" s="36">
        <v>52289.662794523472</v>
      </c>
      <c r="AS683" s="36">
        <v>46239.078232312509</v>
      </c>
      <c r="AT683" s="36">
        <v>24384.06948725001</v>
      </c>
      <c r="AU683" s="36">
        <v>50363.313908203127</v>
      </c>
      <c r="AV683" s="36">
        <v>14727.329037874995</v>
      </c>
      <c r="AW683" s="36">
        <v>5437.5734252929778</v>
      </c>
      <c r="AX683" s="36">
        <v>34143.781229248067</v>
      </c>
      <c r="AY683" s="36">
        <v>51549.630475906262</v>
      </c>
    </row>
    <row r="684" spans="1:51" x14ac:dyDescent="0.25">
      <c r="A684" s="34">
        <v>44225</v>
      </c>
      <c r="B684" s="35">
        <v>11</v>
      </c>
      <c r="C684" s="36">
        <v>32474.786723500012</v>
      </c>
      <c r="D684" s="36">
        <v>39283.138644296589</v>
      </c>
      <c r="E684" s="36">
        <v>17484.958727455596</v>
      </c>
      <c r="F684" s="36">
        <v>60968.142296875005</v>
      </c>
      <c r="G684" s="36">
        <v>34680.81636456756</v>
      </c>
      <c r="H684" s="36">
        <v>11772.463225718762</v>
      </c>
      <c r="I684" s="36">
        <v>35565.286213562518</v>
      </c>
      <c r="J684" s="36">
        <v>138.449544</v>
      </c>
      <c r="K684" s="36">
        <v>18623.96617943751</v>
      </c>
      <c r="L684" s="36">
        <v>9851.838784242198</v>
      </c>
      <c r="M684" s="36">
        <v>41141.235588205127</v>
      </c>
      <c r="N684" s="36">
        <v>16098.754144531249</v>
      </c>
      <c r="O684" s="36">
        <v>52036.110694296876</v>
      </c>
      <c r="P684" s="36">
        <v>3950.3926113164293</v>
      </c>
      <c r="Q684" s="36">
        <v>35.384071000000006</v>
      </c>
      <c r="R684" s="36">
        <v>5176.181365656249</v>
      </c>
      <c r="S684" s="36">
        <v>44836.506714843767</v>
      </c>
      <c r="T684" s="36">
        <v>15548.943337250032</v>
      </c>
      <c r="U684" s="36">
        <v>7193.5424111328202</v>
      </c>
      <c r="V684" s="36">
        <v>58298.316272218755</v>
      </c>
      <c r="W684" s="36">
        <v>5944.0360351562595</v>
      </c>
      <c r="X684" s="36">
        <v>14910.022882006077</v>
      </c>
      <c r="Y684" s="36">
        <v>27463.014465782449</v>
      </c>
      <c r="Z684" s="36">
        <v>156.06795059204103</v>
      </c>
      <c r="AA684" s="36">
        <v>20768.796689843752</v>
      </c>
      <c r="AB684" s="36">
        <v>25318.47103309376</v>
      </c>
      <c r="AC684" s="36">
        <v>25980.037367260418</v>
      </c>
      <c r="AD684" s="36">
        <v>31296.337405093756</v>
      </c>
      <c r="AE684" s="36">
        <v>7348.1376360661061</v>
      </c>
      <c r="AF684" s="36">
        <v>11.560282258064516</v>
      </c>
      <c r="AG684" s="36">
        <v>20788.901202156252</v>
      </c>
      <c r="AH684" s="36">
        <v>35996.554743218745</v>
      </c>
      <c r="AI684" s="36">
        <v>5784.5814570700441</v>
      </c>
      <c r="AJ684" s="36">
        <v>133.55029833984491</v>
      </c>
      <c r="AK684" s="36">
        <v>5926.3829350835449</v>
      </c>
      <c r="AL684" s="36">
        <v>17757.607753312521</v>
      </c>
      <c r="AM684" s="36">
        <v>12348.278287178444</v>
      </c>
      <c r="AN684" s="36">
        <v>10594.57945960938</v>
      </c>
      <c r="AO684" s="36">
        <v>46234.222299250017</v>
      </c>
      <c r="AP684" s="36">
        <v>827.97840093359412</v>
      </c>
      <c r="AQ684" s="36">
        <v>57132.724115421865</v>
      </c>
      <c r="AR684" s="36">
        <v>55116.219744570335</v>
      </c>
      <c r="AS684" s="36">
        <v>48755.133996921882</v>
      </c>
      <c r="AT684" s="36">
        <v>25659.575065437508</v>
      </c>
      <c r="AU684" s="36">
        <v>52126.796041015623</v>
      </c>
      <c r="AV684" s="36">
        <v>13637.578907562507</v>
      </c>
      <c r="AW684" s="36">
        <v>8572.9255065918078</v>
      </c>
      <c r="AX684" s="36">
        <v>36687.819107666037</v>
      </c>
      <c r="AY684" s="36">
        <v>54258.500715218732</v>
      </c>
    </row>
    <row r="685" spans="1:51" x14ac:dyDescent="0.25">
      <c r="A685" s="34">
        <v>44225</v>
      </c>
      <c r="B685" s="35">
        <v>12</v>
      </c>
      <c r="C685" s="36">
        <v>32546.118642375011</v>
      </c>
      <c r="D685" s="36">
        <v>40733.185828077825</v>
      </c>
      <c r="E685" s="36">
        <v>18489.032254205602</v>
      </c>
      <c r="F685" s="36">
        <v>63592.935164062495</v>
      </c>
      <c r="G685" s="36">
        <v>35572.838984836824</v>
      </c>
      <c r="H685" s="36">
        <v>11163.861943578144</v>
      </c>
      <c r="I685" s="36">
        <v>36859.515762390642</v>
      </c>
      <c r="J685" s="36">
        <v>152.09919300000001</v>
      </c>
      <c r="K685" s="36">
        <v>19137.281881953142</v>
      </c>
      <c r="L685" s="36">
        <v>9793.2488483437628</v>
      </c>
      <c r="M685" s="36">
        <v>42287.255339375639</v>
      </c>
      <c r="N685" s="36">
        <v>17514.61430078125</v>
      </c>
      <c r="O685" s="36">
        <v>53534.917367703136</v>
      </c>
      <c r="P685" s="36">
        <v>4050.2119833823467</v>
      </c>
      <c r="Q685" s="36">
        <v>34.826183999999998</v>
      </c>
      <c r="R685" s="36">
        <v>5482.4267277343761</v>
      </c>
      <c r="S685" s="36">
        <v>47046.254220703129</v>
      </c>
      <c r="T685" s="36">
        <v>16780.083433796903</v>
      </c>
      <c r="U685" s="36">
        <v>8355.1399628906292</v>
      </c>
      <c r="V685" s="36">
        <v>61969.310077312497</v>
      </c>
      <c r="W685" s="36">
        <v>6571.9826416015594</v>
      </c>
      <c r="X685" s="36">
        <v>15754.313621537316</v>
      </c>
      <c r="Y685" s="36">
        <v>27734.50723627265</v>
      </c>
      <c r="Z685" s="36">
        <v>143.91281295776361</v>
      </c>
      <c r="AA685" s="36">
        <v>22580.2669354844</v>
      </c>
      <c r="AB685" s="36">
        <v>25388.198699640641</v>
      </c>
      <c r="AC685" s="36">
        <v>27651.184033504396</v>
      </c>
      <c r="AD685" s="36">
        <v>33256.999687093747</v>
      </c>
      <c r="AE685" s="36">
        <v>7009.3144364567124</v>
      </c>
      <c r="AF685" s="36">
        <v>11.560282258064516</v>
      </c>
      <c r="AG685" s="36">
        <v>21518.115592218746</v>
      </c>
      <c r="AH685" s="36">
        <v>38132.347229843748</v>
      </c>
      <c r="AI685" s="36">
        <v>5591.3561205543228</v>
      </c>
      <c r="AJ685" s="36">
        <v>142.51916284179686</v>
      </c>
      <c r="AK685" s="36">
        <v>5729.4889961406834</v>
      </c>
      <c r="AL685" s="36">
        <v>18693.01178356251</v>
      </c>
      <c r="AM685" s="36">
        <v>12930.064123600325</v>
      </c>
      <c r="AN685" s="36">
        <v>11017.13400095313</v>
      </c>
      <c r="AO685" s="36">
        <v>48702.646761414064</v>
      </c>
      <c r="AP685" s="36">
        <v>832.55212309814374</v>
      </c>
      <c r="AQ685" s="36">
        <v>58380.077412281273</v>
      </c>
      <c r="AR685" s="36">
        <v>56884.543315875024</v>
      </c>
      <c r="AS685" s="36">
        <v>51198.659604046901</v>
      </c>
      <c r="AT685" s="36">
        <v>26080.993973000011</v>
      </c>
      <c r="AU685" s="36">
        <v>53905.058775390644</v>
      </c>
      <c r="AV685" s="36">
        <v>14039.661492687508</v>
      </c>
      <c r="AW685" s="36">
        <v>9289.4898376464935</v>
      </c>
      <c r="AX685" s="36">
        <v>38769.817438964848</v>
      </c>
      <c r="AY685" s="36">
        <v>55749.932765593767</v>
      </c>
    </row>
    <row r="686" spans="1:51" x14ac:dyDescent="0.25">
      <c r="A686" s="34">
        <v>44225</v>
      </c>
      <c r="B686" s="35">
        <v>13</v>
      </c>
      <c r="C686" s="36">
        <v>33854.623991906243</v>
      </c>
      <c r="D686" s="36">
        <v>41789.445230421581</v>
      </c>
      <c r="E686" s="36">
        <v>19021.573717736846</v>
      </c>
      <c r="F686" s="36">
        <v>66191.367449218757</v>
      </c>
      <c r="G686" s="36">
        <v>36130.906400192289</v>
      </c>
      <c r="H686" s="36">
        <v>10036.293845703149</v>
      </c>
      <c r="I686" s="36">
        <v>37466.757044851576</v>
      </c>
      <c r="J686" s="36">
        <v>153.84272800000002</v>
      </c>
      <c r="K686" s="36">
        <v>19606.70932143752</v>
      </c>
      <c r="L686" s="36">
        <v>4854.3804288985248</v>
      </c>
      <c r="M686" s="36">
        <v>46812.687012332673</v>
      </c>
      <c r="N686" s="36">
        <v>18198.83680078125</v>
      </c>
      <c r="O686" s="36">
        <v>54852.369839562511</v>
      </c>
      <c r="P686" s="36">
        <v>4248.6200742926103</v>
      </c>
      <c r="Q686" s="36">
        <v>36.515153999999995</v>
      </c>
      <c r="R686" s="36">
        <v>5771.2356574296873</v>
      </c>
      <c r="S686" s="36">
        <v>48513.708802734378</v>
      </c>
      <c r="T686" s="36">
        <v>17686.983967640648</v>
      </c>
      <c r="U686" s="36">
        <v>9311.6128281250003</v>
      </c>
      <c r="V686" s="36">
        <v>63705.571120374996</v>
      </c>
      <c r="W686" s="36">
        <v>6187.1666015624996</v>
      </c>
      <c r="X686" s="36">
        <v>15130.741429193535</v>
      </c>
      <c r="Y686" s="36">
        <v>28152.233848382431</v>
      </c>
      <c r="Z686" s="36">
        <v>219.76248535156259</v>
      </c>
      <c r="AA686" s="36">
        <v>22572.042078671879</v>
      </c>
      <c r="AB686" s="36">
        <v>25728.039899921881</v>
      </c>
      <c r="AC686" s="36">
        <v>28805.960864776625</v>
      </c>
      <c r="AD686" s="36">
        <v>34935.213276812501</v>
      </c>
      <c r="AE686" s="36">
        <v>7450.2305401086032</v>
      </c>
      <c r="AF686" s="36">
        <v>11.560282258064516</v>
      </c>
      <c r="AG686" s="36">
        <v>22177.792267468751</v>
      </c>
      <c r="AH686" s="36">
        <v>39203.631048656251</v>
      </c>
      <c r="AI686" s="36">
        <v>6201.3979441271258</v>
      </c>
      <c r="AJ686" s="36">
        <v>157.0606423339849</v>
      </c>
      <c r="AK686" s="36">
        <v>5330.7784820740162</v>
      </c>
      <c r="AL686" s="36">
        <v>19767.594047390648</v>
      </c>
      <c r="AM686" s="36">
        <v>13864.255083397193</v>
      </c>
      <c r="AN686" s="36">
        <v>11368.663321718759</v>
      </c>
      <c r="AO686" s="36">
        <v>50405.710789414057</v>
      </c>
      <c r="AP686" s="36">
        <v>793.38375519467547</v>
      </c>
      <c r="AQ686" s="36">
        <v>58592.885921078137</v>
      </c>
      <c r="AR686" s="36">
        <v>57855.870547632832</v>
      </c>
      <c r="AS686" s="36">
        <v>53269.930628406262</v>
      </c>
      <c r="AT686" s="36">
        <v>26291.666092625012</v>
      </c>
      <c r="AU686" s="36">
        <v>55861.045662109376</v>
      </c>
      <c r="AV686" s="36">
        <v>15816.641655874995</v>
      </c>
      <c r="AW686" s="36">
        <v>8984.0230102539208</v>
      </c>
      <c r="AX686" s="36">
        <v>40365.55392822266</v>
      </c>
      <c r="AY686" s="36">
        <v>56530.332996468809</v>
      </c>
    </row>
    <row r="687" spans="1:51" x14ac:dyDescent="0.25">
      <c r="A687" s="34">
        <v>44225</v>
      </c>
      <c r="B687" s="35">
        <v>14</v>
      </c>
      <c r="C687" s="36">
        <v>33774.035774781245</v>
      </c>
      <c r="D687" s="36">
        <v>41452.269244390322</v>
      </c>
      <c r="E687" s="36">
        <v>18764.436665736834</v>
      </c>
      <c r="F687" s="36">
        <v>67349.460507812502</v>
      </c>
      <c r="G687" s="36">
        <v>34194.963530821675</v>
      </c>
      <c r="H687" s="36">
        <v>9987.9029273125107</v>
      </c>
      <c r="I687" s="36">
        <v>37876.722855000007</v>
      </c>
      <c r="J687" s="36">
        <v>153.1097</v>
      </c>
      <c r="K687" s="36">
        <v>19440.489323609378</v>
      </c>
      <c r="L687" s="36">
        <v>6271.3127586102319</v>
      </c>
      <c r="M687" s="36">
        <v>44392.59214623837</v>
      </c>
      <c r="N687" s="36">
        <v>18179.715890625001</v>
      </c>
      <c r="O687" s="36">
        <v>55443.054293546891</v>
      </c>
      <c r="P687" s="36">
        <v>3922.2706996072466</v>
      </c>
      <c r="Q687" s="36">
        <v>43.706806999999998</v>
      </c>
      <c r="R687" s="36">
        <v>6050.6923832773446</v>
      </c>
      <c r="S687" s="36">
        <v>49614.230087890639</v>
      </c>
      <c r="T687" s="36">
        <v>17733.924494750012</v>
      </c>
      <c r="U687" s="36">
        <v>9555.6553222656403</v>
      </c>
      <c r="V687" s="36">
        <v>66306.157808562508</v>
      </c>
      <c r="W687" s="36">
        <v>5729.2022460937496</v>
      </c>
      <c r="X687" s="36">
        <v>14846.873873381075</v>
      </c>
      <c r="Y687" s="36">
        <v>28112.848499309814</v>
      </c>
      <c r="Z687" s="36">
        <v>165.21967041015631</v>
      </c>
      <c r="AA687" s="36">
        <v>22924.609367359404</v>
      </c>
      <c r="AB687" s="36">
        <v>25789.868777453146</v>
      </c>
      <c r="AC687" s="36">
        <v>29182.450269169785</v>
      </c>
      <c r="AD687" s="36">
        <v>36697.632981906252</v>
      </c>
      <c r="AE687" s="36">
        <v>8283.9261618629916</v>
      </c>
      <c r="AF687" s="36">
        <v>11.560282258064516</v>
      </c>
      <c r="AG687" s="36">
        <v>22731.265629656249</v>
      </c>
      <c r="AH687" s="36">
        <v>40850.264712562494</v>
      </c>
      <c r="AI687" s="36">
        <v>6088.4967137758149</v>
      </c>
      <c r="AJ687" s="36">
        <v>116.09751464843873</v>
      </c>
      <c r="AK687" s="36">
        <v>5120.9041342097189</v>
      </c>
      <c r="AL687" s="36">
        <v>21165.363735312509</v>
      </c>
      <c r="AM687" s="36">
        <v>14932.943326787823</v>
      </c>
      <c r="AN687" s="36">
        <v>11451.686544921889</v>
      </c>
      <c r="AO687" s="36">
        <v>51285.67591746094</v>
      </c>
      <c r="AP687" s="36">
        <v>664.11284597997997</v>
      </c>
      <c r="AQ687" s="36">
        <v>58688.742431015635</v>
      </c>
      <c r="AR687" s="36">
        <v>57746.167003789065</v>
      </c>
      <c r="AS687" s="36">
        <v>54472.878517281279</v>
      </c>
      <c r="AT687" s="36">
        <v>26162.024359687493</v>
      </c>
      <c r="AU687" s="36">
        <v>57350.791847656263</v>
      </c>
      <c r="AV687" s="36">
        <v>15866.303007812498</v>
      </c>
      <c r="AW687" s="36">
        <v>9059.4615722180861</v>
      </c>
      <c r="AX687" s="36">
        <v>42493.540942382831</v>
      </c>
      <c r="AY687" s="36">
        <v>56731.203362093736</v>
      </c>
    </row>
    <row r="688" spans="1:51" x14ac:dyDescent="0.25">
      <c r="A688" s="34">
        <v>44225</v>
      </c>
      <c r="B688" s="35">
        <v>15</v>
      </c>
      <c r="C688" s="36">
        <v>33373.929091624996</v>
      </c>
      <c r="D688" s="36">
        <v>41841.196731609081</v>
      </c>
      <c r="E688" s="36">
        <v>18410.690979018094</v>
      </c>
      <c r="F688" s="36">
        <v>64950.485492187494</v>
      </c>
      <c r="G688" s="36">
        <v>35479.274209046809</v>
      </c>
      <c r="H688" s="36">
        <v>10507.588990953151</v>
      </c>
      <c r="I688" s="36">
        <v>37329.921582546893</v>
      </c>
      <c r="J688" s="36">
        <v>156.972263</v>
      </c>
      <c r="K688" s="36">
        <v>19609.728953093778</v>
      </c>
      <c r="L688" s="36">
        <v>9636.9609707500022</v>
      </c>
      <c r="M688" s="36">
        <v>41842.400842646697</v>
      </c>
      <c r="N688" s="36">
        <v>17568.4447578125</v>
      </c>
      <c r="O688" s="36">
        <v>54792.873746406258</v>
      </c>
      <c r="P688" s="36">
        <v>3925.463018928056</v>
      </c>
      <c r="Q688" s="36">
        <v>36.653072000000002</v>
      </c>
      <c r="R688" s="36">
        <v>6010.3244926914094</v>
      </c>
      <c r="S688" s="36">
        <v>50982.885023437506</v>
      </c>
      <c r="T688" s="36">
        <v>17279.098163468763</v>
      </c>
      <c r="U688" s="36">
        <v>9311.2470898437605</v>
      </c>
      <c r="V688" s="36">
        <v>65957.961303687494</v>
      </c>
      <c r="W688" s="36">
        <v>5580.3633056640701</v>
      </c>
      <c r="X688" s="36">
        <v>15147.52925544358</v>
      </c>
      <c r="Y688" s="36">
        <v>27914.174342861068</v>
      </c>
      <c r="Z688" s="36">
        <v>168.40064025878897</v>
      </c>
      <c r="AA688" s="36">
        <v>22804.470344671903</v>
      </c>
      <c r="AB688" s="36">
        <v>25363.060016312513</v>
      </c>
      <c r="AC688" s="36">
        <v>28484.608895451809</v>
      </c>
      <c r="AD688" s="36">
        <v>36326.450589468746</v>
      </c>
      <c r="AE688" s="36">
        <v>7962.3781095348513</v>
      </c>
      <c r="AF688" s="36">
        <v>11.560282258064516</v>
      </c>
      <c r="AG688" s="36">
        <v>22695.965640062503</v>
      </c>
      <c r="AH688" s="36">
        <v>41354.475971312502</v>
      </c>
      <c r="AI688" s="36">
        <v>6669.7362261512017</v>
      </c>
      <c r="AJ688" s="36">
        <v>140.89428955078074</v>
      </c>
      <c r="AK688" s="36">
        <v>5252.2451206844698</v>
      </c>
      <c r="AL688" s="36">
        <v>21873.199103265637</v>
      </c>
      <c r="AM688" s="36">
        <v>15268.109925475306</v>
      </c>
      <c r="AN688" s="36">
        <v>11668.39209007813</v>
      </c>
      <c r="AO688" s="36">
        <v>51391.727039523437</v>
      </c>
      <c r="AP688" s="36">
        <v>621.7299358954831</v>
      </c>
      <c r="AQ688" s="36">
        <v>57311.143252437512</v>
      </c>
      <c r="AR688" s="36">
        <v>58292.920806835959</v>
      </c>
      <c r="AS688" s="36">
        <v>55121.962501109389</v>
      </c>
      <c r="AT688" s="36">
        <v>26462.549303687498</v>
      </c>
      <c r="AU688" s="36">
        <v>56261.035861328135</v>
      </c>
      <c r="AV688" s="36">
        <v>18997.729368687487</v>
      </c>
      <c r="AW688" s="36">
        <v>6982.3762189616364</v>
      </c>
      <c r="AX688" s="36">
        <v>42759.993723144566</v>
      </c>
      <c r="AY688" s="36">
        <v>55266.524196718725</v>
      </c>
    </row>
    <row r="689" spans="1:51" x14ac:dyDescent="0.25">
      <c r="A689" s="34">
        <v>44225</v>
      </c>
      <c r="B689" s="35">
        <v>16</v>
      </c>
      <c r="C689" s="36">
        <v>31066.7036925625</v>
      </c>
      <c r="D689" s="36">
        <v>41510.696602234071</v>
      </c>
      <c r="E689" s="36">
        <v>17564.581264377463</v>
      </c>
      <c r="F689" s="36">
        <v>62095.893984375012</v>
      </c>
      <c r="G689" s="36">
        <v>35408.108205444289</v>
      </c>
      <c r="H689" s="36">
        <v>10549.24633531252</v>
      </c>
      <c r="I689" s="36">
        <v>36503.741985054687</v>
      </c>
      <c r="J689" s="36">
        <v>164.007217</v>
      </c>
      <c r="K689" s="36">
        <v>19255.812915031278</v>
      </c>
      <c r="L689" s="36">
        <v>10300.236691085935</v>
      </c>
      <c r="M689" s="36">
        <v>39473.73760727312</v>
      </c>
      <c r="N689" s="36">
        <v>17693.473910156252</v>
      </c>
      <c r="O689" s="36">
        <v>53204.891299187511</v>
      </c>
      <c r="P689" s="36">
        <v>4119.0374028826227</v>
      </c>
      <c r="Q689" s="36">
        <v>37.696542000000001</v>
      </c>
      <c r="R689" s="36">
        <v>5794.1201785312533</v>
      </c>
      <c r="S689" s="36">
        <v>50231.943818359381</v>
      </c>
      <c r="T689" s="36">
        <v>16893.293543031265</v>
      </c>
      <c r="U689" s="36">
        <v>8937.7539023437603</v>
      </c>
      <c r="V689" s="36">
        <v>64288.591690187495</v>
      </c>
      <c r="W689" s="36">
        <v>5552.30354003907</v>
      </c>
      <c r="X689" s="36">
        <v>14582.146130787278</v>
      </c>
      <c r="Y689" s="36">
        <v>27799.203524877503</v>
      </c>
      <c r="Z689" s="36">
        <v>185.97645568847651</v>
      </c>
      <c r="AA689" s="36">
        <v>22174.435101406267</v>
      </c>
      <c r="AB689" s="36">
        <v>24501.686793859379</v>
      </c>
      <c r="AC689" s="36">
        <v>27181.492180928701</v>
      </c>
      <c r="AD689" s="36">
        <v>34914.316567656264</v>
      </c>
      <c r="AE689" s="36">
        <v>7776.585640675472</v>
      </c>
      <c r="AF689" s="36">
        <v>11.560282258064516</v>
      </c>
      <c r="AG689" s="36">
        <v>22176.029189031251</v>
      </c>
      <c r="AH689" s="36">
        <v>40760.069514093753</v>
      </c>
      <c r="AI689" s="36">
        <v>6852.1117987715197</v>
      </c>
      <c r="AJ689" s="36">
        <v>140.01549682617195</v>
      </c>
      <c r="AK689" s="36">
        <v>5353.6334768748966</v>
      </c>
      <c r="AL689" s="36">
        <v>21636.830455765641</v>
      </c>
      <c r="AM689" s="36">
        <v>14548.543371084703</v>
      </c>
      <c r="AN689" s="36">
        <v>11558.76944775001</v>
      </c>
      <c r="AO689" s="36">
        <v>50456.860383624997</v>
      </c>
      <c r="AP689" s="36">
        <v>624.01778130073558</v>
      </c>
      <c r="AQ689" s="36">
        <v>56140.238570671892</v>
      </c>
      <c r="AR689" s="36">
        <v>57383.33906342191</v>
      </c>
      <c r="AS689" s="36">
        <v>54678.904846140649</v>
      </c>
      <c r="AT689" s="36">
        <v>25965.037003625002</v>
      </c>
      <c r="AU689" s="36">
        <v>54134.988906250015</v>
      </c>
      <c r="AV689" s="36">
        <v>20817.539794562497</v>
      </c>
      <c r="AW689" s="36">
        <v>4988.1795445492708</v>
      </c>
      <c r="AX689" s="36">
        <v>41662.659807128919</v>
      </c>
      <c r="AY689" s="36">
        <v>53881.720990062517</v>
      </c>
    </row>
    <row r="690" spans="1:51" x14ac:dyDescent="0.25">
      <c r="A690" s="34">
        <v>44225</v>
      </c>
      <c r="B690" s="35">
        <v>17</v>
      </c>
      <c r="C690" s="36">
        <v>29441.28464565624</v>
      </c>
      <c r="D690" s="36">
        <v>39964.76683948408</v>
      </c>
      <c r="E690" s="36">
        <v>16952.423772752463</v>
      </c>
      <c r="F690" s="36">
        <v>59583.178160156254</v>
      </c>
      <c r="G690" s="36">
        <v>35576.991179030432</v>
      </c>
      <c r="H690" s="36">
        <v>10439.159580687519</v>
      </c>
      <c r="I690" s="36">
        <v>34846.579567875007</v>
      </c>
      <c r="J690" s="36">
        <v>151.49455699999999</v>
      </c>
      <c r="K690" s="36">
        <v>18695.989524359389</v>
      </c>
      <c r="L690" s="36">
        <v>10301.037316539065</v>
      </c>
      <c r="M690" s="36">
        <v>34742.426929521418</v>
      </c>
      <c r="N690" s="36">
        <v>16902.123929687499</v>
      </c>
      <c r="O690" s="36">
        <v>51093.032275703132</v>
      </c>
      <c r="P690" s="36">
        <v>3681.0300887698363</v>
      </c>
      <c r="Q690" s="36">
        <v>35.425429999999999</v>
      </c>
      <c r="R690" s="36">
        <v>5677.8820491992192</v>
      </c>
      <c r="S690" s="36">
        <v>48917.512458984391</v>
      </c>
      <c r="T690" s="36">
        <v>16236.93685356252</v>
      </c>
      <c r="U690" s="36">
        <v>8296.6850878906407</v>
      </c>
      <c r="V690" s="36">
        <v>61915.83649553125</v>
      </c>
      <c r="W690" s="36">
        <v>5314.10236816407</v>
      </c>
      <c r="X690" s="36">
        <v>13375.111496084151</v>
      </c>
      <c r="Y690" s="36">
        <v>26816.565926703835</v>
      </c>
      <c r="Z690" s="36">
        <v>240.3922924804688</v>
      </c>
      <c r="AA690" s="36">
        <v>20846.359608656276</v>
      </c>
      <c r="AB690" s="36">
        <v>23237.75015034376</v>
      </c>
      <c r="AC690" s="36">
        <v>25956.931811288428</v>
      </c>
      <c r="AD690" s="36">
        <v>33895.485373218748</v>
      </c>
      <c r="AE690" s="36">
        <v>7827.0018608004721</v>
      </c>
      <c r="AF690" s="36">
        <v>11.560282258064516</v>
      </c>
      <c r="AG690" s="36">
        <v>21470.812015000003</v>
      </c>
      <c r="AH690" s="36">
        <v>40126.265569249997</v>
      </c>
      <c r="AI690" s="36">
        <v>6902.0467603423504</v>
      </c>
      <c r="AJ690" s="36">
        <v>128.503901855469</v>
      </c>
      <c r="AK690" s="36">
        <v>5386.0440426846999</v>
      </c>
      <c r="AL690" s="36">
        <v>21061.52822484378</v>
      </c>
      <c r="AM690" s="36">
        <v>13796.917361569082</v>
      </c>
      <c r="AN690" s="36">
        <v>11602.597069468749</v>
      </c>
      <c r="AO690" s="36">
        <v>48905.225066753905</v>
      </c>
      <c r="AP690" s="36">
        <v>563.4241046548309</v>
      </c>
      <c r="AQ690" s="36">
        <v>54145.428158031238</v>
      </c>
      <c r="AR690" s="36">
        <v>55372.864111062532</v>
      </c>
      <c r="AS690" s="36">
        <v>53766.730583937519</v>
      </c>
      <c r="AT690" s="36">
        <v>24940.238670906263</v>
      </c>
      <c r="AU690" s="36">
        <v>51988.977609375012</v>
      </c>
      <c r="AV690" s="36">
        <v>20785.185696968747</v>
      </c>
      <c r="AW690" s="36">
        <v>4357.2698007606132</v>
      </c>
      <c r="AX690" s="36">
        <v>40862.300598144539</v>
      </c>
      <c r="AY690" s="36">
        <v>51900.994671218737</v>
      </c>
    </row>
    <row r="691" spans="1:51" x14ac:dyDescent="0.25">
      <c r="A691" s="34">
        <v>44225</v>
      </c>
      <c r="B691" s="35">
        <v>18</v>
      </c>
      <c r="C691" s="36">
        <v>27849.294549499999</v>
      </c>
      <c r="D691" s="36">
        <v>37225.327904640319</v>
      </c>
      <c r="E691" s="36">
        <v>16192.728693924344</v>
      </c>
      <c r="F691" s="36">
        <v>56533.379980468751</v>
      </c>
      <c r="G691" s="36">
        <v>32223.398971634662</v>
      </c>
      <c r="H691" s="36">
        <v>9203.2059233203217</v>
      </c>
      <c r="I691" s="36">
        <v>32871.805449921885</v>
      </c>
      <c r="J691" s="36">
        <v>147.98170500000001</v>
      </c>
      <c r="K691" s="36">
        <v>16514.466207515641</v>
      </c>
      <c r="L691" s="36">
        <v>9483.8429113515595</v>
      </c>
      <c r="M691" s="36">
        <v>30695.245789760673</v>
      </c>
      <c r="N691" s="36">
        <v>15715.43887890625</v>
      </c>
      <c r="O691" s="36">
        <v>48012.826919453131</v>
      </c>
      <c r="P691" s="36">
        <v>3605.8635649260577</v>
      </c>
      <c r="Q691" s="36">
        <v>35.186508000000003</v>
      </c>
      <c r="R691" s="36">
        <v>5570.9023133007813</v>
      </c>
      <c r="S691" s="36">
        <v>46898.759916015624</v>
      </c>
      <c r="T691" s="36">
        <v>15367.45344829689</v>
      </c>
      <c r="U691" s="36">
        <v>7519.9441708984396</v>
      </c>
      <c r="V691" s="36">
        <v>59106.925384875001</v>
      </c>
      <c r="W691" s="36">
        <v>4765.7008300781399</v>
      </c>
      <c r="X691" s="36">
        <v>12812.431123521706</v>
      </c>
      <c r="Y691" s="36">
        <v>24570.752916796671</v>
      </c>
      <c r="Z691" s="36">
        <v>275.52893646240227</v>
      </c>
      <c r="AA691" s="36">
        <v>19430.967765984384</v>
      </c>
      <c r="AB691" s="36">
        <v>21353.375280546912</v>
      </c>
      <c r="AC691" s="36">
        <v>24220.894435943985</v>
      </c>
      <c r="AD691" s="36">
        <v>33021.539193218734</v>
      </c>
      <c r="AE691" s="36">
        <v>7348.0146821911021</v>
      </c>
      <c r="AF691" s="36">
        <v>11.560282258064516</v>
      </c>
      <c r="AG691" s="36">
        <v>20547.7410093125</v>
      </c>
      <c r="AH691" s="36">
        <v>39428.969859031247</v>
      </c>
      <c r="AI691" s="36">
        <v>6722.5583133606615</v>
      </c>
      <c r="AJ691" s="36">
        <v>81.574197753907185</v>
      </c>
      <c r="AK691" s="36">
        <v>4832.2711209788467</v>
      </c>
      <c r="AL691" s="36">
        <v>21415.049360593755</v>
      </c>
      <c r="AM691" s="36">
        <v>12889.392492147199</v>
      </c>
      <c r="AN691" s="36">
        <v>11241.971961078139</v>
      </c>
      <c r="AO691" s="36">
        <v>46356.739253519532</v>
      </c>
      <c r="AP691" s="36">
        <v>538.26004542803207</v>
      </c>
      <c r="AQ691" s="36">
        <v>50672.76953235938</v>
      </c>
      <c r="AR691" s="36">
        <v>51052.444363343777</v>
      </c>
      <c r="AS691" s="36">
        <v>52197.26108482814</v>
      </c>
      <c r="AT691" s="36">
        <v>23004.916357906259</v>
      </c>
      <c r="AU691" s="36">
        <v>49261.473626953128</v>
      </c>
      <c r="AV691" s="36">
        <v>21542.897542343762</v>
      </c>
      <c r="AW691" s="36">
        <v>3070.5186856115897</v>
      </c>
      <c r="AX691" s="36">
        <v>40151.53112548832</v>
      </c>
      <c r="AY691" s="36">
        <v>48586.174147859376</v>
      </c>
    </row>
    <row r="692" spans="1:51" x14ac:dyDescent="0.25">
      <c r="A692" s="34">
        <v>44225</v>
      </c>
      <c r="B692" s="35">
        <v>19</v>
      </c>
      <c r="C692" s="36">
        <v>26419.247360624991</v>
      </c>
      <c r="D692" s="36">
        <v>35239.307263609087</v>
      </c>
      <c r="E692" s="36">
        <v>15348.151155189962</v>
      </c>
      <c r="F692" s="36">
        <v>52991.892484374999</v>
      </c>
      <c r="G692" s="36">
        <v>30125.034645084706</v>
      </c>
      <c r="H692" s="36">
        <v>8277.4764330468934</v>
      </c>
      <c r="I692" s="36">
        <v>30023.629329304695</v>
      </c>
      <c r="J692" s="36">
        <v>152.631755</v>
      </c>
      <c r="K692" s="36">
        <v>14564.925060984389</v>
      </c>
      <c r="L692" s="36">
        <v>8853.7987309531381</v>
      </c>
      <c r="M692" s="36">
        <v>28045.883238448845</v>
      </c>
      <c r="N692" s="36">
        <v>14427.00656445313</v>
      </c>
      <c r="O692" s="36">
        <v>44562.272431796882</v>
      </c>
      <c r="P692" s="36">
        <v>3624.2283449170654</v>
      </c>
      <c r="Q692" s="36">
        <v>34.865548000000004</v>
      </c>
      <c r="R692" s="36">
        <v>5579.831757238283</v>
      </c>
      <c r="S692" s="36">
        <v>45989.503660156275</v>
      </c>
      <c r="T692" s="36">
        <v>14245.903959953152</v>
      </c>
      <c r="U692" s="36">
        <v>6551.6961650390704</v>
      </c>
      <c r="V692" s="36">
        <v>58184.620994843746</v>
      </c>
      <c r="W692" s="36">
        <v>4365.4414550781303</v>
      </c>
      <c r="X692" s="36">
        <v>11696.805678162291</v>
      </c>
      <c r="Y692" s="36">
        <v>22841.116497929659</v>
      </c>
      <c r="Z692" s="36">
        <v>307.06687301635753</v>
      </c>
      <c r="AA692" s="36">
        <v>19170.69482593752</v>
      </c>
      <c r="AB692" s="36">
        <v>19633.387796312509</v>
      </c>
      <c r="AC692" s="36">
        <v>22623.701147304528</v>
      </c>
      <c r="AD692" s="36">
        <v>32946.26343015625</v>
      </c>
      <c r="AE692" s="36">
        <v>6547.4621661598421</v>
      </c>
      <c r="AF692" s="36">
        <v>11.560282258064516</v>
      </c>
      <c r="AG692" s="36">
        <v>20252.658008062499</v>
      </c>
      <c r="AH692" s="36">
        <v>39889.327637156253</v>
      </c>
      <c r="AI692" s="36">
        <v>5786.3551558406525</v>
      </c>
      <c r="AJ692" s="36">
        <v>39.34251660156292</v>
      </c>
      <c r="AK692" s="36">
        <v>4383.9472306415728</v>
      </c>
      <c r="AL692" s="36">
        <v>22831.862634734392</v>
      </c>
      <c r="AM692" s="36">
        <v>12394.437614350349</v>
      </c>
      <c r="AN692" s="36">
        <v>10885.68968984377</v>
      </c>
      <c r="AO692" s="36">
        <v>44665.633331453122</v>
      </c>
      <c r="AP692" s="36">
        <v>516.39676677197247</v>
      </c>
      <c r="AQ692" s="36">
        <v>45697.237966671877</v>
      </c>
      <c r="AR692" s="36">
        <v>47373.127821273461</v>
      </c>
      <c r="AS692" s="36">
        <v>51668.178361609404</v>
      </c>
      <c r="AT692" s="36">
        <v>20763.94680109376</v>
      </c>
      <c r="AU692" s="36">
        <v>47612.809683593761</v>
      </c>
      <c r="AV692" s="36">
        <v>20637.842646875</v>
      </c>
      <c r="AW692" s="36">
        <v>4621.5495623494226</v>
      </c>
      <c r="AX692" s="36">
        <v>40850.200795898454</v>
      </c>
      <c r="AY692" s="36">
        <v>44096.715885124999</v>
      </c>
    </row>
    <row r="693" spans="1:51" x14ac:dyDescent="0.25">
      <c r="A693" s="34">
        <v>44225</v>
      </c>
      <c r="B693" s="35">
        <v>20</v>
      </c>
      <c r="C693" s="36">
        <v>25402.454018187498</v>
      </c>
      <c r="D693" s="36">
        <v>36114.397116234089</v>
      </c>
      <c r="E693" s="36">
        <v>14746.059397674342</v>
      </c>
      <c r="F693" s="36">
        <v>51625.602667968749</v>
      </c>
      <c r="G693" s="36">
        <v>30549.571714109123</v>
      </c>
      <c r="H693" s="36">
        <v>7460.3145311562666</v>
      </c>
      <c r="I693" s="36">
        <v>27611.450638777351</v>
      </c>
      <c r="J693" s="36">
        <v>160.128006</v>
      </c>
      <c r="K693" s="36">
        <v>14471.670310750013</v>
      </c>
      <c r="L693" s="36">
        <v>7919.0916516562647</v>
      </c>
      <c r="M693" s="36">
        <v>27800.396396642733</v>
      </c>
      <c r="N693" s="36">
        <v>13468.019080078131</v>
      </c>
      <c r="O693" s="36">
        <v>42679.726620804693</v>
      </c>
      <c r="P693" s="36">
        <v>3610.8317467076208</v>
      </c>
      <c r="Q693" s="36">
        <v>34.289803999999997</v>
      </c>
      <c r="R693" s="36">
        <v>5861.1093603515619</v>
      </c>
      <c r="S693" s="36">
        <v>47745.964525390642</v>
      </c>
      <c r="T693" s="36">
        <v>13535.975558039079</v>
      </c>
      <c r="U693" s="36">
        <v>6184.04943554687</v>
      </c>
      <c r="V693" s="36">
        <v>60224.269740031246</v>
      </c>
      <c r="W693" s="36">
        <v>4324.3660156250098</v>
      </c>
      <c r="X693" s="36">
        <v>11648.829134021711</v>
      </c>
      <c r="Y693" s="36">
        <v>22024.597248888269</v>
      </c>
      <c r="Z693" s="36">
        <v>289.78836914062498</v>
      </c>
      <c r="AA693" s="36">
        <v>19849.886652890655</v>
      </c>
      <c r="AB693" s="36">
        <v>17821.822960921909</v>
      </c>
      <c r="AC693" s="36">
        <v>21907.306225585413</v>
      </c>
      <c r="AD693" s="36">
        <v>34249.674007093745</v>
      </c>
      <c r="AE693" s="36">
        <v>7463.7452481598466</v>
      </c>
      <c r="AF693" s="36">
        <v>11.560282258064516</v>
      </c>
      <c r="AG693" s="36">
        <v>21369.869405031252</v>
      </c>
      <c r="AH693" s="36">
        <v>43070.14979621875</v>
      </c>
      <c r="AI693" s="36">
        <v>6150.0826106568857</v>
      </c>
      <c r="AJ693" s="36">
        <v>34.967003173828289</v>
      </c>
      <c r="AK693" s="36">
        <v>4507.7541875738189</v>
      </c>
      <c r="AL693" s="36">
        <v>24728.499089484398</v>
      </c>
      <c r="AM693" s="36">
        <v>13163.633776756604</v>
      </c>
      <c r="AN693" s="36">
        <v>11185.479338859381</v>
      </c>
      <c r="AO693" s="36">
        <v>44320.239977160156</v>
      </c>
      <c r="AP693" s="36">
        <v>524.01373658544981</v>
      </c>
      <c r="AQ693" s="36">
        <v>40880.996066335967</v>
      </c>
      <c r="AR693" s="36">
        <v>47545.724983562519</v>
      </c>
      <c r="AS693" s="36">
        <v>54353.916054031259</v>
      </c>
      <c r="AT693" s="36">
        <v>18863.136196078143</v>
      </c>
      <c r="AU693" s="36">
        <v>48364.292322265632</v>
      </c>
      <c r="AV693" s="36">
        <v>20512.055324437493</v>
      </c>
      <c r="AW693" s="36">
        <v>6132.2875976562545</v>
      </c>
      <c r="AX693" s="36">
        <v>43260.019140625045</v>
      </c>
      <c r="AY693" s="36">
        <v>40017.11087818753</v>
      </c>
    </row>
    <row r="694" spans="1:51" x14ac:dyDescent="0.25">
      <c r="A694" s="34">
        <v>44225</v>
      </c>
      <c r="B694" s="35">
        <v>21</v>
      </c>
      <c r="C694" s="36">
        <v>26297.210093156282</v>
      </c>
      <c r="D694" s="36">
        <v>38599.768091109072</v>
      </c>
      <c r="E694" s="36">
        <v>15464.422419096212</v>
      </c>
      <c r="F694" s="36">
        <v>53737.629941406252</v>
      </c>
      <c r="G694" s="36">
        <v>29497.427724843932</v>
      </c>
      <c r="H694" s="36">
        <v>6765.4698105312691</v>
      </c>
      <c r="I694" s="36">
        <v>26077.253126226577</v>
      </c>
      <c r="J694" s="36">
        <v>182.088978</v>
      </c>
      <c r="K694" s="36">
        <v>15469.929128960961</v>
      </c>
      <c r="L694" s="36">
        <v>7753.0831030156196</v>
      </c>
      <c r="M694" s="36">
        <v>29380.186052542871</v>
      </c>
      <c r="N694" s="36">
        <v>14619.36423828126</v>
      </c>
      <c r="O694" s="36">
        <v>43558.155068125001</v>
      </c>
      <c r="P694" s="36">
        <v>3871.5073883690429</v>
      </c>
      <c r="Q694" s="36">
        <v>34.581602000000004</v>
      </c>
      <c r="R694" s="36">
        <v>6707.6020353007916</v>
      </c>
      <c r="S694" s="36">
        <v>50403.246044921878</v>
      </c>
      <c r="T694" s="36">
        <v>14604.988416179698</v>
      </c>
      <c r="U694" s="36">
        <v>8010.91886621094</v>
      </c>
      <c r="V694" s="36">
        <v>64728.179204062501</v>
      </c>
      <c r="W694" s="36">
        <v>4932.9637695312595</v>
      </c>
      <c r="X694" s="36">
        <v>12531.538074818596</v>
      </c>
      <c r="Y694" s="36">
        <v>22365.387044834442</v>
      </c>
      <c r="Z694" s="36">
        <v>315.3104248046875</v>
      </c>
      <c r="AA694" s="36">
        <v>21882.557664437518</v>
      </c>
      <c r="AB694" s="36">
        <v>16816.852379281248</v>
      </c>
      <c r="AC694" s="36">
        <v>23557.412913354314</v>
      </c>
      <c r="AD694" s="36">
        <v>37917.5579611875</v>
      </c>
      <c r="AE694" s="36">
        <v>8671.6955762848429</v>
      </c>
      <c r="AF694" s="36">
        <v>11.560282258064516</v>
      </c>
      <c r="AG694" s="36">
        <v>23328.423966000002</v>
      </c>
      <c r="AH694" s="36">
        <v>48111.365051781242</v>
      </c>
      <c r="AI694" s="36">
        <v>7045.1405761718797</v>
      </c>
      <c r="AJ694" s="36">
        <v>45.471473388673019</v>
      </c>
      <c r="AK694" s="36">
        <v>4634.3199418223185</v>
      </c>
      <c r="AL694" s="36">
        <v>27011.427966203148</v>
      </c>
      <c r="AM694" s="36">
        <v>15058.775469819095</v>
      </c>
      <c r="AN694" s="36">
        <v>11884.25721582814</v>
      </c>
      <c r="AO694" s="36">
        <v>46973.991531820313</v>
      </c>
      <c r="AP694" s="36">
        <v>598.08654347851609</v>
      </c>
      <c r="AQ694" s="36">
        <v>38255.092011140645</v>
      </c>
      <c r="AR694" s="36">
        <v>49788.764438539089</v>
      </c>
      <c r="AS694" s="36">
        <v>59108.844279953133</v>
      </c>
      <c r="AT694" s="36">
        <v>16423.295718507823</v>
      </c>
      <c r="AU694" s="36">
        <v>50656.644314453137</v>
      </c>
      <c r="AV694" s="36">
        <v>24602.219617093735</v>
      </c>
      <c r="AW694" s="36">
        <v>4006.3385133903762</v>
      </c>
      <c r="AX694" s="36">
        <v>47747.038823242219</v>
      </c>
      <c r="AY694" s="36">
        <v>37784.066555218786</v>
      </c>
    </row>
    <row r="695" spans="1:51" x14ac:dyDescent="0.25">
      <c r="A695" s="34">
        <v>44225</v>
      </c>
      <c r="B695" s="35">
        <v>22</v>
      </c>
      <c r="C695" s="36">
        <v>22509.278816671886</v>
      </c>
      <c r="D695" s="36">
        <v>38911.197761234085</v>
      </c>
      <c r="E695" s="36">
        <v>16938.127331986841</v>
      </c>
      <c r="F695" s="36">
        <v>53874.563070312506</v>
      </c>
      <c r="G695" s="36">
        <v>26683.231225906293</v>
      </c>
      <c r="H695" s="36">
        <v>7040.0369359062706</v>
      </c>
      <c r="I695" s="36">
        <v>25577.274538878923</v>
      </c>
      <c r="J695" s="36">
        <v>193.41925000000001</v>
      </c>
      <c r="K695" s="36">
        <v>16188.019769125031</v>
      </c>
      <c r="L695" s="36">
        <v>7745.1333794922084</v>
      </c>
      <c r="M695" s="36">
        <v>27348.00141419283</v>
      </c>
      <c r="N695" s="36">
        <v>15344.483001953131</v>
      </c>
      <c r="O695" s="36">
        <v>43665.1868703047</v>
      </c>
      <c r="P695" s="36">
        <v>4099.8757763134845</v>
      </c>
      <c r="Q695" s="36">
        <v>33.963248999999998</v>
      </c>
      <c r="R695" s="36">
        <v>7119.2303777031348</v>
      </c>
      <c r="S695" s="36">
        <v>52289.406947265641</v>
      </c>
      <c r="T695" s="36">
        <v>14583.753945976579</v>
      </c>
      <c r="U695" s="36">
        <v>8281.0922617187607</v>
      </c>
      <c r="V695" s="36">
        <v>66866.758592406244</v>
      </c>
      <c r="W695" s="36">
        <v>5912.3085449218797</v>
      </c>
      <c r="X695" s="36">
        <v>12980.963216037337</v>
      </c>
      <c r="Y695" s="36">
        <v>20955.172861145053</v>
      </c>
      <c r="Z695" s="36">
        <v>295.80282379150401</v>
      </c>
      <c r="AA695" s="36">
        <v>22163.41248886722</v>
      </c>
      <c r="AB695" s="36">
        <v>16206.021552390652</v>
      </c>
      <c r="AC695" s="36">
        <v>24020.435929723044</v>
      </c>
      <c r="AD695" s="36">
        <v>39948.00288096875</v>
      </c>
      <c r="AE695" s="36">
        <v>9432.0307917926548</v>
      </c>
      <c r="AF695" s="36">
        <v>11.560282258064516</v>
      </c>
      <c r="AG695" s="36">
        <v>23786.493716124998</v>
      </c>
      <c r="AH695" s="36">
        <v>48784.583484312498</v>
      </c>
      <c r="AI695" s="36">
        <v>7508.2744873046904</v>
      </c>
      <c r="AJ695" s="36">
        <v>52.722126953126065</v>
      </c>
      <c r="AK695" s="36">
        <v>4473.2149546718802</v>
      </c>
      <c r="AL695" s="36">
        <v>28032.824507937508</v>
      </c>
      <c r="AM695" s="36">
        <v>17765.862255147225</v>
      </c>
      <c r="AN695" s="36">
        <v>11873.078293640641</v>
      </c>
      <c r="AO695" s="36">
        <v>47880.850293554686</v>
      </c>
      <c r="AP695" s="36">
        <v>721.89179992675702</v>
      </c>
      <c r="AQ695" s="36">
        <v>37328.590892429718</v>
      </c>
      <c r="AR695" s="36">
        <v>48655.105876695321</v>
      </c>
      <c r="AS695" s="36">
        <v>60619.986502359388</v>
      </c>
      <c r="AT695" s="36">
        <v>14105.971747828147</v>
      </c>
      <c r="AU695" s="36">
        <v>50906.675687499999</v>
      </c>
      <c r="AV695" s="36">
        <v>23766.684366500005</v>
      </c>
      <c r="AW695" s="36">
        <v>5999.8356933593896</v>
      </c>
      <c r="AX695" s="36">
        <v>50498.588212890667</v>
      </c>
      <c r="AY695" s="36">
        <v>36255.234092156301</v>
      </c>
    </row>
    <row r="696" spans="1:51" x14ac:dyDescent="0.25">
      <c r="A696" s="34">
        <v>44225</v>
      </c>
      <c r="B696" s="35">
        <v>23</v>
      </c>
      <c r="C696" s="36">
        <v>21044.180428796895</v>
      </c>
      <c r="D696" s="36">
        <v>36254.014143109074</v>
      </c>
      <c r="E696" s="36">
        <v>16450.204473541529</v>
      </c>
      <c r="F696" s="36">
        <v>48161.179910156265</v>
      </c>
      <c r="G696" s="36">
        <v>20168.837782703155</v>
      </c>
      <c r="H696" s="36">
        <v>7244.5829578593693</v>
      </c>
      <c r="I696" s="36">
        <v>24075.962478199228</v>
      </c>
      <c r="J696" s="36">
        <v>175.831523</v>
      </c>
      <c r="K696" s="36">
        <v>15228.46541531251</v>
      </c>
      <c r="L696" s="36">
        <v>7839.914909609377</v>
      </c>
      <c r="M696" s="36">
        <v>27197.751781357762</v>
      </c>
      <c r="N696" s="36">
        <v>14097.70318554689</v>
      </c>
      <c r="O696" s="36">
        <v>41271.168808429691</v>
      </c>
      <c r="P696" s="36">
        <v>1925.0500042450592</v>
      </c>
      <c r="Q696" s="36">
        <v>33.840065000000003</v>
      </c>
      <c r="R696" s="36">
        <v>6719.8978731054758</v>
      </c>
      <c r="S696" s="36">
        <v>49402.556386718759</v>
      </c>
      <c r="T696" s="36">
        <v>13711.625004406262</v>
      </c>
      <c r="U696" s="36">
        <v>7896.50237597657</v>
      </c>
      <c r="V696" s="36">
        <v>63283.192935031242</v>
      </c>
      <c r="W696" s="36">
        <v>6126.0901123046897</v>
      </c>
      <c r="X696" s="36">
        <v>11881.437164537339</v>
      </c>
      <c r="Y696" s="36">
        <v>20247.704130124996</v>
      </c>
      <c r="Z696" s="36">
        <v>215.03298858642569</v>
      </c>
      <c r="AA696" s="36">
        <v>20286.285175101584</v>
      </c>
      <c r="AB696" s="36">
        <v>15371.280310531271</v>
      </c>
      <c r="AC696" s="36">
        <v>22661.349748570556</v>
      </c>
      <c r="AD696" s="36">
        <v>35944.693889999995</v>
      </c>
      <c r="AE696" s="36">
        <v>9388.498033956721</v>
      </c>
      <c r="AF696" s="36">
        <v>11.560282258064516</v>
      </c>
      <c r="AG696" s="36">
        <v>22062.117673781249</v>
      </c>
      <c r="AH696" s="36">
        <v>47189.585996062495</v>
      </c>
      <c r="AI696" s="36">
        <v>7051.4739746093792</v>
      </c>
      <c r="AJ696" s="36">
        <v>50.607342285155767</v>
      </c>
      <c r="AK696" s="36">
        <v>3574.3835759687631</v>
      </c>
      <c r="AL696" s="36">
        <v>26706.008484703139</v>
      </c>
      <c r="AM696" s="36">
        <v>15737.826808287831</v>
      </c>
      <c r="AN696" s="36">
        <v>11673.608132359381</v>
      </c>
      <c r="AO696" s="36">
        <v>44988.607077636712</v>
      </c>
      <c r="AP696" s="36">
        <v>714.66319274902298</v>
      </c>
      <c r="AQ696" s="36">
        <v>35214.730822359386</v>
      </c>
      <c r="AR696" s="36">
        <v>45272.217213007832</v>
      </c>
      <c r="AS696" s="36">
        <v>56883.611042796896</v>
      </c>
      <c r="AT696" s="36">
        <v>13223.351336851563</v>
      </c>
      <c r="AU696" s="36">
        <v>47557.524119140631</v>
      </c>
      <c r="AV696" s="36">
        <v>22817.919717656245</v>
      </c>
      <c r="AW696" s="36">
        <v>6252.11474609375</v>
      </c>
      <c r="AX696" s="36">
        <v>47894.480629882833</v>
      </c>
      <c r="AY696" s="36">
        <v>34104.635939109408</v>
      </c>
    </row>
    <row r="697" spans="1:51" x14ac:dyDescent="0.25">
      <c r="A697" s="34">
        <v>44225</v>
      </c>
      <c r="B697" s="35">
        <v>24</v>
      </c>
      <c r="C697" s="36">
        <v>19182.148269968766</v>
      </c>
      <c r="D697" s="36">
        <v>32979.457139234088</v>
      </c>
      <c r="E697" s="36">
        <v>15504.32629995559</v>
      </c>
      <c r="F697" s="36">
        <v>43417.399824218759</v>
      </c>
      <c r="G697" s="36">
        <v>13105.358583421877</v>
      </c>
      <c r="H697" s="36">
        <v>7358.1269272187801</v>
      </c>
      <c r="I697" s="36">
        <v>22152.541967316422</v>
      </c>
      <c r="J697" s="36">
        <v>155.16200699999999</v>
      </c>
      <c r="K697" s="36">
        <v>13965.560487187511</v>
      </c>
      <c r="L697" s="36">
        <v>7627.4969484062631</v>
      </c>
      <c r="M697" s="36">
        <v>26683.500781255825</v>
      </c>
      <c r="N697" s="36">
        <v>12988.44121679688</v>
      </c>
      <c r="O697" s="36">
        <v>38114.614342125009</v>
      </c>
      <c r="P697" s="36">
        <v>1105.5695490837102</v>
      </c>
      <c r="Q697" s="36">
        <v>33.302016999999999</v>
      </c>
      <c r="R697" s="36">
        <v>6045.8069760546896</v>
      </c>
      <c r="S697" s="36">
        <v>45084.850980468771</v>
      </c>
      <c r="T697" s="36">
        <v>12544.13740417189</v>
      </c>
      <c r="U697" s="36">
        <v>7180.2111787109297</v>
      </c>
      <c r="V697" s="36">
        <v>60531.678852187499</v>
      </c>
      <c r="W697" s="36">
        <v>5721.2182128906297</v>
      </c>
      <c r="X697" s="36">
        <v>11339.454570552938</v>
      </c>
      <c r="Y697" s="36">
        <v>19144.759618883072</v>
      </c>
      <c r="Z697" s="36">
        <v>200.67213394165034</v>
      </c>
      <c r="AA697" s="36">
        <v>17774.889101046887</v>
      </c>
      <c r="AB697" s="36">
        <v>14422.650575562502</v>
      </c>
      <c r="AC697" s="36">
        <v>21325.983920706902</v>
      </c>
      <c r="AD697" s="36">
        <v>32549.280028875008</v>
      </c>
      <c r="AE697" s="36">
        <v>8975.1585530660923</v>
      </c>
      <c r="AF697" s="36">
        <v>11.560282258064516</v>
      </c>
      <c r="AG697" s="36">
        <v>19546.501911750001</v>
      </c>
      <c r="AH697" s="36">
        <v>44677.226399781248</v>
      </c>
      <c r="AI697" s="36">
        <v>6318.0516357421902</v>
      </c>
      <c r="AJ697" s="36">
        <v>51.632163330079266</v>
      </c>
      <c r="AK697" s="36">
        <v>1013.41291809082</v>
      </c>
      <c r="AL697" s="36">
        <v>24234.457336015628</v>
      </c>
      <c r="AM697" s="36">
        <v>12172.827425608139</v>
      </c>
      <c r="AN697" s="36">
        <v>10934.029961078129</v>
      </c>
      <c r="AO697" s="36">
        <v>41201.968214355467</v>
      </c>
      <c r="AP697" s="36">
        <v>801.32835388183491</v>
      </c>
      <c r="AQ697" s="36">
        <v>33543.982319648465</v>
      </c>
      <c r="AR697" s="36">
        <v>41926.413585875009</v>
      </c>
      <c r="AS697" s="36">
        <v>50333.77981737502</v>
      </c>
      <c r="AT697" s="36">
        <v>12408.469387257805</v>
      </c>
      <c r="AU697" s="36">
        <v>43537.168748046883</v>
      </c>
      <c r="AV697" s="36">
        <v>20998.433148562501</v>
      </c>
      <c r="AW697" s="36">
        <v>5216.76220703126</v>
      </c>
      <c r="AX697" s="36">
        <v>43394.672270507821</v>
      </c>
      <c r="AY697" s="36">
        <v>31759.88653606255</v>
      </c>
    </row>
    <row r="698" spans="1:51" x14ac:dyDescent="0.25">
      <c r="A698" s="34">
        <v>44226</v>
      </c>
      <c r="B698" s="35">
        <v>1</v>
      </c>
      <c r="C698" s="36">
        <v>17896.703027234405</v>
      </c>
      <c r="D698" s="36">
        <v>29487.357021202835</v>
      </c>
      <c r="E698" s="36">
        <v>15376.5972639556</v>
      </c>
      <c r="F698" s="36">
        <v>39607.444029296887</v>
      </c>
      <c r="G698" s="36">
        <v>7120.7582577539033</v>
      </c>
      <c r="H698" s="36">
        <v>6809.5375908828228</v>
      </c>
      <c r="I698" s="36">
        <v>20295.222200394528</v>
      </c>
      <c r="J698" s="36">
        <v>131.92192299999999</v>
      </c>
      <c r="K698" s="36">
        <v>12487.637378273443</v>
      </c>
      <c r="L698" s="36">
        <v>6832.7042615078244</v>
      </c>
      <c r="M698" s="36">
        <v>25340.087102746034</v>
      </c>
      <c r="N698" s="36">
        <v>12170.32133984376</v>
      </c>
      <c r="O698" s="36">
        <v>34806.438919625019</v>
      </c>
      <c r="P698" s="36">
        <v>1363.6444964408877</v>
      </c>
      <c r="Q698" s="36">
        <v>33.267331999999996</v>
      </c>
      <c r="R698" s="36">
        <v>5264.3473817031263</v>
      </c>
      <c r="S698" s="36">
        <v>39823.502841796886</v>
      </c>
      <c r="T698" s="36">
        <v>11577.871603179699</v>
      </c>
      <c r="U698" s="36">
        <v>6548.7355175781404</v>
      </c>
      <c r="V698" s="36">
        <v>53455.969638281247</v>
      </c>
      <c r="W698" s="36">
        <v>5755.2840332031201</v>
      </c>
      <c r="X698" s="36">
        <v>9693.1667826623707</v>
      </c>
      <c r="Y698" s="36">
        <v>18109.364344231035</v>
      </c>
      <c r="Z698" s="36">
        <v>175.38944976806638</v>
      </c>
      <c r="AA698" s="36">
        <v>15218.582071578128</v>
      </c>
      <c r="AB698" s="36">
        <v>13491.288799046879</v>
      </c>
      <c r="AC698" s="36">
        <v>19465.749714009955</v>
      </c>
      <c r="AD698" s="36">
        <v>29054.623443062497</v>
      </c>
      <c r="AE698" s="36">
        <v>7656.7319563317251</v>
      </c>
      <c r="AF698" s="36">
        <v>11.560282258064516</v>
      </c>
      <c r="AG698" s="36">
        <v>17133.303716999999</v>
      </c>
      <c r="AH698" s="36">
        <v>38609.20893759375</v>
      </c>
      <c r="AI698" s="36">
        <v>5530.2202880859404</v>
      </c>
      <c r="AJ698" s="36">
        <v>43.13343725585878</v>
      </c>
      <c r="AK698" s="36">
        <v>959.83312988281307</v>
      </c>
      <c r="AL698" s="36">
        <v>21069.664335609392</v>
      </c>
      <c r="AM698" s="36">
        <v>8246.1408256081504</v>
      </c>
      <c r="AN698" s="36">
        <v>10389.977070203131</v>
      </c>
      <c r="AO698" s="36">
        <v>36240.587429687497</v>
      </c>
      <c r="AP698" s="36">
        <v>575.66884994506847</v>
      </c>
      <c r="AQ698" s="36">
        <v>31743.187227296905</v>
      </c>
      <c r="AR698" s="36">
        <v>38180.152317195316</v>
      </c>
      <c r="AS698" s="36">
        <v>44278.548690203141</v>
      </c>
      <c r="AT698" s="36">
        <v>12024.573793281259</v>
      </c>
      <c r="AU698" s="36">
        <v>39624.348208984404</v>
      </c>
      <c r="AV698" s="36">
        <v>17398.449669250011</v>
      </c>
      <c r="AW698" s="36">
        <v>8515.9902076721391</v>
      </c>
      <c r="AX698" s="36">
        <v>37782.045578613288</v>
      </c>
      <c r="AY698" s="36">
        <v>29788.727984671918</v>
      </c>
    </row>
    <row r="699" spans="1:51" x14ac:dyDescent="0.25">
      <c r="A699" s="34">
        <v>44226</v>
      </c>
      <c r="B699" s="35">
        <v>2</v>
      </c>
      <c r="C699" s="36">
        <v>16803.907088390664</v>
      </c>
      <c r="D699" s="36">
        <v>26799.456889859081</v>
      </c>
      <c r="E699" s="36">
        <v>14514.399695822762</v>
      </c>
      <c r="F699" s="36">
        <v>36256.134263671884</v>
      </c>
      <c r="G699" s="36">
        <v>8900.410663562523</v>
      </c>
      <c r="H699" s="36">
        <v>6986.1167503906381</v>
      </c>
      <c r="I699" s="36">
        <v>18833.167185234379</v>
      </c>
      <c r="J699" s="36">
        <v>119.861677</v>
      </c>
      <c r="K699" s="36">
        <v>11023.84517395313</v>
      </c>
      <c r="L699" s="36">
        <v>6318.4853432734544</v>
      </c>
      <c r="M699" s="36">
        <v>23584.654760188154</v>
      </c>
      <c r="N699" s="36">
        <v>11299.562890625011</v>
      </c>
      <c r="O699" s="36">
        <v>31905.533898179703</v>
      </c>
      <c r="P699" s="36">
        <v>1212.2568864822388</v>
      </c>
      <c r="Q699" s="36">
        <v>32.486278999999996</v>
      </c>
      <c r="R699" s="36">
        <v>4611.9833681679684</v>
      </c>
      <c r="S699" s="36">
        <v>34930.273847656281</v>
      </c>
      <c r="T699" s="36">
        <v>10751.511439531261</v>
      </c>
      <c r="U699" s="36">
        <v>5985.2054921875097</v>
      </c>
      <c r="V699" s="36">
        <v>47820.414816156248</v>
      </c>
      <c r="W699" s="36">
        <v>5501.1664062500004</v>
      </c>
      <c r="X699" s="36">
        <v>9694.399901506069</v>
      </c>
      <c r="Y699" s="36">
        <v>16856.020263611812</v>
      </c>
      <c r="Z699" s="36">
        <v>154.1794978332519</v>
      </c>
      <c r="AA699" s="36">
        <v>12501.568664218759</v>
      </c>
      <c r="AB699" s="36">
        <v>12797.992855726581</v>
      </c>
      <c r="AC699" s="36">
        <v>17974.605864736863</v>
      </c>
      <c r="AD699" s="36">
        <v>25730.013051406248</v>
      </c>
      <c r="AE699" s="36">
        <v>6936.6341029020368</v>
      </c>
      <c r="AF699" s="36">
        <v>11.560282258064516</v>
      </c>
      <c r="AG699" s="36">
        <v>15000.790406374999</v>
      </c>
      <c r="AH699" s="36">
        <v>33507.968080937499</v>
      </c>
      <c r="AI699" s="36">
        <v>4751.3491699218694</v>
      </c>
      <c r="AJ699" s="36">
        <v>46.419853759765999</v>
      </c>
      <c r="AK699" s="36">
        <v>906.03976440429699</v>
      </c>
      <c r="AL699" s="36">
        <v>18305.829295343781</v>
      </c>
      <c r="AM699" s="36">
        <v>6705.3146153190755</v>
      </c>
      <c r="AN699" s="36">
        <v>9974.6299817968811</v>
      </c>
      <c r="AO699" s="36">
        <v>32183.602984863282</v>
      </c>
      <c r="AP699" s="36">
        <v>168.21263313293451</v>
      </c>
      <c r="AQ699" s="36">
        <v>30049.210547550818</v>
      </c>
      <c r="AR699" s="36">
        <v>34568.732935968794</v>
      </c>
      <c r="AS699" s="36">
        <v>39098.287926750025</v>
      </c>
      <c r="AT699" s="36">
        <v>11277.139963789086</v>
      </c>
      <c r="AU699" s="36">
        <v>35757.540968750021</v>
      </c>
      <c r="AV699" s="36">
        <v>13804.10389768751</v>
      </c>
      <c r="AW699" s="36">
        <v>8084.5610961914208</v>
      </c>
      <c r="AX699" s="36">
        <v>32622.466055908226</v>
      </c>
      <c r="AY699" s="36">
        <v>28123.735193375029</v>
      </c>
    </row>
    <row r="700" spans="1:51" x14ac:dyDescent="0.25">
      <c r="A700" s="34">
        <v>44226</v>
      </c>
      <c r="B700" s="35">
        <v>3</v>
      </c>
      <c r="C700" s="36">
        <v>15982.297589765638</v>
      </c>
      <c r="D700" s="36">
        <v>24540.245946718453</v>
      </c>
      <c r="E700" s="36">
        <v>12830.45161415089</v>
      </c>
      <c r="F700" s="36">
        <v>34052.567330078149</v>
      </c>
      <c r="G700" s="36">
        <v>7399.7693545312659</v>
      </c>
      <c r="H700" s="36">
        <v>6810.7137205703211</v>
      </c>
      <c r="I700" s="36">
        <v>18032.286164718764</v>
      </c>
      <c r="J700" s="36">
        <v>109.063693</v>
      </c>
      <c r="K700" s="36">
        <v>10051.137799765629</v>
      </c>
      <c r="L700" s="36">
        <v>5607.416065546885</v>
      </c>
      <c r="M700" s="36">
        <v>22917.402447880126</v>
      </c>
      <c r="N700" s="36">
        <v>10598.48055664063</v>
      </c>
      <c r="O700" s="36">
        <v>29738.127344976579</v>
      </c>
      <c r="P700" s="36">
        <v>1003.0215187072755</v>
      </c>
      <c r="Q700" s="36">
        <v>32.070805</v>
      </c>
      <c r="R700" s="36">
        <v>4217.6112678476557</v>
      </c>
      <c r="S700" s="36">
        <v>31547.996390625027</v>
      </c>
      <c r="T700" s="36">
        <v>10344.485033734392</v>
      </c>
      <c r="U700" s="36">
        <v>5744.9634482421898</v>
      </c>
      <c r="V700" s="36">
        <v>43786.895921187519</v>
      </c>
      <c r="W700" s="36">
        <v>5540.31608886719</v>
      </c>
      <c r="X700" s="36">
        <v>8086.1032565529276</v>
      </c>
      <c r="Y700" s="36">
        <v>16051.902311474103</v>
      </c>
      <c r="Z700" s="36">
        <v>143.87250640869138</v>
      </c>
      <c r="AA700" s="36">
        <v>10591.8386229844</v>
      </c>
      <c r="AB700" s="36">
        <v>12524.604757750021</v>
      </c>
      <c r="AC700" s="36">
        <v>16786.769530615318</v>
      </c>
      <c r="AD700" s="36">
        <v>23025.528266656253</v>
      </c>
      <c r="AE700" s="36">
        <v>6559.4664846598507</v>
      </c>
      <c r="AF700" s="36">
        <v>11.560282258064516</v>
      </c>
      <c r="AG700" s="36">
        <v>12569.258685203133</v>
      </c>
      <c r="AH700" s="36">
        <v>30610.032942906248</v>
      </c>
      <c r="AI700" s="36">
        <v>6258.9644775390698</v>
      </c>
      <c r="AJ700" s="36">
        <v>46.904703857423101</v>
      </c>
      <c r="AK700" s="36">
        <v>890.01672363281295</v>
      </c>
      <c r="AL700" s="36">
        <v>16637.500995671879</v>
      </c>
      <c r="AM700" s="36">
        <v>7914.0951930612709</v>
      </c>
      <c r="AN700" s="36">
        <v>7911.9948383437495</v>
      </c>
      <c r="AO700" s="36">
        <v>29228.27440869141</v>
      </c>
      <c r="AP700" s="36">
        <v>644.14677429199196</v>
      </c>
      <c r="AQ700" s="36">
        <v>28937.874461472678</v>
      </c>
      <c r="AR700" s="36">
        <v>31853.964672859409</v>
      </c>
      <c r="AS700" s="36">
        <v>35172.232356140637</v>
      </c>
      <c r="AT700" s="36">
        <v>9902.7146753554734</v>
      </c>
      <c r="AU700" s="36">
        <v>33166.585195312538</v>
      </c>
      <c r="AV700" s="36">
        <v>13395.872104718754</v>
      </c>
      <c r="AW700" s="36">
        <v>2553.2283572419406</v>
      </c>
      <c r="AX700" s="36">
        <v>29002.37229125978</v>
      </c>
      <c r="AY700" s="36">
        <v>26792.443988695351</v>
      </c>
    </row>
    <row r="701" spans="1:51" x14ac:dyDescent="0.25">
      <c r="A701" s="34">
        <v>44226</v>
      </c>
      <c r="B701" s="35">
        <v>4</v>
      </c>
      <c r="C701" s="36">
        <v>15667.458779757844</v>
      </c>
      <c r="D701" s="36">
        <v>22962.150652343458</v>
      </c>
      <c r="E701" s="36">
        <v>11532.160723135281</v>
      </c>
      <c r="F701" s="36">
        <v>32246.003798828151</v>
      </c>
      <c r="G701" s="36">
        <v>7213.809058054725</v>
      </c>
      <c r="H701" s="36">
        <v>6532.4707012734507</v>
      </c>
      <c r="I701" s="36">
        <v>17482.386879457037</v>
      </c>
      <c r="J701" s="36">
        <v>104.23983200000001</v>
      </c>
      <c r="K701" s="36">
        <v>9555.327430515641</v>
      </c>
      <c r="L701" s="36">
        <v>5325.8707970703008</v>
      </c>
      <c r="M701" s="36">
        <v>22303.440228892472</v>
      </c>
      <c r="N701" s="36">
        <v>10020.35681445314</v>
      </c>
      <c r="O701" s="36">
        <v>28619.025875687537</v>
      </c>
      <c r="P701" s="36">
        <v>882.36489343643291</v>
      </c>
      <c r="Q701" s="36">
        <v>31.587746000000003</v>
      </c>
      <c r="R701" s="36">
        <v>3902.157729519532</v>
      </c>
      <c r="S701" s="36">
        <v>29154.031531250017</v>
      </c>
      <c r="T701" s="36">
        <v>9896.5364006250111</v>
      </c>
      <c r="U701" s="36">
        <v>5526.0842441406303</v>
      </c>
      <c r="V701" s="36">
        <v>41242.859755437516</v>
      </c>
      <c r="W701" s="36">
        <v>5537.2946777343805</v>
      </c>
      <c r="X701" s="36">
        <v>7237.5313641310495</v>
      </c>
      <c r="Y701" s="36">
        <v>16044.761814730036</v>
      </c>
      <c r="Z701" s="36">
        <v>139.19710815429681</v>
      </c>
      <c r="AA701" s="36">
        <v>9425.863185539085</v>
      </c>
      <c r="AB701" s="36">
        <v>12196.77500777344</v>
      </c>
      <c r="AC701" s="36">
        <v>15935.900494943253</v>
      </c>
      <c r="AD701" s="36">
        <v>21208.500203218759</v>
      </c>
      <c r="AE701" s="36">
        <v>6013.0415007535685</v>
      </c>
      <c r="AF701" s="36">
        <v>11.560282258064516</v>
      </c>
      <c r="AG701" s="36">
        <v>10176.071136265642</v>
      </c>
      <c r="AH701" s="36">
        <v>26901.287272906244</v>
      </c>
      <c r="AI701" s="36">
        <v>7058.4272216796899</v>
      </c>
      <c r="AJ701" s="36">
        <v>45.527147705077937</v>
      </c>
      <c r="AK701" s="36">
        <v>690.55681228637764</v>
      </c>
      <c r="AL701" s="36">
        <v>15161.92435157814</v>
      </c>
      <c r="AM701" s="36">
        <v>9010.8469215065561</v>
      </c>
      <c r="AN701" s="36">
        <v>5853.5908120937602</v>
      </c>
      <c r="AO701" s="36">
        <v>27104.759320312514</v>
      </c>
      <c r="AP701" s="36">
        <v>605.35310363769509</v>
      </c>
      <c r="AQ701" s="36">
        <v>27973.542735304709</v>
      </c>
      <c r="AR701" s="36">
        <v>29614.746997691454</v>
      </c>
      <c r="AS701" s="36">
        <v>32406.96180083595</v>
      </c>
      <c r="AT701" s="36">
        <v>7374.4929497187404</v>
      </c>
      <c r="AU701" s="36">
        <v>31600.800626953136</v>
      </c>
      <c r="AV701" s="36">
        <v>9619.6548385624956</v>
      </c>
      <c r="AW701" s="36">
        <v>5242.45898437501</v>
      </c>
      <c r="AX701" s="36">
        <v>26449.851137695328</v>
      </c>
      <c r="AY701" s="36">
        <v>26063.323350265666</v>
      </c>
    </row>
    <row r="702" spans="1:51" x14ac:dyDescent="0.25">
      <c r="A702" s="34">
        <v>44226</v>
      </c>
      <c r="B702" s="35">
        <v>5</v>
      </c>
      <c r="C702" s="36">
        <v>15366.341263812514</v>
      </c>
      <c r="D702" s="36">
        <v>22389.327995155967</v>
      </c>
      <c r="E702" s="36">
        <v>11352.1187074634</v>
      </c>
      <c r="F702" s="36">
        <v>30787.415082031275</v>
      </c>
      <c r="G702" s="36">
        <v>5658.741737804713</v>
      </c>
      <c r="H702" s="36">
        <v>6490.9173591953431</v>
      </c>
      <c r="I702" s="36">
        <v>16949.011462917988</v>
      </c>
      <c r="J702" s="36">
        <v>100.10211200000001</v>
      </c>
      <c r="K702" s="36">
        <v>9038.8832359609387</v>
      </c>
      <c r="L702" s="36">
        <v>4505.8119667031287</v>
      </c>
      <c r="M702" s="36">
        <v>22640.571697561216</v>
      </c>
      <c r="N702" s="36">
        <v>10881.224152343761</v>
      </c>
      <c r="O702" s="36">
        <v>28373.218740617227</v>
      </c>
      <c r="P702" s="36">
        <v>878.2298989295964</v>
      </c>
      <c r="Q702" s="36">
        <v>31.675387000000001</v>
      </c>
      <c r="R702" s="36">
        <v>3695.026779333984</v>
      </c>
      <c r="S702" s="36">
        <v>27926.00174511721</v>
      </c>
      <c r="T702" s="36">
        <v>9813.5059994687599</v>
      </c>
      <c r="U702" s="36">
        <v>5390.3066093750003</v>
      </c>
      <c r="V702" s="36">
        <v>38397.764353359387</v>
      </c>
      <c r="W702" s="36">
        <v>5318.3664306640703</v>
      </c>
      <c r="X702" s="36">
        <v>7308.387612865401</v>
      </c>
      <c r="Y702" s="36">
        <v>16031.855616897386</v>
      </c>
      <c r="Z702" s="36">
        <v>180.34833343505861</v>
      </c>
      <c r="AA702" s="36">
        <v>8746.5074983828508</v>
      </c>
      <c r="AB702" s="36">
        <v>12044.439927921881</v>
      </c>
      <c r="AC702" s="36">
        <v>15451.136625043275</v>
      </c>
      <c r="AD702" s="36">
        <v>20459.817592937517</v>
      </c>
      <c r="AE702" s="36">
        <v>5729.5627096911066</v>
      </c>
      <c r="AF702" s="36">
        <v>11.560282258064516</v>
      </c>
      <c r="AG702" s="36">
        <v>9551.9373209375099</v>
      </c>
      <c r="AH702" s="36">
        <v>24995.850435187502</v>
      </c>
      <c r="AI702" s="36">
        <v>5990.7112304687498</v>
      </c>
      <c r="AJ702" s="36">
        <v>42.855774414064115</v>
      </c>
      <c r="AK702" s="36">
        <v>0</v>
      </c>
      <c r="AL702" s="36">
        <v>14169.89029775782</v>
      </c>
      <c r="AM702" s="36">
        <v>9561.4243685768997</v>
      </c>
      <c r="AN702" s="36">
        <v>4943.7062040312494</v>
      </c>
      <c r="AO702" s="36">
        <v>25960.917021972666</v>
      </c>
      <c r="AP702" s="36">
        <v>544.42802429199196</v>
      </c>
      <c r="AQ702" s="36">
        <v>27441.76507562503</v>
      </c>
      <c r="AR702" s="36">
        <v>29274.049983183613</v>
      </c>
      <c r="AS702" s="36">
        <v>30677.49521622658</v>
      </c>
      <c r="AT702" s="36">
        <v>7094.953265753913</v>
      </c>
      <c r="AU702" s="36">
        <v>30632.814919921915</v>
      </c>
      <c r="AV702" s="36">
        <v>11707.509309078108</v>
      </c>
      <c r="AW702" s="36">
        <v>2041.0326363030556</v>
      </c>
      <c r="AX702" s="36">
        <v>25081.436455078147</v>
      </c>
      <c r="AY702" s="36">
        <v>25682.856990476594</v>
      </c>
    </row>
    <row r="703" spans="1:51" x14ac:dyDescent="0.25">
      <c r="A703" s="34">
        <v>44226</v>
      </c>
      <c r="B703" s="35">
        <v>6</v>
      </c>
      <c r="C703" s="36">
        <v>15320.408264984406</v>
      </c>
      <c r="D703" s="36">
        <v>22646.439424312211</v>
      </c>
      <c r="E703" s="36">
        <v>11555.44214687746</v>
      </c>
      <c r="F703" s="36">
        <v>31189.240419921909</v>
      </c>
      <c r="G703" s="36">
        <v>5070.4892982500314</v>
      </c>
      <c r="H703" s="36">
        <v>5945.52429327344</v>
      </c>
      <c r="I703" s="36">
        <v>16917.96292522267</v>
      </c>
      <c r="J703" s="36">
        <v>98.322747000000007</v>
      </c>
      <c r="K703" s="36">
        <v>9031.8633857969107</v>
      </c>
      <c r="L703" s="36">
        <v>4725.989643132827</v>
      </c>
      <c r="M703" s="36">
        <v>22147.510967173508</v>
      </c>
      <c r="N703" s="36">
        <v>10775.060736328131</v>
      </c>
      <c r="O703" s="36">
        <v>28250.530301882838</v>
      </c>
      <c r="P703" s="36">
        <v>822.88953634951815</v>
      </c>
      <c r="Q703" s="36">
        <v>31.222042999999999</v>
      </c>
      <c r="R703" s="36">
        <v>3644.1725773886737</v>
      </c>
      <c r="S703" s="36">
        <v>27109.079144531279</v>
      </c>
      <c r="T703" s="36">
        <v>9955.1934804922021</v>
      </c>
      <c r="U703" s="36">
        <v>5358.73235546875</v>
      </c>
      <c r="V703" s="36">
        <v>37381.348178031287</v>
      </c>
      <c r="W703" s="36">
        <v>5162.2093261718801</v>
      </c>
      <c r="X703" s="36">
        <v>8295.9850763576105</v>
      </c>
      <c r="Y703" s="36">
        <v>15400.966193942633</v>
      </c>
      <c r="Z703" s="36">
        <v>226.57348907470697</v>
      </c>
      <c r="AA703" s="36">
        <v>8833.4675527343788</v>
      </c>
      <c r="AB703" s="36">
        <v>12166.693416781271</v>
      </c>
      <c r="AC703" s="36">
        <v>15548.549702751909</v>
      </c>
      <c r="AD703" s="36">
        <v>20516.191916562508</v>
      </c>
      <c r="AE703" s="36">
        <v>6275.861085089542</v>
      </c>
      <c r="AF703" s="36">
        <v>11.560282258064516</v>
      </c>
      <c r="AG703" s="36">
        <v>9640.3036193593907</v>
      </c>
      <c r="AH703" s="36">
        <v>25131.988195406251</v>
      </c>
      <c r="AI703" s="36">
        <v>4893.0326416015705</v>
      </c>
      <c r="AJ703" s="36">
        <v>43.120691894530012</v>
      </c>
      <c r="AK703" s="36">
        <v>0</v>
      </c>
      <c r="AL703" s="36">
        <v>13879.716691085971</v>
      </c>
      <c r="AM703" s="36">
        <v>9101.2712088972021</v>
      </c>
      <c r="AN703" s="36">
        <v>5331.2850042109403</v>
      </c>
      <c r="AO703" s="36">
        <v>25888.355789550795</v>
      </c>
      <c r="AP703" s="36">
        <v>534.84919738769599</v>
      </c>
      <c r="AQ703" s="36">
        <v>27619.951864265662</v>
      </c>
      <c r="AR703" s="36">
        <v>28819.777730640653</v>
      </c>
      <c r="AS703" s="36">
        <v>30229.653926976571</v>
      </c>
      <c r="AT703" s="36">
        <v>9424.8016811406414</v>
      </c>
      <c r="AU703" s="36">
        <v>30475.340984375027</v>
      </c>
      <c r="AV703" s="36">
        <v>13535.696095593761</v>
      </c>
      <c r="AW703" s="36">
        <v>0</v>
      </c>
      <c r="AX703" s="36">
        <v>24581.832934570339</v>
      </c>
      <c r="AY703" s="36">
        <v>25747.124340195354</v>
      </c>
    </row>
    <row r="704" spans="1:51" x14ac:dyDescent="0.25">
      <c r="A704" s="34">
        <v>44226</v>
      </c>
      <c r="B704" s="35">
        <v>7</v>
      </c>
      <c r="C704" s="36">
        <v>15453.145156312512</v>
      </c>
      <c r="D704" s="36">
        <v>22720.888723687229</v>
      </c>
      <c r="E704" s="36">
        <v>10970.055807049337</v>
      </c>
      <c r="F704" s="36">
        <v>31564.414074218766</v>
      </c>
      <c r="G704" s="36">
        <v>4089.152517531259</v>
      </c>
      <c r="H704" s="36">
        <v>5384.9817305546949</v>
      </c>
      <c r="I704" s="36">
        <v>17259.430375929715</v>
      </c>
      <c r="J704" s="36">
        <v>93.487684000000002</v>
      </c>
      <c r="K704" s="36">
        <v>9051.7720184843802</v>
      </c>
      <c r="L704" s="36">
        <v>5112.6624290000073</v>
      </c>
      <c r="M704" s="36">
        <v>21143.184572462047</v>
      </c>
      <c r="N704" s="36">
        <v>10836.03759570313</v>
      </c>
      <c r="O704" s="36">
        <v>27844.340816054697</v>
      </c>
      <c r="P704" s="36">
        <v>1044.0302493279271</v>
      </c>
      <c r="Q704" s="36">
        <v>31.227656</v>
      </c>
      <c r="R704" s="36">
        <v>3613.5729516875017</v>
      </c>
      <c r="S704" s="36">
        <v>26888.339969726578</v>
      </c>
      <c r="T704" s="36">
        <v>10138.266373890629</v>
      </c>
      <c r="U704" s="36">
        <v>5388.44103613283</v>
      </c>
      <c r="V704" s="36">
        <v>37380.331952593777</v>
      </c>
      <c r="W704" s="36">
        <v>4846.5111816406406</v>
      </c>
      <c r="X704" s="36">
        <v>7629.9923560607531</v>
      </c>
      <c r="Y704" s="36">
        <v>15462.16179970335</v>
      </c>
      <c r="Z704" s="36">
        <v>228.04031738281242</v>
      </c>
      <c r="AA704" s="36">
        <v>9448.2228691953169</v>
      </c>
      <c r="AB704" s="36">
        <v>12385.414801343761</v>
      </c>
      <c r="AC704" s="36">
        <v>15815.332427437517</v>
      </c>
      <c r="AD704" s="36">
        <v>20472.251185484387</v>
      </c>
      <c r="AE704" s="36">
        <v>5519.4507836442035</v>
      </c>
      <c r="AF704" s="36">
        <v>11.560282258064516</v>
      </c>
      <c r="AG704" s="36">
        <v>10450.537937468751</v>
      </c>
      <c r="AH704" s="36">
        <v>25116.570513968756</v>
      </c>
      <c r="AI704" s="36">
        <v>4523.0599121093701</v>
      </c>
      <c r="AJ704" s="36">
        <v>38.818063476563168</v>
      </c>
      <c r="AK704" s="36">
        <v>0</v>
      </c>
      <c r="AL704" s="36">
        <v>13861.42802804689</v>
      </c>
      <c r="AM704" s="36">
        <v>8954.6052950456342</v>
      </c>
      <c r="AN704" s="36">
        <v>4937.73455436719</v>
      </c>
      <c r="AO704" s="36">
        <v>26237.561101562507</v>
      </c>
      <c r="AP704" s="36">
        <v>573.81033325195403</v>
      </c>
      <c r="AQ704" s="36">
        <v>28002.700155152386</v>
      </c>
      <c r="AR704" s="36">
        <v>28788.476361875029</v>
      </c>
      <c r="AS704" s="36">
        <v>30249.990118296882</v>
      </c>
      <c r="AT704" s="36">
        <v>9787.4361411328246</v>
      </c>
      <c r="AU704" s="36">
        <v>30456.956820312538</v>
      </c>
      <c r="AV704" s="36">
        <v>12835.756747624997</v>
      </c>
      <c r="AW704" s="36">
        <v>0</v>
      </c>
      <c r="AX704" s="36">
        <v>24578.772133789076</v>
      </c>
      <c r="AY704" s="36">
        <v>25900.869582000036</v>
      </c>
    </row>
    <row r="705" spans="1:51" x14ac:dyDescent="0.25">
      <c r="A705" s="34">
        <v>44226</v>
      </c>
      <c r="B705" s="35">
        <v>8</v>
      </c>
      <c r="C705" s="36">
        <v>15182.963695421911</v>
      </c>
      <c r="D705" s="36">
        <v>22051.500674249713</v>
      </c>
      <c r="E705" s="36">
        <v>10571.070121143081</v>
      </c>
      <c r="F705" s="36">
        <v>31709.061732421902</v>
      </c>
      <c r="G705" s="36">
        <v>3054.1183601406492</v>
      </c>
      <c r="H705" s="36">
        <v>5526.914834929702</v>
      </c>
      <c r="I705" s="36">
        <v>17730.144632554704</v>
      </c>
      <c r="J705" s="36">
        <v>95.994348000000002</v>
      </c>
      <c r="K705" s="36">
        <v>8768.8871189765596</v>
      </c>
      <c r="L705" s="36">
        <v>4901.6185821718882</v>
      </c>
      <c r="M705" s="36">
        <v>20913.763383684029</v>
      </c>
      <c r="N705" s="36">
        <v>10059.511496093761</v>
      </c>
      <c r="O705" s="36">
        <v>28107.559630976575</v>
      </c>
      <c r="P705" s="36">
        <v>1436.1388453440527</v>
      </c>
      <c r="Q705" s="36">
        <v>31.858544999999999</v>
      </c>
      <c r="R705" s="36">
        <v>3250.66958623047</v>
      </c>
      <c r="S705" s="36">
        <v>25933.617384765661</v>
      </c>
      <c r="T705" s="36">
        <v>9191.4117060859608</v>
      </c>
      <c r="U705" s="36">
        <v>4589.5556425781306</v>
      </c>
      <c r="V705" s="36">
        <v>36085.274645046899</v>
      </c>
      <c r="W705" s="36">
        <v>4543.14079589844</v>
      </c>
      <c r="X705" s="36">
        <v>7089.4767860686043</v>
      </c>
      <c r="Y705" s="36">
        <v>15087.130825606519</v>
      </c>
      <c r="Z705" s="36">
        <v>205.8739721679687</v>
      </c>
      <c r="AA705" s="36">
        <v>8916.2457359297077</v>
      </c>
      <c r="AB705" s="36">
        <v>12880.294273898451</v>
      </c>
      <c r="AC705" s="36">
        <v>14778.143733366229</v>
      </c>
      <c r="AD705" s="36">
        <v>18854.68702654689</v>
      </c>
      <c r="AE705" s="36">
        <v>4374.670259784828</v>
      </c>
      <c r="AF705" s="36">
        <v>11.560282258064516</v>
      </c>
      <c r="AG705" s="36">
        <v>10142.175536656259</v>
      </c>
      <c r="AH705" s="36">
        <v>22901.89883710938</v>
      </c>
      <c r="AI705" s="36">
        <v>3886.7724803433903</v>
      </c>
      <c r="AJ705" s="36">
        <v>32.132524902343221</v>
      </c>
      <c r="AK705" s="36">
        <v>0</v>
      </c>
      <c r="AL705" s="36">
        <v>13452.947427406261</v>
      </c>
      <c r="AM705" s="36">
        <v>7754.2179969128274</v>
      </c>
      <c r="AN705" s="36">
        <v>5179.7039302031299</v>
      </c>
      <c r="AO705" s="36">
        <v>24683.036493164087</v>
      </c>
      <c r="AP705" s="36">
        <v>473.49673619824227</v>
      </c>
      <c r="AQ705" s="36">
        <v>28539.25829510159</v>
      </c>
      <c r="AR705" s="36">
        <v>28115.336271968779</v>
      </c>
      <c r="AS705" s="36">
        <v>29403.002703421887</v>
      </c>
      <c r="AT705" s="36">
        <v>10352.858814164085</v>
      </c>
      <c r="AU705" s="36">
        <v>30144.577181640667</v>
      </c>
      <c r="AV705" s="36">
        <v>11278.286671109392</v>
      </c>
      <c r="AW705" s="36">
        <v>0</v>
      </c>
      <c r="AX705" s="36">
        <v>22618.162147216808</v>
      </c>
      <c r="AY705" s="36">
        <v>26363.375060671919</v>
      </c>
    </row>
    <row r="706" spans="1:51" x14ac:dyDescent="0.25">
      <c r="A706" s="34">
        <v>44226</v>
      </c>
      <c r="B706" s="35">
        <v>9</v>
      </c>
      <c r="C706" s="36">
        <v>16342.787841875024</v>
      </c>
      <c r="D706" s="36">
        <v>23936.794389046583</v>
      </c>
      <c r="E706" s="36">
        <v>11908.349041900898</v>
      </c>
      <c r="F706" s="36">
        <v>34907.251935546905</v>
      </c>
      <c r="G706" s="36">
        <v>5566.4387584297174</v>
      </c>
      <c r="H706" s="36">
        <v>6125.827666476569</v>
      </c>
      <c r="I706" s="36">
        <v>19614.003812875017</v>
      </c>
      <c r="J706" s="36">
        <v>111.92310599999999</v>
      </c>
      <c r="K706" s="36">
        <v>9681.2705835390716</v>
      </c>
      <c r="L706" s="36">
        <v>5612.9882595624913</v>
      </c>
      <c r="M706" s="36">
        <v>20815.71805848206</v>
      </c>
      <c r="N706" s="36">
        <v>10728.69692968751</v>
      </c>
      <c r="O706" s="36">
        <v>30982.834422546901</v>
      </c>
      <c r="P706" s="36">
        <v>1948.4540596381294</v>
      </c>
      <c r="Q706" s="36">
        <v>33.186386999999996</v>
      </c>
      <c r="R706" s="36">
        <v>3515.9304355273443</v>
      </c>
      <c r="S706" s="36">
        <v>28538.168368164075</v>
      </c>
      <c r="T706" s="36">
        <v>9503.6337471718889</v>
      </c>
      <c r="U706" s="36">
        <v>4593.6480361328104</v>
      </c>
      <c r="V706" s="36">
        <v>39071.298116187521</v>
      </c>
      <c r="W706" s="36">
        <v>5029.6366210937504</v>
      </c>
      <c r="X706" s="36">
        <v>7756.4554042638774</v>
      </c>
      <c r="Y706" s="36">
        <v>16642.322906714951</v>
      </c>
      <c r="Z706" s="36">
        <v>204.6772796630859</v>
      </c>
      <c r="AA706" s="36">
        <v>10843.554258242195</v>
      </c>
      <c r="AB706" s="36">
        <v>14128.522775210949</v>
      </c>
      <c r="AC706" s="36">
        <v>15605.802052859379</v>
      </c>
      <c r="AD706" s="36">
        <v>20808.051443124998</v>
      </c>
      <c r="AE706" s="36">
        <v>4592.6444714938634</v>
      </c>
      <c r="AF706" s="36">
        <v>11.560282258064516</v>
      </c>
      <c r="AG706" s="36">
        <v>10992.427473125008</v>
      </c>
      <c r="AH706" s="36">
        <v>25014.171720937506</v>
      </c>
      <c r="AI706" s="36">
        <v>4264.9772139351917</v>
      </c>
      <c r="AJ706" s="36">
        <v>42.27393872070428</v>
      </c>
      <c r="AK706" s="36">
        <v>0</v>
      </c>
      <c r="AL706" s="36">
        <v>14469.684681132831</v>
      </c>
      <c r="AM706" s="36">
        <v>8220.7260031784463</v>
      </c>
      <c r="AN706" s="36">
        <v>5825.5114445625004</v>
      </c>
      <c r="AO706" s="36">
        <v>26661.140918457051</v>
      </c>
      <c r="AP706" s="36">
        <v>459.44081812586592</v>
      </c>
      <c r="AQ706" s="36">
        <v>30663.686836015666</v>
      </c>
      <c r="AR706" s="36">
        <v>30803.598548058602</v>
      </c>
      <c r="AS706" s="36">
        <v>32365.40682652346</v>
      </c>
      <c r="AT706" s="36">
        <v>13097.430375359392</v>
      </c>
      <c r="AU706" s="36">
        <v>33051.641800781254</v>
      </c>
      <c r="AV706" s="36">
        <v>12579.173171484383</v>
      </c>
      <c r="AW706" s="36">
        <v>0</v>
      </c>
      <c r="AX706" s="36">
        <v>24912.365185546896</v>
      </c>
      <c r="AY706" s="36">
        <v>29071.748592484415</v>
      </c>
    </row>
    <row r="707" spans="1:51" x14ac:dyDescent="0.25">
      <c r="A707" s="34">
        <v>44226</v>
      </c>
      <c r="B707" s="35">
        <v>10</v>
      </c>
      <c r="C707" s="36">
        <v>18184.953328765641</v>
      </c>
      <c r="D707" s="36">
        <v>27239.281836171576</v>
      </c>
      <c r="E707" s="36">
        <v>12945.695375393101</v>
      </c>
      <c r="F707" s="36">
        <v>39621.087269531257</v>
      </c>
      <c r="G707" s="36">
        <v>9468.0555632031646</v>
      </c>
      <c r="H707" s="36">
        <v>6966.4398132968854</v>
      </c>
      <c r="I707" s="36">
        <v>22184.214204640644</v>
      </c>
      <c r="J707" s="36">
        <v>135.95505200000002</v>
      </c>
      <c r="K707" s="36">
        <v>11148.540863062512</v>
      </c>
      <c r="L707" s="36">
        <v>5771.8611130234376</v>
      </c>
      <c r="M707" s="36">
        <v>22106.440497970016</v>
      </c>
      <c r="N707" s="36">
        <v>12632.348656250011</v>
      </c>
      <c r="O707" s="36">
        <v>35042.695871226577</v>
      </c>
      <c r="P707" s="36">
        <v>1531.5093394873138</v>
      </c>
      <c r="Q707" s="36">
        <v>33.233108999999999</v>
      </c>
      <c r="R707" s="36">
        <v>4096.5415506132831</v>
      </c>
      <c r="S707" s="36">
        <v>32915.283041015653</v>
      </c>
      <c r="T707" s="36">
        <v>10802.253609695319</v>
      </c>
      <c r="U707" s="36">
        <v>5405.655234375</v>
      </c>
      <c r="V707" s="36">
        <v>45120.125463812503</v>
      </c>
      <c r="W707" s="36">
        <v>5173.8533203125098</v>
      </c>
      <c r="X707" s="36">
        <v>8933.9048582795112</v>
      </c>
      <c r="Y707" s="36">
        <v>17378.116353822668</v>
      </c>
      <c r="Z707" s="36">
        <v>178.02276550292979</v>
      </c>
      <c r="AA707" s="36">
        <v>13424.076372328134</v>
      </c>
      <c r="AB707" s="36">
        <v>15405.77506078127</v>
      </c>
      <c r="AC707" s="36">
        <v>17618.215047734386</v>
      </c>
      <c r="AD707" s="36">
        <v>24403.298745796881</v>
      </c>
      <c r="AE707" s="36">
        <v>5084.8086944948482</v>
      </c>
      <c r="AF707" s="36">
        <v>11.560282258064516</v>
      </c>
      <c r="AG707" s="36">
        <v>12709.985809625001</v>
      </c>
      <c r="AH707" s="36">
        <v>29388.099829718754</v>
      </c>
      <c r="AI707" s="36">
        <v>5030.405182714444</v>
      </c>
      <c r="AJ707" s="36">
        <v>40.857913330077793</v>
      </c>
      <c r="AK707" s="36">
        <v>0</v>
      </c>
      <c r="AL707" s="36">
        <v>16261.057800406261</v>
      </c>
      <c r="AM707" s="36">
        <v>9906.740800990945</v>
      </c>
      <c r="AN707" s="36">
        <v>7511.8163229531292</v>
      </c>
      <c r="AO707" s="36">
        <v>30514.784444539066</v>
      </c>
      <c r="AP707" s="36">
        <v>510.20636385681911</v>
      </c>
      <c r="AQ707" s="36">
        <v>34114.63273667972</v>
      </c>
      <c r="AR707" s="36">
        <v>35319.224733109397</v>
      </c>
      <c r="AS707" s="36">
        <v>37640.905224187511</v>
      </c>
      <c r="AT707" s="36">
        <v>14164.252291984394</v>
      </c>
      <c r="AU707" s="36">
        <v>37661.889240234406</v>
      </c>
      <c r="AV707" s="36">
        <v>15016.570169140621</v>
      </c>
      <c r="AW707" s="36">
        <v>-180.39367753267271</v>
      </c>
      <c r="AX707" s="36">
        <v>29319.776907958996</v>
      </c>
      <c r="AY707" s="36">
        <v>31806.454444578161</v>
      </c>
    </row>
    <row r="708" spans="1:51" x14ac:dyDescent="0.25">
      <c r="A708" s="34">
        <v>44226</v>
      </c>
      <c r="B708" s="35">
        <v>11</v>
      </c>
      <c r="C708" s="36">
        <v>19871.980024390643</v>
      </c>
      <c r="D708" s="36">
        <v>30578.130043109086</v>
      </c>
      <c r="E708" s="36">
        <v>14588.339522627448</v>
      </c>
      <c r="F708" s="36">
        <v>43686.64064062501</v>
      </c>
      <c r="G708" s="36">
        <v>11296.150130684227</v>
      </c>
      <c r="H708" s="36">
        <v>7249.0736268828296</v>
      </c>
      <c r="I708" s="36">
        <v>24627.64094046094</v>
      </c>
      <c r="J708" s="36">
        <v>151.25863999999999</v>
      </c>
      <c r="K708" s="36">
        <v>12689.816640132831</v>
      </c>
      <c r="L708" s="36">
        <v>5829.8437698906109</v>
      </c>
      <c r="M708" s="36">
        <v>23954.177089397308</v>
      </c>
      <c r="N708" s="36">
        <v>14960.079019531251</v>
      </c>
      <c r="O708" s="36">
        <v>38554.621791187499</v>
      </c>
      <c r="P708" s="36">
        <v>1458.9373547191381</v>
      </c>
      <c r="Q708" s="36">
        <v>33.352965999999995</v>
      </c>
      <c r="R708" s="36">
        <v>4803.3876037695318</v>
      </c>
      <c r="S708" s="36">
        <v>37647.397521484381</v>
      </c>
      <c r="T708" s="36">
        <v>12537.356999250012</v>
      </c>
      <c r="U708" s="36">
        <v>6661.50996289063</v>
      </c>
      <c r="V708" s="36">
        <v>51823.924328218753</v>
      </c>
      <c r="W708" s="36">
        <v>5476.4683105468803</v>
      </c>
      <c r="X708" s="36">
        <v>9798.8294423654625</v>
      </c>
      <c r="Y708" s="36">
        <v>18322.532130400356</v>
      </c>
      <c r="Z708" s="36">
        <v>211.07343475341793</v>
      </c>
      <c r="AA708" s="36">
        <v>15857.39021216408</v>
      </c>
      <c r="AB708" s="36">
        <v>16624.451719125034</v>
      </c>
      <c r="AC708" s="36">
        <v>20431.987385859386</v>
      </c>
      <c r="AD708" s="36">
        <v>28381.524952</v>
      </c>
      <c r="AE708" s="36">
        <v>5520.0548742722021</v>
      </c>
      <c r="AF708" s="36">
        <v>11.560282258064516</v>
      </c>
      <c r="AG708" s="36">
        <v>14148.116808499999</v>
      </c>
      <c r="AH708" s="36">
        <v>34094.395172031247</v>
      </c>
      <c r="AI708" s="36">
        <v>5810.9571264519054</v>
      </c>
      <c r="AJ708" s="36">
        <v>41.187541503906004</v>
      </c>
      <c r="AK708" s="36">
        <v>0</v>
      </c>
      <c r="AL708" s="36">
        <v>18618.772510234401</v>
      </c>
      <c r="AM708" s="36">
        <v>10429.678363569081</v>
      </c>
      <c r="AN708" s="36">
        <v>9291.2352152500098</v>
      </c>
      <c r="AO708" s="36">
        <v>34675.224187144529</v>
      </c>
      <c r="AP708" s="36">
        <v>597.4471708425574</v>
      </c>
      <c r="AQ708" s="36">
        <v>37110.099658476567</v>
      </c>
      <c r="AR708" s="36">
        <v>38676.15041510939</v>
      </c>
      <c r="AS708" s="36">
        <v>42792.632320937526</v>
      </c>
      <c r="AT708" s="36">
        <v>14406.054829390669</v>
      </c>
      <c r="AU708" s="36">
        <v>41915.895716796891</v>
      </c>
      <c r="AV708" s="36">
        <v>14608.370955968745</v>
      </c>
      <c r="AW708" s="36">
        <v>3546.3081054687545</v>
      </c>
      <c r="AX708" s="36">
        <v>33505.340200195329</v>
      </c>
      <c r="AY708" s="36">
        <v>34309.879229656275</v>
      </c>
    </row>
    <row r="709" spans="1:51" x14ac:dyDescent="0.25">
      <c r="A709" s="34">
        <v>44226</v>
      </c>
      <c r="B709" s="35">
        <v>12</v>
      </c>
      <c r="C709" s="36">
        <v>21367.881346218754</v>
      </c>
      <c r="D709" s="36">
        <v>32510.235509702827</v>
      </c>
      <c r="E709" s="36">
        <v>15835.463116674335</v>
      </c>
      <c r="F709" s="36">
        <v>46786.988097656264</v>
      </c>
      <c r="G709" s="36">
        <v>14391.308478194809</v>
      </c>
      <c r="H709" s="36">
        <v>7182.6407100234501</v>
      </c>
      <c r="I709" s="36">
        <v>25817.027854492204</v>
      </c>
      <c r="J709" s="36">
        <v>158.808201</v>
      </c>
      <c r="K709" s="36">
        <v>13921.447916242201</v>
      </c>
      <c r="L709" s="36">
        <v>6022.4075071875232</v>
      </c>
      <c r="M709" s="36">
        <v>25040.28105482072</v>
      </c>
      <c r="N709" s="36">
        <v>14584.870761718761</v>
      </c>
      <c r="O709" s="36">
        <v>40499.841854218757</v>
      </c>
      <c r="P709" s="36">
        <v>1518.4238747919171</v>
      </c>
      <c r="Q709" s="36">
        <v>32.749828999999998</v>
      </c>
      <c r="R709" s="36">
        <v>5298.734268523438</v>
      </c>
      <c r="S709" s="36">
        <v>40877.25570507814</v>
      </c>
      <c r="T709" s="36">
        <v>13948.88396194533</v>
      </c>
      <c r="U709" s="36">
        <v>7714.1584736328205</v>
      </c>
      <c r="V709" s="36">
        <v>55849.064105218749</v>
      </c>
      <c r="W709" s="36">
        <v>5764.3300537109499</v>
      </c>
      <c r="X709" s="36">
        <v>9720.5570751701489</v>
      </c>
      <c r="Y709" s="36">
        <v>19230.837923917799</v>
      </c>
      <c r="Z709" s="36">
        <v>217.67355285644538</v>
      </c>
      <c r="AA709" s="36">
        <v>17325.404919750035</v>
      </c>
      <c r="AB709" s="36">
        <v>17279.91017539064</v>
      </c>
      <c r="AC709" s="36">
        <v>22548.952234281256</v>
      </c>
      <c r="AD709" s="36">
        <v>31227.794722093742</v>
      </c>
      <c r="AE709" s="36">
        <v>6261.4371824985783</v>
      </c>
      <c r="AF709" s="36">
        <v>11.560282258064516</v>
      </c>
      <c r="AG709" s="36">
        <v>15170.9591879375</v>
      </c>
      <c r="AH709" s="36">
        <v>37332.165358031241</v>
      </c>
      <c r="AI709" s="36">
        <v>6507.939058992677</v>
      </c>
      <c r="AJ709" s="36">
        <v>47.125812011718949</v>
      </c>
      <c r="AK709" s="36">
        <v>1.0607410818338399</v>
      </c>
      <c r="AL709" s="36">
        <v>20140.32764604691</v>
      </c>
      <c r="AM709" s="36">
        <v>8290.135340490966</v>
      </c>
      <c r="AN709" s="36">
        <v>10541.15237465626</v>
      </c>
      <c r="AO709" s="36">
        <v>37634.081480492183</v>
      </c>
      <c r="AP709" s="36">
        <v>600.95499736987279</v>
      </c>
      <c r="AQ709" s="36">
        <v>39316.4301957344</v>
      </c>
      <c r="AR709" s="36">
        <v>40712.506681429702</v>
      </c>
      <c r="AS709" s="36">
        <v>46357.421289843784</v>
      </c>
      <c r="AT709" s="36">
        <v>15034.922697093783</v>
      </c>
      <c r="AU709" s="36">
        <v>44510.629777343747</v>
      </c>
      <c r="AV709" s="36">
        <v>16365.067551281252</v>
      </c>
      <c r="AW709" s="36">
        <v>3045.5198373794556</v>
      </c>
      <c r="AX709" s="36">
        <v>36631.233837890635</v>
      </c>
      <c r="AY709" s="36">
        <v>35683.848258734426</v>
      </c>
    </row>
    <row r="710" spans="1:51" x14ac:dyDescent="0.25">
      <c r="A710" s="34">
        <v>44226</v>
      </c>
      <c r="B710" s="35">
        <v>13</v>
      </c>
      <c r="C710" s="36">
        <v>23677.146643546905</v>
      </c>
      <c r="D710" s="36">
        <v>34023.15070814034</v>
      </c>
      <c r="E710" s="36">
        <v>17971.390796018091</v>
      </c>
      <c r="F710" s="36">
        <v>50426.058648437502</v>
      </c>
      <c r="G710" s="36">
        <v>17960.82113523324</v>
      </c>
      <c r="H710" s="36">
        <v>6995.1284324609642</v>
      </c>
      <c r="I710" s="36">
        <v>26624.256318457028</v>
      </c>
      <c r="J710" s="36">
        <v>170.193455</v>
      </c>
      <c r="K710" s="36">
        <v>14990.037973539082</v>
      </c>
      <c r="L710" s="36">
        <v>6482.8991944062682</v>
      </c>
      <c r="M710" s="36">
        <v>25017.807291595553</v>
      </c>
      <c r="N710" s="36">
        <v>15799.6310234375</v>
      </c>
      <c r="O710" s="36">
        <v>42499.65792773437</v>
      </c>
      <c r="P710" s="36">
        <v>1355.0426082234526</v>
      </c>
      <c r="Q710" s="36">
        <v>33.242809000000001</v>
      </c>
      <c r="R710" s="36">
        <v>5727.5291439648427</v>
      </c>
      <c r="S710" s="36">
        <v>43244.95299804688</v>
      </c>
      <c r="T710" s="36">
        <v>15086.577278359391</v>
      </c>
      <c r="U710" s="36">
        <v>8588.0725898437595</v>
      </c>
      <c r="V710" s="36">
        <v>59588.073227249995</v>
      </c>
      <c r="W710" s="36">
        <v>6066.5205566406303</v>
      </c>
      <c r="X710" s="36">
        <v>9514.9993800763586</v>
      </c>
      <c r="Y710" s="36">
        <v>19843.82069165503</v>
      </c>
      <c r="Z710" s="36">
        <v>213.76469909667966</v>
      </c>
      <c r="AA710" s="36">
        <v>18146.683880453125</v>
      </c>
      <c r="AB710" s="36">
        <v>17489.42572459377</v>
      </c>
      <c r="AC710" s="36">
        <v>24154.824775984394</v>
      </c>
      <c r="AD710" s="36">
        <v>33294.466846874995</v>
      </c>
      <c r="AE710" s="36">
        <v>6606.1404832865392</v>
      </c>
      <c r="AF710" s="36">
        <v>11.560282258064516</v>
      </c>
      <c r="AG710" s="36">
        <v>16066.668213656249</v>
      </c>
      <c r="AH710" s="36">
        <v>40670.011229812488</v>
      </c>
      <c r="AI710" s="36">
        <v>6870.5024433940971</v>
      </c>
      <c r="AJ710" s="36">
        <v>41.389810791015918</v>
      </c>
      <c r="AK710" s="36">
        <v>3.9296725392341578</v>
      </c>
      <c r="AL710" s="36">
        <v>21562.974681750009</v>
      </c>
      <c r="AM710" s="36">
        <v>8555.3551041940718</v>
      </c>
      <c r="AN710" s="36">
        <v>10539.539909781261</v>
      </c>
      <c r="AO710" s="36">
        <v>39891.624249230466</v>
      </c>
      <c r="AP710" s="36">
        <v>601.81787863232353</v>
      </c>
      <c r="AQ710" s="36">
        <v>40471.973992250016</v>
      </c>
      <c r="AR710" s="36">
        <v>43416.647439398454</v>
      </c>
      <c r="AS710" s="36">
        <v>49158.517666031257</v>
      </c>
      <c r="AT710" s="36">
        <v>15219.748145281268</v>
      </c>
      <c r="AU710" s="36">
        <v>46936.029617187516</v>
      </c>
      <c r="AV710" s="36">
        <v>18071.093982750011</v>
      </c>
      <c r="AW710" s="36">
        <v>2623.359069824221</v>
      </c>
      <c r="AX710" s="36">
        <v>39181.942438964863</v>
      </c>
      <c r="AY710" s="36">
        <v>36988.35009437504</v>
      </c>
    </row>
    <row r="711" spans="1:51" x14ac:dyDescent="0.25">
      <c r="A711" s="34">
        <v>44226</v>
      </c>
      <c r="B711" s="35">
        <v>14</v>
      </c>
      <c r="C711" s="36">
        <v>26820.194248468768</v>
      </c>
      <c r="D711" s="36">
        <v>35286.853385421586</v>
      </c>
      <c r="E711" s="36">
        <v>17078.796475783711</v>
      </c>
      <c r="F711" s="36">
        <v>54806.660062499999</v>
      </c>
      <c r="G711" s="36">
        <v>19975.471927702118</v>
      </c>
      <c r="H711" s="36">
        <v>7138.9017403125245</v>
      </c>
      <c r="I711" s="36">
        <v>27498.717279847668</v>
      </c>
      <c r="J711" s="36">
        <v>175.99325499999998</v>
      </c>
      <c r="K711" s="36">
        <v>15623.052536343781</v>
      </c>
      <c r="L711" s="36">
        <v>5392.5760748437597</v>
      </c>
      <c r="M711" s="36">
        <v>26127.87597954947</v>
      </c>
      <c r="N711" s="36">
        <v>16416.966992187499</v>
      </c>
      <c r="O711" s="36">
        <v>44391.499920414062</v>
      </c>
      <c r="P711" s="36">
        <v>1990.9838227483697</v>
      </c>
      <c r="Q711" s="36">
        <v>32.881532</v>
      </c>
      <c r="R711" s="36">
        <v>6172.6803281367247</v>
      </c>
      <c r="S711" s="36">
        <v>46107.115496093757</v>
      </c>
      <c r="T711" s="36">
        <v>15929.793841687511</v>
      </c>
      <c r="U711" s="36">
        <v>9329.6247910156308</v>
      </c>
      <c r="V711" s="36">
        <v>65657.506429031244</v>
      </c>
      <c r="W711" s="36">
        <v>6114.9162841796897</v>
      </c>
      <c r="X711" s="36">
        <v>9934.1182657091958</v>
      </c>
      <c r="Y711" s="36">
        <v>19732.813485644321</v>
      </c>
      <c r="Z711" s="36">
        <v>245.71995880126951</v>
      </c>
      <c r="AA711" s="36">
        <v>19761.724805703147</v>
      </c>
      <c r="AB711" s="36">
        <v>17817.40051137501</v>
      </c>
      <c r="AC711" s="36">
        <v>25957.125665828135</v>
      </c>
      <c r="AD711" s="36">
        <v>35954.892934031246</v>
      </c>
      <c r="AE711" s="36">
        <v>6842.4077018639473</v>
      </c>
      <c r="AF711" s="36">
        <v>11.560282258064516</v>
      </c>
      <c r="AG711" s="36">
        <v>17137.850951562497</v>
      </c>
      <c r="AH711" s="36">
        <v>44450.379008687494</v>
      </c>
      <c r="AI711" s="36">
        <v>7583.0861935263501</v>
      </c>
      <c r="AJ711" s="36">
        <v>41.144079467773935</v>
      </c>
      <c r="AK711" s="36">
        <v>1478.0508875998435</v>
      </c>
      <c r="AL711" s="36">
        <v>22833.235649625032</v>
      </c>
      <c r="AM711" s="36">
        <v>11291.245450194085</v>
      </c>
      <c r="AN711" s="36">
        <v>10793.99753529688</v>
      </c>
      <c r="AO711" s="36">
        <v>41736.879675140626</v>
      </c>
      <c r="AP711" s="36">
        <v>541.50492213803091</v>
      </c>
      <c r="AQ711" s="36">
        <v>41391.051779210946</v>
      </c>
      <c r="AR711" s="36">
        <v>46812.143763015665</v>
      </c>
      <c r="AS711" s="36">
        <v>52560.517044828142</v>
      </c>
      <c r="AT711" s="36">
        <v>15433.397810812512</v>
      </c>
      <c r="AU711" s="36">
        <v>49950.807087890644</v>
      </c>
      <c r="AV711" s="36">
        <v>20978.926273031255</v>
      </c>
      <c r="AW711" s="36">
        <v>2867.0426330566406</v>
      </c>
      <c r="AX711" s="36">
        <v>42119.957661132816</v>
      </c>
      <c r="AY711" s="36">
        <v>37938.757248859409</v>
      </c>
    </row>
    <row r="712" spans="1:51" x14ac:dyDescent="0.25">
      <c r="A712" s="34">
        <v>44226</v>
      </c>
      <c r="B712" s="35">
        <v>15</v>
      </c>
      <c r="C712" s="36">
        <v>26073.377272359405</v>
      </c>
      <c r="D712" s="36">
        <v>36067.098338234093</v>
      </c>
      <c r="E712" s="36">
        <v>16909.099760518078</v>
      </c>
      <c r="F712" s="36">
        <v>54410.682027343748</v>
      </c>
      <c r="G712" s="36">
        <v>19407.887578893122</v>
      </c>
      <c r="H712" s="36">
        <v>6894.5443958906326</v>
      </c>
      <c r="I712" s="36">
        <v>27243.01034326564</v>
      </c>
      <c r="J712" s="36">
        <v>173.740589</v>
      </c>
      <c r="K712" s="36">
        <v>15711.232591203139</v>
      </c>
      <c r="L712" s="36">
        <v>7279.0674300937535</v>
      </c>
      <c r="M712" s="36">
        <v>23620.716011194039</v>
      </c>
      <c r="N712" s="36">
        <v>16429.889722656251</v>
      </c>
      <c r="O712" s="36">
        <v>44721.53668065626</v>
      </c>
      <c r="P712" s="36">
        <v>2168.2415478220123</v>
      </c>
      <c r="Q712" s="36">
        <v>33.498713000000002</v>
      </c>
      <c r="R712" s="36">
        <v>6426.535735191409</v>
      </c>
      <c r="S712" s="36">
        <v>47085.991027343764</v>
      </c>
      <c r="T712" s="36">
        <v>15883.364620828139</v>
      </c>
      <c r="U712" s="36">
        <v>9280.0311347656298</v>
      </c>
      <c r="V712" s="36">
        <v>68137.500054937511</v>
      </c>
      <c r="W712" s="36">
        <v>6110.0897460937504</v>
      </c>
      <c r="X712" s="36">
        <v>10440.061773935737</v>
      </c>
      <c r="Y712" s="36">
        <v>19608.55269936987</v>
      </c>
      <c r="Z712" s="36">
        <v>245.18377410888678</v>
      </c>
      <c r="AA712" s="36">
        <v>20817.858017773429</v>
      </c>
      <c r="AB712" s="36">
        <v>17629.30501007814</v>
      </c>
      <c r="AC712" s="36">
        <v>25969.850350937508</v>
      </c>
      <c r="AD712" s="36">
        <v>37224.509925499995</v>
      </c>
      <c r="AE712" s="36">
        <v>6425.4870586309453</v>
      </c>
      <c r="AF712" s="36">
        <v>11.560282258064516</v>
      </c>
      <c r="AG712" s="36">
        <v>18090.414279281249</v>
      </c>
      <c r="AH712" s="36">
        <v>46321.701969499998</v>
      </c>
      <c r="AI712" s="36">
        <v>7925.460115997088</v>
      </c>
      <c r="AJ712" s="36">
        <v>44.826663085938037</v>
      </c>
      <c r="AK712" s="36">
        <v>2054.6209002739797</v>
      </c>
      <c r="AL712" s="36">
        <v>24122.557985093768</v>
      </c>
      <c r="AM712" s="36">
        <v>12546.000173334709</v>
      </c>
      <c r="AN712" s="36">
        <v>11006.68639353127</v>
      </c>
      <c r="AO712" s="36">
        <v>43092.777440332029</v>
      </c>
      <c r="AP712" s="36">
        <v>557.07740783691497</v>
      </c>
      <c r="AQ712" s="36">
        <v>40397.64571375784</v>
      </c>
      <c r="AR712" s="36">
        <v>47424.834725820321</v>
      </c>
      <c r="AS712" s="36">
        <v>53969.508223312514</v>
      </c>
      <c r="AT712" s="36">
        <v>15286.828020406281</v>
      </c>
      <c r="AU712" s="36">
        <v>50708.889236328127</v>
      </c>
      <c r="AV712" s="36">
        <v>18620.76335001563</v>
      </c>
      <c r="AW712" s="36">
        <v>4648.1578521728588</v>
      </c>
      <c r="AX712" s="36">
        <v>43534.202402343784</v>
      </c>
      <c r="AY712" s="36">
        <v>37332.302328203165</v>
      </c>
    </row>
    <row r="713" spans="1:51" x14ac:dyDescent="0.25">
      <c r="A713" s="34">
        <v>44226</v>
      </c>
      <c r="B713" s="35">
        <v>16</v>
      </c>
      <c r="C713" s="36">
        <v>24756.035301812513</v>
      </c>
      <c r="D713" s="36">
        <v>35348.724769827822</v>
      </c>
      <c r="E713" s="36">
        <v>15804.367316705589</v>
      </c>
      <c r="F713" s="36">
        <v>52923.120468749999</v>
      </c>
      <c r="G713" s="36">
        <v>17331.522701098238</v>
      </c>
      <c r="H713" s="36">
        <v>6977.2431527343997</v>
      </c>
      <c r="I713" s="36">
        <v>26277.817889976577</v>
      </c>
      <c r="J713" s="36">
        <v>165.78669400000001</v>
      </c>
      <c r="K713" s="36">
        <v>15222.180438843779</v>
      </c>
      <c r="L713" s="36">
        <v>4663.4948708671936</v>
      </c>
      <c r="M713" s="36">
        <v>27250.65592396996</v>
      </c>
      <c r="N713" s="36">
        <v>15855.8989921875</v>
      </c>
      <c r="O713" s="36">
        <v>43771.72976601564</v>
      </c>
      <c r="P713" s="36">
        <v>2194.7334325976126</v>
      </c>
      <c r="Q713" s="36">
        <v>33.018723999999999</v>
      </c>
      <c r="R713" s="36">
        <v>6206.3032982148443</v>
      </c>
      <c r="S713" s="36">
        <v>46890.28676953126</v>
      </c>
      <c r="T713" s="36">
        <v>15207.232764695322</v>
      </c>
      <c r="U713" s="36">
        <v>9035.2337734374996</v>
      </c>
      <c r="V713" s="36">
        <v>65665.444711999997</v>
      </c>
      <c r="W713" s="36">
        <v>6086.9861328124998</v>
      </c>
      <c r="X713" s="36">
        <v>10652.56277317015</v>
      </c>
      <c r="Y713" s="36">
        <v>18620.847670704487</v>
      </c>
      <c r="Z713" s="36">
        <v>310.19810592651373</v>
      </c>
      <c r="AA713" s="36">
        <v>20917.976353242204</v>
      </c>
      <c r="AB713" s="36">
        <v>16994.723251000021</v>
      </c>
      <c r="AC713" s="36">
        <v>25070.077412921884</v>
      </c>
      <c r="AD713" s="36">
        <v>36056.262441031249</v>
      </c>
      <c r="AE713" s="36">
        <v>6018.0483085566666</v>
      </c>
      <c r="AF713" s="36">
        <v>11.560282258064516</v>
      </c>
      <c r="AG713" s="36">
        <v>17836.465256750002</v>
      </c>
      <c r="AH713" s="36">
        <v>46124.56522365626</v>
      </c>
      <c r="AI713" s="36">
        <v>8194.8596979945232</v>
      </c>
      <c r="AJ713" s="36">
        <v>36.67310644531301</v>
      </c>
      <c r="AK713" s="36">
        <v>1386.9548628105345</v>
      </c>
      <c r="AL713" s="36">
        <v>24573.367946406266</v>
      </c>
      <c r="AM713" s="36">
        <v>11274.985969803451</v>
      </c>
      <c r="AN713" s="36">
        <v>11361.88237767188</v>
      </c>
      <c r="AO713" s="36">
        <v>42815.699190980471</v>
      </c>
      <c r="AP713" s="36">
        <v>537.91574096679597</v>
      </c>
      <c r="AQ713" s="36">
        <v>38318.973601960963</v>
      </c>
      <c r="AR713" s="36">
        <v>46359.688259953138</v>
      </c>
      <c r="AS713" s="36">
        <v>53896.23374970314</v>
      </c>
      <c r="AT713" s="36">
        <v>14625.795341375011</v>
      </c>
      <c r="AU713" s="36">
        <v>48747.740205078131</v>
      </c>
      <c r="AV713" s="36">
        <v>18109.456611781265</v>
      </c>
      <c r="AW713" s="36">
        <v>6433.4376220703189</v>
      </c>
      <c r="AX713" s="36">
        <v>43631.952570800815</v>
      </c>
      <c r="AY713" s="36">
        <v>35907.935661031283</v>
      </c>
    </row>
    <row r="714" spans="1:51" x14ac:dyDescent="0.25">
      <c r="A714" s="34">
        <v>44226</v>
      </c>
      <c r="B714" s="35">
        <v>17</v>
      </c>
      <c r="C714" s="36">
        <v>23830.363291734389</v>
      </c>
      <c r="D714" s="36">
        <v>34166.303141359072</v>
      </c>
      <c r="E714" s="36">
        <v>15025.539467596231</v>
      </c>
      <c r="F714" s="36">
        <v>51584.295285156244</v>
      </c>
      <c r="G714" s="36">
        <v>15782.378591678364</v>
      </c>
      <c r="H714" s="36">
        <v>6835.7597910312488</v>
      </c>
      <c r="I714" s="36">
        <v>25207.763682332035</v>
      </c>
      <c r="J714" s="36">
        <v>164.061735</v>
      </c>
      <c r="K714" s="36">
        <v>14392.05540132032</v>
      </c>
      <c r="L714" s="36">
        <v>4211.1740316328251</v>
      </c>
      <c r="M714" s="36">
        <v>27141.768440471085</v>
      </c>
      <c r="N714" s="36">
        <v>15082.50502539063</v>
      </c>
      <c r="O714" s="36">
        <v>41912.06921546095</v>
      </c>
      <c r="P714" s="36">
        <v>1896.9065095156252</v>
      </c>
      <c r="Q714" s="36">
        <v>33.348117000000002</v>
      </c>
      <c r="R714" s="36">
        <v>6069.3694769765816</v>
      </c>
      <c r="S714" s="36">
        <v>45245.900822265627</v>
      </c>
      <c r="T714" s="36">
        <v>14645.042768289079</v>
      </c>
      <c r="U714" s="36">
        <v>8743.86784765626</v>
      </c>
      <c r="V714" s="36">
        <v>62732.307294656253</v>
      </c>
      <c r="W714" s="36">
        <v>6213.0059082031303</v>
      </c>
      <c r="X714" s="36">
        <v>10744.377302498226</v>
      </c>
      <c r="Y714" s="36">
        <v>17885.990741284728</v>
      </c>
      <c r="Z714" s="36">
        <v>298.57394302368158</v>
      </c>
      <c r="AA714" s="36">
        <v>19641.239224929705</v>
      </c>
      <c r="AB714" s="36">
        <v>16533.746840296888</v>
      </c>
      <c r="AC714" s="36">
        <v>23704.005530671893</v>
      </c>
      <c r="AD714" s="36">
        <v>35192.105497343757</v>
      </c>
      <c r="AE714" s="36">
        <v>5478.7877567740024</v>
      </c>
      <c r="AF714" s="36">
        <v>11.560282258064516</v>
      </c>
      <c r="AG714" s="36">
        <v>16585.613743656249</v>
      </c>
      <c r="AH714" s="36">
        <v>45064.434575093757</v>
      </c>
      <c r="AI714" s="36">
        <v>8014.0184006750142</v>
      </c>
      <c r="AJ714" s="36">
        <v>33.159442382813381</v>
      </c>
      <c r="AK714" s="36">
        <v>2657.1385567719681</v>
      </c>
      <c r="AL714" s="36">
        <v>23862.620029062509</v>
      </c>
      <c r="AM714" s="36">
        <v>11519.649631225322</v>
      </c>
      <c r="AN714" s="36">
        <v>10555.41415426564</v>
      </c>
      <c r="AO714" s="36">
        <v>41945.19635742969</v>
      </c>
      <c r="AP714" s="36">
        <v>529.96702575683594</v>
      </c>
      <c r="AQ714" s="36">
        <v>37039.560963890646</v>
      </c>
      <c r="AR714" s="36">
        <v>46228.831660273456</v>
      </c>
      <c r="AS714" s="36">
        <v>52102.046818187504</v>
      </c>
      <c r="AT714" s="36">
        <v>14058.019868250027</v>
      </c>
      <c r="AU714" s="36">
        <v>46700.443744140641</v>
      </c>
      <c r="AV714" s="36">
        <v>14678.306239343754</v>
      </c>
      <c r="AW714" s="36">
        <v>10283.980758667009</v>
      </c>
      <c r="AX714" s="36">
        <v>42799.541345214864</v>
      </c>
      <c r="AY714" s="36">
        <v>34952.897813640651</v>
      </c>
    </row>
    <row r="715" spans="1:51" x14ac:dyDescent="0.25">
      <c r="A715" s="34">
        <v>44226</v>
      </c>
      <c r="B715" s="35">
        <v>18</v>
      </c>
      <c r="C715" s="36">
        <v>23840.173863906257</v>
      </c>
      <c r="D715" s="36">
        <v>33275.925658640321</v>
      </c>
      <c r="E715" s="36">
        <v>14700.241206377461</v>
      </c>
      <c r="F715" s="36">
        <v>51467.003511718744</v>
      </c>
      <c r="G715" s="36">
        <v>19112.463419546719</v>
      </c>
      <c r="H715" s="36">
        <v>6275.8974122734489</v>
      </c>
      <c r="I715" s="36">
        <v>24452.049863855478</v>
      </c>
      <c r="J715" s="36">
        <v>152.13811199999998</v>
      </c>
      <c r="K715" s="36">
        <v>13089.135440179711</v>
      </c>
      <c r="L715" s="36">
        <v>5504.3722703047006</v>
      </c>
      <c r="M715" s="36">
        <v>24814.473879550365</v>
      </c>
      <c r="N715" s="36">
        <v>14527.877552734379</v>
      </c>
      <c r="O715" s="36">
        <v>40835.890611218761</v>
      </c>
      <c r="P715" s="36">
        <v>2322.39993273047</v>
      </c>
      <c r="Q715" s="36">
        <v>32.672745000000006</v>
      </c>
      <c r="R715" s="36">
        <v>6021.2962347343782</v>
      </c>
      <c r="S715" s="36">
        <v>44258.164033203138</v>
      </c>
      <c r="T715" s="36">
        <v>14095.969134093773</v>
      </c>
      <c r="U715" s="36">
        <v>8213.3196972656297</v>
      </c>
      <c r="V715" s="36">
        <v>61655.907718312505</v>
      </c>
      <c r="W715" s="36">
        <v>5999.3051269531297</v>
      </c>
      <c r="X715" s="36">
        <v>10319.029711826319</v>
      </c>
      <c r="Y715" s="36">
        <v>16832.964442451899</v>
      </c>
      <c r="Z715" s="36">
        <v>296.82420928955094</v>
      </c>
      <c r="AA715" s="36">
        <v>17892.78796408595</v>
      </c>
      <c r="AB715" s="36">
        <v>16247.975471375021</v>
      </c>
      <c r="AC715" s="36">
        <v>22935.741450078145</v>
      </c>
      <c r="AD715" s="36">
        <v>34774.244031499999</v>
      </c>
      <c r="AE715" s="36">
        <v>5114.8834934408487</v>
      </c>
      <c r="AF715" s="36">
        <v>11.560282258064516</v>
      </c>
      <c r="AG715" s="36">
        <v>16761.311606812498</v>
      </c>
      <c r="AH715" s="36">
        <v>44326.661871218756</v>
      </c>
      <c r="AI715" s="36">
        <v>7982.3581787977619</v>
      </c>
      <c r="AJ715" s="36">
        <v>30.293773193358845</v>
      </c>
      <c r="AK715" s="36">
        <v>3382.350971845965</v>
      </c>
      <c r="AL715" s="36">
        <v>23549.43903985939</v>
      </c>
      <c r="AM715" s="36">
        <v>12338.543057490957</v>
      </c>
      <c r="AN715" s="36">
        <v>9953.7842942656298</v>
      </c>
      <c r="AO715" s="36">
        <v>41239.424651265625</v>
      </c>
      <c r="AP715" s="36">
        <v>514.63417053222702</v>
      </c>
      <c r="AQ715" s="36">
        <v>36232.365105679703</v>
      </c>
      <c r="AR715" s="36">
        <v>45392.798961296889</v>
      </c>
      <c r="AS715" s="36">
        <v>51405.177457343772</v>
      </c>
      <c r="AT715" s="36">
        <v>13539.959559625047</v>
      </c>
      <c r="AU715" s="36">
        <v>45684.676349609377</v>
      </c>
      <c r="AV715" s="36">
        <v>15700.495623375002</v>
      </c>
      <c r="AW715" s="36">
        <v>9005.5355072021521</v>
      </c>
      <c r="AX715" s="36">
        <v>42279.37280273439</v>
      </c>
      <c r="AY715" s="36">
        <v>34349.570380781275</v>
      </c>
    </row>
    <row r="716" spans="1:51" x14ac:dyDescent="0.25">
      <c r="A716" s="34">
        <v>44226</v>
      </c>
      <c r="B716" s="35">
        <v>19</v>
      </c>
      <c r="C716" s="36">
        <v>23480.924873156298</v>
      </c>
      <c r="D716" s="36">
        <v>32701.49455764033</v>
      </c>
      <c r="E716" s="36">
        <v>14782.427577064969</v>
      </c>
      <c r="F716" s="36">
        <v>51035.310226562506</v>
      </c>
      <c r="G716" s="36">
        <v>18197.675206749544</v>
      </c>
      <c r="H716" s="36">
        <v>5701.5627326484491</v>
      </c>
      <c r="I716" s="36">
        <v>24124.715799437497</v>
      </c>
      <c r="J716" s="36">
        <v>162.87834899999999</v>
      </c>
      <c r="K716" s="36">
        <v>12930.584221429712</v>
      </c>
      <c r="L716" s="36">
        <v>6723.555996906256</v>
      </c>
      <c r="M716" s="36">
        <v>22948.221641242144</v>
      </c>
      <c r="N716" s="36">
        <v>13559.49313867188</v>
      </c>
      <c r="O716" s="36">
        <v>40231.724641195309</v>
      </c>
      <c r="P716" s="36">
        <v>2204.2272379169035</v>
      </c>
      <c r="Q716" s="36">
        <v>33.024518</v>
      </c>
      <c r="R716" s="36">
        <v>5891.5213320468811</v>
      </c>
      <c r="S716" s="36">
        <v>44743.221751953133</v>
      </c>
      <c r="T716" s="36">
        <v>13419.210090820321</v>
      </c>
      <c r="U716" s="36">
        <v>7401.3746123046894</v>
      </c>
      <c r="V716" s="36">
        <v>60321.07555803124</v>
      </c>
      <c r="W716" s="36">
        <v>5635.1602539062606</v>
      </c>
      <c r="X716" s="36">
        <v>10301.089960154488</v>
      </c>
      <c r="Y716" s="36">
        <v>16393.043319097724</v>
      </c>
      <c r="Z716" s="36">
        <v>295.4440216064454</v>
      </c>
      <c r="AA716" s="36">
        <v>19263.41955896877</v>
      </c>
      <c r="AB716" s="36">
        <v>16071.48421743753</v>
      </c>
      <c r="AC716" s="36">
        <v>22369.257639687519</v>
      </c>
      <c r="AD716" s="36">
        <v>34309.061997562501</v>
      </c>
      <c r="AE716" s="36">
        <v>5182.3824340114152</v>
      </c>
      <c r="AF716" s="36">
        <v>11.560282258064516</v>
      </c>
      <c r="AG716" s="36">
        <v>17161.441907593751</v>
      </c>
      <c r="AH716" s="36">
        <v>44973.836150124996</v>
      </c>
      <c r="AI716" s="36">
        <v>7956.7730461884748</v>
      </c>
      <c r="AJ716" s="36">
        <v>30.96985400390605</v>
      </c>
      <c r="AK716" s="36">
        <v>3561.4813986448344</v>
      </c>
      <c r="AL716" s="36">
        <v>23827.121930265639</v>
      </c>
      <c r="AM716" s="36">
        <v>13244.937475678473</v>
      </c>
      <c r="AN716" s="36">
        <v>9332.8952100156403</v>
      </c>
      <c r="AO716" s="36">
        <v>40965.00346835547</v>
      </c>
      <c r="AP716" s="36">
        <v>537.450965881348</v>
      </c>
      <c r="AQ716" s="36">
        <v>35483.814278710961</v>
      </c>
      <c r="AR716" s="36">
        <v>44922.82486602346</v>
      </c>
      <c r="AS716" s="36">
        <v>51392.522767156282</v>
      </c>
      <c r="AT716" s="36">
        <v>13326.673483968767</v>
      </c>
      <c r="AU716" s="36">
        <v>45071.752005859387</v>
      </c>
      <c r="AV716" s="36">
        <v>16829.690125781268</v>
      </c>
      <c r="AW716" s="36">
        <v>8161.8559265136828</v>
      </c>
      <c r="AX716" s="36">
        <v>42708.611486816444</v>
      </c>
      <c r="AY716" s="36">
        <v>33751.327527828158</v>
      </c>
    </row>
    <row r="717" spans="1:51" x14ac:dyDescent="0.25">
      <c r="A717" s="34">
        <v>44226</v>
      </c>
      <c r="B717" s="35">
        <v>20</v>
      </c>
      <c r="C717" s="36">
        <v>23375.705857078166</v>
      </c>
      <c r="D717" s="36">
        <v>33271.877039140338</v>
      </c>
      <c r="E717" s="36">
        <v>14919.474138986841</v>
      </c>
      <c r="F717" s="36">
        <v>51024.786460937503</v>
      </c>
      <c r="G717" s="36">
        <v>17418.43047801268</v>
      </c>
      <c r="H717" s="36">
        <v>4962.5217096562474</v>
      </c>
      <c r="I717" s="36">
        <v>24067.293034152364</v>
      </c>
      <c r="J717" s="36">
        <v>176.977169</v>
      </c>
      <c r="K717" s="36">
        <v>13507.073612859384</v>
      </c>
      <c r="L717" s="36">
        <v>7262.0879299687613</v>
      </c>
      <c r="M717" s="36">
        <v>23818.912277742369</v>
      </c>
      <c r="N717" s="36">
        <v>12589.645503906249</v>
      </c>
      <c r="O717" s="36">
        <v>40412.413761476557</v>
      </c>
      <c r="P717" s="36">
        <v>2455.2712419725594</v>
      </c>
      <c r="Q717" s="36">
        <v>32.517774000000003</v>
      </c>
      <c r="R717" s="36">
        <v>6079.5730577031354</v>
      </c>
      <c r="S717" s="36">
        <v>45682.267033203127</v>
      </c>
      <c r="T717" s="36">
        <v>12957.397241781271</v>
      </c>
      <c r="U717" s="36">
        <v>6744.9557021484397</v>
      </c>
      <c r="V717" s="36">
        <v>61752.057833281251</v>
      </c>
      <c r="W717" s="36">
        <v>5616.2156738281401</v>
      </c>
      <c r="X717" s="36">
        <v>10297.7122116545</v>
      </c>
      <c r="Y717" s="36">
        <v>16482.045249162777</v>
      </c>
      <c r="Z717" s="36">
        <v>275.02467300415037</v>
      </c>
      <c r="AA717" s="36">
        <v>19652.524511234391</v>
      </c>
      <c r="AB717" s="36">
        <v>16094.107626562511</v>
      </c>
      <c r="AC717" s="36">
        <v>22471.152251468775</v>
      </c>
      <c r="AD717" s="36">
        <v>35136.182790968749</v>
      </c>
      <c r="AE717" s="36">
        <v>5763.4868481989142</v>
      </c>
      <c r="AF717" s="36">
        <v>11.560282258064516</v>
      </c>
      <c r="AG717" s="36">
        <v>19063.767376187498</v>
      </c>
      <c r="AH717" s="36">
        <v>46091.347195781251</v>
      </c>
      <c r="AI717" s="36">
        <v>8172.0737374696355</v>
      </c>
      <c r="AJ717" s="36">
        <v>30.21602246093687</v>
      </c>
      <c r="AK717" s="36">
        <v>3632.9405052564225</v>
      </c>
      <c r="AL717" s="36">
        <v>24452.424398625029</v>
      </c>
      <c r="AM717" s="36">
        <v>13559.802067037823</v>
      </c>
      <c r="AN717" s="36">
        <v>9599.8906014531294</v>
      </c>
      <c r="AO717" s="36">
        <v>42040.827579999997</v>
      </c>
      <c r="AP717" s="36">
        <v>568.59327697753906</v>
      </c>
      <c r="AQ717" s="36">
        <v>35299.351203265658</v>
      </c>
      <c r="AR717" s="36">
        <v>43783.319509132816</v>
      </c>
      <c r="AS717" s="36">
        <v>52222.334888734389</v>
      </c>
      <c r="AT717" s="36">
        <v>12629.362994234385</v>
      </c>
      <c r="AU717" s="36">
        <v>46147.908158203129</v>
      </c>
      <c r="AV717" s="36">
        <v>18428.823028250008</v>
      </c>
      <c r="AW717" s="36">
        <v>7725.0396728515716</v>
      </c>
      <c r="AX717" s="36">
        <v>43890.645830078152</v>
      </c>
      <c r="AY717" s="36">
        <v>33601.045258281272</v>
      </c>
    </row>
    <row r="718" spans="1:51" x14ac:dyDescent="0.25">
      <c r="A718" s="34">
        <v>44226</v>
      </c>
      <c r="B718" s="35">
        <v>21</v>
      </c>
      <c r="C718" s="36">
        <v>24163.672046234416</v>
      </c>
      <c r="D718" s="36">
        <v>34646.900831546584</v>
      </c>
      <c r="E718" s="36">
        <v>15067.918108924352</v>
      </c>
      <c r="F718" s="36">
        <v>51782.857183593747</v>
      </c>
      <c r="G718" s="36">
        <v>22070.73957122659</v>
      </c>
      <c r="H718" s="36">
        <v>4219.3952434570492</v>
      </c>
      <c r="I718" s="36">
        <v>24317.290531156261</v>
      </c>
      <c r="J718" s="36">
        <v>178.76782099999997</v>
      </c>
      <c r="K718" s="36">
        <v>14470.799071062524</v>
      </c>
      <c r="L718" s="36">
        <v>7386.1540256875014</v>
      </c>
      <c r="M718" s="36">
        <v>25280.286596165999</v>
      </c>
      <c r="N718" s="36">
        <v>12956.875869140629</v>
      </c>
      <c r="O718" s="36">
        <v>41742.892644093758</v>
      </c>
      <c r="P718" s="36">
        <v>2475.5715936352472</v>
      </c>
      <c r="Q718" s="36">
        <v>32.766980000000004</v>
      </c>
      <c r="R718" s="36">
        <v>6575.6843106210954</v>
      </c>
      <c r="S718" s="36">
        <v>47483.406017578134</v>
      </c>
      <c r="T718" s="36">
        <v>13782.998006617188</v>
      </c>
      <c r="U718" s="36">
        <v>7316.8989228515702</v>
      </c>
      <c r="V718" s="36">
        <v>64081.021057437501</v>
      </c>
      <c r="W718" s="36">
        <v>6096.6704833984513</v>
      </c>
      <c r="X718" s="36">
        <v>10863.584278763872</v>
      </c>
      <c r="Y718" s="36">
        <v>16718.856278458414</v>
      </c>
      <c r="Z718" s="36">
        <v>265.75663696289075</v>
      </c>
      <c r="AA718" s="36">
        <v>21180.526532796917</v>
      </c>
      <c r="AB718" s="36">
        <v>16180.825774265631</v>
      </c>
      <c r="AC718" s="36">
        <v>23163.60649584376</v>
      </c>
      <c r="AD718" s="36">
        <v>37412.395612125001</v>
      </c>
      <c r="AE718" s="36">
        <v>6227.9500901324773</v>
      </c>
      <c r="AF718" s="36">
        <v>11.560282258064516</v>
      </c>
      <c r="AG718" s="36">
        <v>20291.885384000001</v>
      </c>
      <c r="AH718" s="36">
        <v>48689.172742406256</v>
      </c>
      <c r="AI718" s="36">
        <v>8460.3946282230954</v>
      </c>
      <c r="AJ718" s="36">
        <v>39.659842285156117</v>
      </c>
      <c r="AK718" s="36">
        <v>3889.2932042650623</v>
      </c>
      <c r="AL718" s="36">
        <v>26011.070769828137</v>
      </c>
      <c r="AM718" s="36">
        <v>14948.406646975352</v>
      </c>
      <c r="AN718" s="36">
        <v>10159.302101140631</v>
      </c>
      <c r="AO718" s="36">
        <v>43440.00980589453</v>
      </c>
      <c r="AP718" s="36">
        <v>617.45442199706997</v>
      </c>
      <c r="AQ718" s="36">
        <v>35459.912615632842</v>
      </c>
      <c r="AR718" s="36">
        <v>46284.397981453141</v>
      </c>
      <c r="AS718" s="36">
        <v>55112.391794828145</v>
      </c>
      <c r="AT718" s="36">
        <v>12587.405133773451</v>
      </c>
      <c r="AU718" s="36">
        <v>47662.93759960938</v>
      </c>
      <c r="AV718" s="36">
        <v>20684.684573031249</v>
      </c>
      <c r="AW718" s="36">
        <v>7935.2872314453271</v>
      </c>
      <c r="AX718" s="36">
        <v>46935.193933105482</v>
      </c>
      <c r="AY718" s="36">
        <v>34022.897720109424</v>
      </c>
    </row>
    <row r="719" spans="1:51" x14ac:dyDescent="0.25">
      <c r="A719" s="34">
        <v>44226</v>
      </c>
      <c r="B719" s="35">
        <v>22</v>
      </c>
      <c r="C719" s="36">
        <v>26447.411650296908</v>
      </c>
      <c r="D719" s="36">
        <v>36135.938147452827</v>
      </c>
      <c r="E719" s="36">
        <v>15572.350213205591</v>
      </c>
      <c r="F719" s="36">
        <v>54277.314066406252</v>
      </c>
      <c r="G719" s="36">
        <v>28211.363475196602</v>
      </c>
      <c r="H719" s="36">
        <v>4573.8212663125096</v>
      </c>
      <c r="I719" s="36">
        <v>24774.146525367196</v>
      </c>
      <c r="J719" s="36">
        <v>190.96010999999999</v>
      </c>
      <c r="K719" s="36">
        <v>15446.312332953141</v>
      </c>
      <c r="L719" s="36">
        <v>7658.2418744687493</v>
      </c>
      <c r="M719" s="36">
        <v>27155.740549580783</v>
      </c>
      <c r="N719" s="36">
        <v>14277.89634765626</v>
      </c>
      <c r="O719" s="36">
        <v>42782.085208796881</v>
      </c>
      <c r="P719" s="36">
        <v>4171.0849641077584</v>
      </c>
      <c r="Q719" s="36">
        <v>32.908695000000002</v>
      </c>
      <c r="R719" s="36">
        <v>7093.3442082500114</v>
      </c>
      <c r="S719" s="36">
        <v>49759.238056640628</v>
      </c>
      <c r="T719" s="36">
        <v>14726.653616765632</v>
      </c>
      <c r="U719" s="36">
        <v>8003.6484589843803</v>
      </c>
      <c r="V719" s="36">
        <v>67014.504514156244</v>
      </c>
      <c r="W719" s="36">
        <v>5782.7145751953103</v>
      </c>
      <c r="X719" s="36">
        <v>11939.083669459189</v>
      </c>
      <c r="Y719" s="36">
        <v>17480.154779458582</v>
      </c>
      <c r="Z719" s="36">
        <v>270.5737280273438</v>
      </c>
      <c r="AA719" s="36">
        <v>22763.253393960938</v>
      </c>
      <c r="AB719" s="36">
        <v>16147.516696906272</v>
      </c>
      <c r="AC719" s="36">
        <v>24259.368338015644</v>
      </c>
      <c r="AD719" s="36">
        <v>39790.300889874998</v>
      </c>
      <c r="AE719" s="36">
        <v>7031.0023441285812</v>
      </c>
      <c r="AF719" s="36">
        <v>11.560282258064516</v>
      </c>
      <c r="AG719" s="36">
        <v>22032.375787718749</v>
      </c>
      <c r="AH719" s="36">
        <v>52521.046122593754</v>
      </c>
      <c r="AI719" s="36">
        <v>9631.5597656250102</v>
      </c>
      <c r="AJ719" s="36">
        <v>44.437929687499889</v>
      </c>
      <c r="AK719" s="36">
        <v>4104.5770474921901</v>
      </c>
      <c r="AL719" s="36">
        <v>27915.096661250009</v>
      </c>
      <c r="AM719" s="36">
        <v>16980.590223740965</v>
      </c>
      <c r="AN719" s="36">
        <v>10576.89156840625</v>
      </c>
      <c r="AO719" s="36">
        <v>46347.095495714842</v>
      </c>
      <c r="AP719" s="36">
        <v>730.43983459472599</v>
      </c>
      <c r="AQ719" s="36">
        <v>36109.374245070328</v>
      </c>
      <c r="AR719" s="36">
        <v>48223.287563101578</v>
      </c>
      <c r="AS719" s="36">
        <v>57942.957199640645</v>
      </c>
      <c r="AT719" s="36">
        <v>13252.858554164086</v>
      </c>
      <c r="AU719" s="36">
        <v>49761.092009765634</v>
      </c>
      <c r="AV719" s="36">
        <v>24176.074587937506</v>
      </c>
      <c r="AW719" s="36">
        <v>8170.7909851074328</v>
      </c>
      <c r="AX719" s="36">
        <v>49868.724763183614</v>
      </c>
      <c r="AY719" s="36">
        <v>33640.721908359388</v>
      </c>
    </row>
    <row r="720" spans="1:51" x14ac:dyDescent="0.25">
      <c r="A720" s="34">
        <v>44226</v>
      </c>
      <c r="B720" s="35">
        <v>23</v>
      </c>
      <c r="C720" s="36">
        <v>24858.773566156258</v>
      </c>
      <c r="D720" s="36">
        <v>34728.521431609079</v>
      </c>
      <c r="E720" s="36">
        <v>14172.366673986839</v>
      </c>
      <c r="F720" s="36">
        <v>50667.147253906245</v>
      </c>
      <c r="G720" s="36">
        <v>27272.221331011726</v>
      </c>
      <c r="H720" s="36">
        <v>4819.9978735390796</v>
      </c>
      <c r="I720" s="36">
        <v>23423.955501363293</v>
      </c>
      <c r="J720" s="36">
        <v>176.35214999999999</v>
      </c>
      <c r="K720" s="36">
        <v>14606.295391304693</v>
      </c>
      <c r="L720" s="36">
        <v>7410.6168423125091</v>
      </c>
      <c r="M720" s="36">
        <v>26508.991581002327</v>
      </c>
      <c r="N720" s="36">
        <v>14067.69161914064</v>
      </c>
      <c r="O720" s="36">
        <v>40288.547062804704</v>
      </c>
      <c r="P720" s="36">
        <v>3901.6284132461042</v>
      </c>
      <c r="Q720" s="36">
        <v>33.071357000000006</v>
      </c>
      <c r="R720" s="36">
        <v>6763.0555281875113</v>
      </c>
      <c r="S720" s="36">
        <v>46974.949015624996</v>
      </c>
      <c r="T720" s="36">
        <v>13875.048806117211</v>
      </c>
      <c r="U720" s="36">
        <v>7603.2345654296905</v>
      </c>
      <c r="V720" s="36">
        <v>62836.592949031248</v>
      </c>
      <c r="W720" s="36">
        <v>2884.6703592300419</v>
      </c>
      <c r="X720" s="36">
        <v>12281.475378920102</v>
      </c>
      <c r="Y720" s="36">
        <v>16310.68659662246</v>
      </c>
      <c r="Z720" s="36">
        <v>306.37886413574233</v>
      </c>
      <c r="AA720" s="36">
        <v>20922.169532968746</v>
      </c>
      <c r="AB720" s="36">
        <v>15536.51003650002</v>
      </c>
      <c r="AC720" s="36">
        <v>22669.523410124999</v>
      </c>
      <c r="AD720" s="36">
        <v>37738.400889749995</v>
      </c>
      <c r="AE720" s="36">
        <v>6629.0965218161027</v>
      </c>
      <c r="AF720" s="36">
        <v>11.560282258064516</v>
      </c>
      <c r="AG720" s="36">
        <v>20787.817590437502</v>
      </c>
      <c r="AH720" s="36">
        <v>50442.704376968744</v>
      </c>
      <c r="AI720" s="36">
        <v>9247.262548828141</v>
      </c>
      <c r="AJ720" s="36">
        <v>46.867997314453248</v>
      </c>
      <c r="AK720" s="36">
        <v>3991.6623178828299</v>
      </c>
      <c r="AL720" s="36">
        <v>26541.508223156266</v>
      </c>
      <c r="AM720" s="36">
        <v>16899.58137556908</v>
      </c>
      <c r="AN720" s="36">
        <v>9512.5360118906301</v>
      </c>
      <c r="AO720" s="36">
        <v>44257.558085417972</v>
      </c>
      <c r="AP720" s="36">
        <v>717.81349182128895</v>
      </c>
      <c r="AQ720" s="36">
        <v>34674.78390805472</v>
      </c>
      <c r="AR720" s="36">
        <v>45669.680725820333</v>
      </c>
      <c r="AS720" s="36">
        <v>54918.405339968769</v>
      </c>
      <c r="AT720" s="36">
        <v>14688.036369835945</v>
      </c>
      <c r="AU720" s="36">
        <v>46944.354281250009</v>
      </c>
      <c r="AV720" s="36">
        <v>21485.027244062519</v>
      </c>
      <c r="AW720" s="36">
        <v>8900.3634338378961</v>
      </c>
      <c r="AX720" s="36">
        <v>47274.819135742211</v>
      </c>
      <c r="AY720" s="36">
        <v>31903.984080484432</v>
      </c>
    </row>
    <row r="721" spans="1:51" x14ac:dyDescent="0.25">
      <c r="A721" s="34">
        <v>44226</v>
      </c>
      <c r="B721" s="35">
        <v>24</v>
      </c>
      <c r="C721" s="36">
        <v>23066.534733531262</v>
      </c>
      <c r="D721" s="36">
        <v>31928.785631734085</v>
      </c>
      <c r="E721" s="36">
        <v>13741.806360189974</v>
      </c>
      <c r="F721" s="36">
        <v>45934.234886718747</v>
      </c>
      <c r="G721" s="36">
        <v>24405.415162070844</v>
      </c>
      <c r="H721" s="36">
        <v>4830.1087106523592</v>
      </c>
      <c r="I721" s="36">
        <v>21701.961150003914</v>
      </c>
      <c r="J721" s="36">
        <v>155.50066699999999</v>
      </c>
      <c r="K721" s="36">
        <v>13184.063687914078</v>
      </c>
      <c r="L721" s="36">
        <v>7249.3248236093768</v>
      </c>
      <c r="M721" s="36">
        <v>25052.779004980774</v>
      </c>
      <c r="N721" s="36">
        <v>12823.73875</v>
      </c>
      <c r="O721" s="36">
        <v>36622.676408601576</v>
      </c>
      <c r="P721" s="36">
        <v>3740.5392090293021</v>
      </c>
      <c r="Q721" s="36">
        <v>32.931953</v>
      </c>
      <c r="R721" s="36">
        <v>6123.5358881562543</v>
      </c>
      <c r="S721" s="36">
        <v>42530.470990234389</v>
      </c>
      <c r="T721" s="36">
        <v>12770.407744914071</v>
      </c>
      <c r="U721" s="36">
        <v>6995.40161816407</v>
      </c>
      <c r="V721" s="36">
        <v>59275.109921218747</v>
      </c>
      <c r="W721" s="36">
        <v>-357.62673139572144</v>
      </c>
      <c r="X721" s="36">
        <v>11573.732323904504</v>
      </c>
      <c r="Y721" s="36">
        <v>15392.015784626037</v>
      </c>
      <c r="Z721" s="36">
        <v>276.85537979125968</v>
      </c>
      <c r="AA721" s="36">
        <v>18357.036002210949</v>
      </c>
      <c r="AB721" s="36">
        <v>14521.07259509377</v>
      </c>
      <c r="AC721" s="36">
        <v>20803.049101328139</v>
      </c>
      <c r="AD721" s="36">
        <v>34065.316859968756</v>
      </c>
      <c r="AE721" s="36">
        <v>5999.0210721676403</v>
      </c>
      <c r="AF721" s="36">
        <v>11.560282258064516</v>
      </c>
      <c r="AG721" s="36">
        <v>18880.7727485625</v>
      </c>
      <c r="AH721" s="36">
        <v>44253.421288687503</v>
      </c>
      <c r="AI721" s="36">
        <v>9548.221044921891</v>
      </c>
      <c r="AJ721" s="36">
        <v>48.665601318359052</v>
      </c>
      <c r="AK721" s="36">
        <v>3780.1790798750098</v>
      </c>
      <c r="AL721" s="36">
        <v>24444.713957218759</v>
      </c>
      <c r="AM721" s="36">
        <v>14741.099716662828</v>
      </c>
      <c r="AN721" s="36">
        <v>9049.5295901875106</v>
      </c>
      <c r="AO721" s="36">
        <v>40715.865789542971</v>
      </c>
      <c r="AP721" s="36">
        <v>680.57989501953193</v>
      </c>
      <c r="AQ721" s="36">
        <v>32879.063087785202</v>
      </c>
      <c r="AR721" s="36">
        <v>41454.139655968756</v>
      </c>
      <c r="AS721" s="36">
        <v>49851.716227218756</v>
      </c>
      <c r="AT721" s="36">
        <v>16480.004743546913</v>
      </c>
      <c r="AU721" s="36">
        <v>42483.661876953149</v>
      </c>
      <c r="AV721" s="36">
        <v>10273.053692656253</v>
      </c>
      <c r="AW721" s="36">
        <v>19137.254104614258</v>
      </c>
      <c r="AX721" s="36">
        <v>42825.398178710959</v>
      </c>
      <c r="AY721" s="36">
        <v>29381.344344875066</v>
      </c>
    </row>
    <row r="722" spans="1:51" x14ac:dyDescent="0.25">
      <c r="A722" s="34">
        <v>44227</v>
      </c>
      <c r="B722" s="35">
        <v>1</v>
      </c>
      <c r="C722" s="36">
        <v>21285.397170921908</v>
      </c>
      <c r="D722" s="36">
        <v>29217.901481921581</v>
      </c>
      <c r="E722" s="36">
        <v>12017.857657189958</v>
      </c>
      <c r="F722" s="36">
        <v>41276.782652343747</v>
      </c>
      <c r="G722" s="36">
        <v>23205.679424549853</v>
      </c>
      <c r="H722" s="36">
        <v>4710.9689626640702</v>
      </c>
      <c r="I722" s="36">
        <v>19957.481389761728</v>
      </c>
      <c r="J722" s="36">
        <v>132.46928299999999</v>
      </c>
      <c r="K722" s="36">
        <v>11641.41831301564</v>
      </c>
      <c r="L722" s="36">
        <v>6827.9462442343847</v>
      </c>
      <c r="M722" s="36">
        <v>22231.723644738948</v>
      </c>
      <c r="N722" s="36">
        <v>11520.636652343759</v>
      </c>
      <c r="O722" s="36">
        <v>32916.557134812523</v>
      </c>
      <c r="P722" s="36">
        <v>3613.668296097655</v>
      </c>
      <c r="Q722" s="36">
        <v>32.177340000000001</v>
      </c>
      <c r="R722" s="36">
        <v>5363.6624304570314</v>
      </c>
      <c r="S722" s="36">
        <v>37519.16291406253</v>
      </c>
      <c r="T722" s="36">
        <v>11767.599597921901</v>
      </c>
      <c r="U722" s="36">
        <v>6387.5920498046899</v>
      </c>
      <c r="V722" s="36">
        <v>52946.438824500001</v>
      </c>
      <c r="W722" s="36">
        <v>-94.398377704620827</v>
      </c>
      <c r="X722" s="36">
        <v>11221.693825502138</v>
      </c>
      <c r="Y722" s="36">
        <v>14543.127475962283</v>
      </c>
      <c r="Z722" s="36">
        <v>260.55156219482427</v>
      </c>
      <c r="AA722" s="36">
        <v>15904.014312085959</v>
      </c>
      <c r="AB722" s="36">
        <v>10423.956371250022</v>
      </c>
      <c r="AC722" s="36">
        <v>19368.658612265641</v>
      </c>
      <c r="AD722" s="36">
        <v>18597.208141031249</v>
      </c>
      <c r="AE722" s="36">
        <v>5277.5787976871652</v>
      </c>
      <c r="AF722" s="36">
        <v>11.560282258064516</v>
      </c>
      <c r="AG722" s="36">
        <v>16865.659905093751</v>
      </c>
      <c r="AH722" s="36">
        <v>38994.921282374999</v>
      </c>
      <c r="AI722" s="36">
        <v>5654.3306152343703</v>
      </c>
      <c r="AJ722" s="36">
        <v>45.799422119140786</v>
      </c>
      <c r="AK722" s="36">
        <v>2874.396378890624</v>
      </c>
      <c r="AL722" s="36">
        <v>21784.807252484388</v>
      </c>
      <c r="AM722" s="36">
        <v>12801.043586600339</v>
      </c>
      <c r="AN722" s="36">
        <v>8427.1593695156298</v>
      </c>
      <c r="AO722" s="36">
        <v>36992.77635612891</v>
      </c>
      <c r="AP722" s="36">
        <v>623.88269042968795</v>
      </c>
      <c r="AQ722" s="36">
        <v>29549.536236878936</v>
      </c>
      <c r="AR722" s="36">
        <v>37268.905091773471</v>
      </c>
      <c r="AS722" s="36">
        <v>44119.687521406275</v>
      </c>
      <c r="AT722" s="36">
        <v>15646.217890359389</v>
      </c>
      <c r="AU722" s="36">
        <v>38721.429335937508</v>
      </c>
      <c r="AV722" s="36">
        <v>8807.2659538906519</v>
      </c>
      <c r="AW722" s="36">
        <v>18396.636291503906</v>
      </c>
      <c r="AX722" s="36">
        <v>37510.178618164078</v>
      </c>
      <c r="AY722" s="36">
        <v>27520.511685656289</v>
      </c>
    </row>
    <row r="723" spans="1:51" x14ac:dyDescent="0.25">
      <c r="A723" s="34">
        <v>44227</v>
      </c>
      <c r="B723" s="35">
        <v>2</v>
      </c>
      <c r="C723" s="36">
        <v>19811.329193609414</v>
      </c>
      <c r="D723" s="36">
        <v>26332.137940171582</v>
      </c>
      <c r="E723" s="36">
        <v>11456.858433229008</v>
      </c>
      <c r="F723" s="36">
        <v>37595.370902343777</v>
      </c>
      <c r="G723" s="36">
        <v>20034.429746583701</v>
      </c>
      <c r="H723" s="36">
        <v>4633.9851218515705</v>
      </c>
      <c r="I723" s="36">
        <v>18596.490288164074</v>
      </c>
      <c r="J723" s="36">
        <v>114.34909399999999</v>
      </c>
      <c r="K723" s="36">
        <v>10301.829802523451</v>
      </c>
      <c r="L723" s="36">
        <v>6186.0693265781319</v>
      </c>
      <c r="M723" s="36">
        <v>20757.518424857582</v>
      </c>
      <c r="N723" s="36">
        <v>10780.42369531252</v>
      </c>
      <c r="O723" s="36">
        <v>30215.023822289098</v>
      </c>
      <c r="P723" s="36">
        <v>3352.0202902500009</v>
      </c>
      <c r="Q723" s="36">
        <v>31.885757999999996</v>
      </c>
      <c r="R723" s="36">
        <v>4639.2637943945319</v>
      </c>
      <c r="S723" s="36">
        <v>32856.042483398473</v>
      </c>
      <c r="T723" s="36">
        <v>10728.864348992201</v>
      </c>
      <c r="U723" s="36">
        <v>5842.7686455078101</v>
      </c>
      <c r="V723" s="36">
        <v>47452.688609187513</v>
      </c>
      <c r="W723" s="36">
        <v>845.13793334960997</v>
      </c>
      <c r="X723" s="36">
        <v>10347.660748595874</v>
      </c>
      <c r="Y723" s="36">
        <v>13710.777076613031</v>
      </c>
      <c r="Z723" s="36">
        <v>231.88425704956063</v>
      </c>
      <c r="AA723" s="36">
        <v>13451.308444210954</v>
      </c>
      <c r="AB723" s="36">
        <v>10054.094480476582</v>
      </c>
      <c r="AC723" s="36">
        <v>17970.953200453143</v>
      </c>
      <c r="AD723" s="36">
        <v>14795.381147718745</v>
      </c>
      <c r="AE723" s="36">
        <v>4668.7158492067174</v>
      </c>
      <c r="AF723" s="36">
        <v>11.560282258064516</v>
      </c>
      <c r="AG723" s="36">
        <v>14805.272662468751</v>
      </c>
      <c r="AH723" s="36">
        <v>34213.06637284375</v>
      </c>
      <c r="AI723" s="36">
        <v>4878.5223388671902</v>
      </c>
      <c r="AJ723" s="36">
        <v>41.877517089845014</v>
      </c>
      <c r="AK723" s="36">
        <v>2540.5981551875002</v>
      </c>
      <c r="AL723" s="36">
        <v>19110.958951578152</v>
      </c>
      <c r="AM723" s="36">
        <v>10696.372823061276</v>
      </c>
      <c r="AN723" s="36">
        <v>7824.1985131328202</v>
      </c>
      <c r="AO723" s="36">
        <v>33254.308477402345</v>
      </c>
      <c r="AP723" s="36">
        <v>575.52082824706997</v>
      </c>
      <c r="AQ723" s="36">
        <v>27852.25330397662</v>
      </c>
      <c r="AR723" s="36">
        <v>33276.955125390661</v>
      </c>
      <c r="AS723" s="36">
        <v>38607.043780375032</v>
      </c>
      <c r="AT723" s="36">
        <v>14411.394419171882</v>
      </c>
      <c r="AU723" s="36">
        <v>34910.821580078147</v>
      </c>
      <c r="AV723" s="36">
        <v>10241.223332281274</v>
      </c>
      <c r="AW723" s="36">
        <v>13230.084304809579</v>
      </c>
      <c r="AX723" s="36">
        <v>32730.368337402353</v>
      </c>
      <c r="AY723" s="36">
        <v>26053.295223968795</v>
      </c>
    </row>
    <row r="724" spans="1:51" x14ac:dyDescent="0.25">
      <c r="A724" s="34">
        <v>44227</v>
      </c>
      <c r="B724" s="35">
        <v>3</v>
      </c>
      <c r="C724" s="36">
        <v>17618.17549953908</v>
      </c>
      <c r="D724" s="36">
        <v>24103.392530859091</v>
      </c>
      <c r="E724" s="36">
        <v>9845.2915971899565</v>
      </c>
      <c r="F724" s="36">
        <v>35003.680408203138</v>
      </c>
      <c r="G724" s="36">
        <v>17301.477228583597</v>
      </c>
      <c r="H724" s="36">
        <v>4262.6474320312518</v>
      </c>
      <c r="I724" s="36">
        <v>17451.750481101582</v>
      </c>
      <c r="J724" s="36">
        <v>104.74436499999999</v>
      </c>
      <c r="K724" s="36">
        <v>9346.9773912968885</v>
      </c>
      <c r="L724" s="36">
        <v>5998.5755331562641</v>
      </c>
      <c r="M724" s="36">
        <v>19881.498670490735</v>
      </c>
      <c r="N724" s="36">
        <v>10201.25032617189</v>
      </c>
      <c r="O724" s="36">
        <v>28183.09572421878</v>
      </c>
      <c r="P724" s="36">
        <v>3079.509618140627</v>
      </c>
      <c r="Q724" s="36">
        <v>31.119676999999999</v>
      </c>
      <c r="R724" s="36">
        <v>4162.8921966445323</v>
      </c>
      <c r="S724" s="36">
        <v>29635.651509765645</v>
      </c>
      <c r="T724" s="36">
        <v>10227.788577179699</v>
      </c>
      <c r="U724" s="36">
        <v>5521.59404101563</v>
      </c>
      <c r="V724" s="36">
        <v>42746.923631078149</v>
      </c>
      <c r="W724" s="36">
        <v>805.38932495117206</v>
      </c>
      <c r="X724" s="36">
        <v>9926.2297572013704</v>
      </c>
      <c r="Y724" s="36">
        <v>12965.708801236318</v>
      </c>
      <c r="Z724" s="36">
        <v>246.61291244506828</v>
      </c>
      <c r="AA724" s="36">
        <v>11716.269550882856</v>
      </c>
      <c r="AB724" s="36">
        <v>9797.6922139609487</v>
      </c>
      <c r="AC724" s="36">
        <v>16629.367324750012</v>
      </c>
      <c r="AD724" s="36">
        <v>12316.085121062511</v>
      </c>
      <c r="AE724" s="36">
        <v>4063.8649324723356</v>
      </c>
      <c r="AF724" s="36">
        <v>11.560282258064516</v>
      </c>
      <c r="AG724" s="36">
        <v>13366.166095234379</v>
      </c>
      <c r="AH724" s="36">
        <v>31279.045584156251</v>
      </c>
      <c r="AI724" s="36">
        <v>4337.75244140625</v>
      </c>
      <c r="AJ724" s="36">
        <v>40.15605590820303</v>
      </c>
      <c r="AK724" s="36">
        <v>2422.8330399296869</v>
      </c>
      <c r="AL724" s="36">
        <v>17246.526683843771</v>
      </c>
      <c r="AM724" s="36">
        <v>9290.1314578503334</v>
      </c>
      <c r="AN724" s="36">
        <v>7310.4384259609506</v>
      </c>
      <c r="AO724" s="36">
        <v>30069.615309933608</v>
      </c>
      <c r="AP724" s="36">
        <v>538.49006652832099</v>
      </c>
      <c r="AQ724" s="36">
        <v>26781.925221890673</v>
      </c>
      <c r="AR724" s="36">
        <v>30382.445305613299</v>
      </c>
      <c r="AS724" s="36">
        <v>34801.27695122658</v>
      </c>
      <c r="AT724" s="36">
        <v>13654.208490718758</v>
      </c>
      <c r="AU724" s="36">
        <v>32241.165103515646</v>
      </c>
      <c r="AV724" s="36">
        <v>9617.3554175000099</v>
      </c>
      <c r="AW724" s="36">
        <v>9772.1536254882867</v>
      </c>
      <c r="AX724" s="36">
        <v>29439.351495361341</v>
      </c>
      <c r="AY724" s="36">
        <v>26267.364537562535</v>
      </c>
    </row>
    <row r="725" spans="1:51" x14ac:dyDescent="0.25">
      <c r="A725" s="34">
        <v>44227</v>
      </c>
      <c r="B725" s="35">
        <v>4</v>
      </c>
      <c r="C725" s="36">
        <v>17132.057297132837</v>
      </c>
      <c r="D725" s="36">
        <v>22654.903290124705</v>
      </c>
      <c r="E725" s="36">
        <v>9125.5505216430774</v>
      </c>
      <c r="F725" s="36">
        <v>33464.653554687524</v>
      </c>
      <c r="G725" s="36">
        <v>15928.814231542603</v>
      </c>
      <c r="H725" s="36">
        <v>4269.1941949414095</v>
      </c>
      <c r="I725" s="36">
        <v>16904.632619097662</v>
      </c>
      <c r="J725" s="36">
        <v>100.439128</v>
      </c>
      <c r="K725" s="36">
        <v>8865.3914046328409</v>
      </c>
      <c r="L725" s="36">
        <v>5775.9575331797114</v>
      </c>
      <c r="M725" s="36">
        <v>19129.979399629774</v>
      </c>
      <c r="N725" s="36">
        <v>9533.1763085937491</v>
      </c>
      <c r="O725" s="36">
        <v>27163.665008273456</v>
      </c>
      <c r="P725" s="36">
        <v>3024.4257687558593</v>
      </c>
      <c r="Q725" s="36">
        <v>30.886347000000001</v>
      </c>
      <c r="R725" s="36">
        <v>3869.7140352128899</v>
      </c>
      <c r="S725" s="36">
        <v>27568.613849609388</v>
      </c>
      <c r="T725" s="36">
        <v>9805.4195425234611</v>
      </c>
      <c r="U725" s="36">
        <v>5410.9201835937502</v>
      </c>
      <c r="V725" s="36">
        <v>38637.939391078151</v>
      </c>
      <c r="W725" s="36">
        <v>797.30643310546907</v>
      </c>
      <c r="X725" s="36">
        <v>9768.6721622951118</v>
      </c>
      <c r="Y725" s="36">
        <v>12266.134335883316</v>
      </c>
      <c r="Z725" s="36">
        <v>220.78522445678709</v>
      </c>
      <c r="AA725" s="36">
        <v>10354.173623523462</v>
      </c>
      <c r="AB725" s="36">
        <v>9639.9320924453204</v>
      </c>
      <c r="AC725" s="36">
        <v>15753.472285109387</v>
      </c>
      <c r="AD725" s="36">
        <v>10500.513841531243</v>
      </c>
      <c r="AE725" s="36">
        <v>3667.4559500231121</v>
      </c>
      <c r="AF725" s="36">
        <v>11.560282258064516</v>
      </c>
      <c r="AG725" s="36">
        <v>12404.542303187511</v>
      </c>
      <c r="AH725" s="36">
        <v>28108.770039062503</v>
      </c>
      <c r="AI725" s="36">
        <v>3961.9973022460981</v>
      </c>
      <c r="AJ725" s="36">
        <v>44.418350097657196</v>
      </c>
      <c r="AK725" s="36">
        <v>2700.4658120352547</v>
      </c>
      <c r="AL725" s="36">
        <v>15708.293176593772</v>
      </c>
      <c r="AM725" s="36">
        <v>8422.9202153659589</v>
      </c>
      <c r="AN725" s="36">
        <v>7083.92328317188</v>
      </c>
      <c r="AO725" s="36">
        <v>28131.494963613302</v>
      </c>
      <c r="AP725" s="36">
        <v>543.85699462890602</v>
      </c>
      <c r="AQ725" s="36">
        <v>26078.194302722681</v>
      </c>
      <c r="AR725" s="36">
        <v>28950.663789875012</v>
      </c>
      <c r="AS725" s="36">
        <v>32226.93587638282</v>
      </c>
      <c r="AT725" s="36">
        <v>13210.46126392189</v>
      </c>
      <c r="AU725" s="36">
        <v>30643.220388671911</v>
      </c>
      <c r="AV725" s="36">
        <v>9511.2972474531507</v>
      </c>
      <c r="AW725" s="36">
        <v>8290.7376403808685</v>
      </c>
      <c r="AX725" s="36">
        <v>26817.33594116211</v>
      </c>
      <c r="AY725" s="36">
        <v>25769.605632500043</v>
      </c>
    </row>
    <row r="726" spans="1:51" x14ac:dyDescent="0.25">
      <c r="A726" s="34">
        <v>44227</v>
      </c>
      <c r="B726" s="35">
        <v>5</v>
      </c>
      <c r="C726" s="36">
        <v>16689.39338486721</v>
      </c>
      <c r="D726" s="36">
        <v>21721.123967640331</v>
      </c>
      <c r="E726" s="36">
        <v>8246.1204462133901</v>
      </c>
      <c r="F726" s="36">
        <v>32738.403269531293</v>
      </c>
      <c r="G726" s="36">
        <v>15115.550230852266</v>
      </c>
      <c r="H726" s="36">
        <v>4282.5885504023627</v>
      </c>
      <c r="I726" s="36">
        <v>16458.660007117207</v>
      </c>
      <c r="J726" s="36">
        <v>95.571859000000003</v>
      </c>
      <c r="K726" s="36">
        <v>8499.0723373359597</v>
      </c>
      <c r="L726" s="36">
        <v>5687.7268379687648</v>
      </c>
      <c r="M726" s="36">
        <v>18370.64013055031</v>
      </c>
      <c r="N726" s="36">
        <v>9084.380675781249</v>
      </c>
      <c r="O726" s="36">
        <v>26267.036840386732</v>
      </c>
      <c r="P726" s="36">
        <v>2894.6688329049271</v>
      </c>
      <c r="Q726" s="36">
        <v>30.419184000000001</v>
      </c>
      <c r="R726" s="36">
        <v>3682.7863916015635</v>
      </c>
      <c r="S726" s="36">
        <v>25951.393670898455</v>
      </c>
      <c r="T726" s="36">
        <v>9513.6393425468887</v>
      </c>
      <c r="U726" s="36">
        <v>5219.1331914062503</v>
      </c>
      <c r="V726" s="36">
        <v>36297.83366457816</v>
      </c>
      <c r="W726" s="36">
        <v>773.10627441406291</v>
      </c>
      <c r="X726" s="36">
        <v>9905.170970541214</v>
      </c>
      <c r="Y726" s="36">
        <v>11467.828137902465</v>
      </c>
      <c r="Z726" s="36">
        <v>242.54803878784182</v>
      </c>
      <c r="AA726" s="36">
        <v>9562.9262255468948</v>
      </c>
      <c r="AB726" s="36">
        <v>9514.739100953142</v>
      </c>
      <c r="AC726" s="36">
        <v>15318.496406625007</v>
      </c>
      <c r="AD726" s="36">
        <v>9558.9971558125071</v>
      </c>
      <c r="AE726" s="36">
        <v>3269.0769305621889</v>
      </c>
      <c r="AF726" s="36">
        <v>11.560282258064516</v>
      </c>
      <c r="AG726" s="36">
        <v>11760.323445515631</v>
      </c>
      <c r="AH726" s="36">
        <v>26068.30022709375</v>
      </c>
      <c r="AI726" s="36">
        <v>3700.2179687499997</v>
      </c>
      <c r="AJ726" s="36">
        <v>40.772464599608952</v>
      </c>
      <c r="AK726" s="36">
        <v>2724.0874612796197</v>
      </c>
      <c r="AL726" s="36">
        <v>14707.704311492211</v>
      </c>
      <c r="AM726" s="36">
        <v>8331.0606723425026</v>
      </c>
      <c r="AN726" s="36">
        <v>6386.74485757813</v>
      </c>
      <c r="AO726" s="36">
        <v>26610.667768449239</v>
      </c>
      <c r="AP726" s="36">
        <v>524.67457580566395</v>
      </c>
      <c r="AQ726" s="36">
        <v>25555.185454335959</v>
      </c>
      <c r="AR726" s="36">
        <v>27665.537818734396</v>
      </c>
      <c r="AS726" s="36">
        <v>30369.356368539091</v>
      </c>
      <c r="AT726" s="36">
        <v>13133.396671765635</v>
      </c>
      <c r="AU726" s="36">
        <v>29606.499171875017</v>
      </c>
      <c r="AV726" s="36">
        <v>8707.1525510000247</v>
      </c>
      <c r="AW726" s="36">
        <v>7966.0015563964844</v>
      </c>
      <c r="AX726" s="36">
        <v>23833.205018310575</v>
      </c>
      <c r="AY726" s="36">
        <v>25440.57608528126</v>
      </c>
    </row>
    <row r="727" spans="1:51" x14ac:dyDescent="0.25">
      <c r="A727" s="34">
        <v>44227</v>
      </c>
      <c r="B727" s="35">
        <v>6</v>
      </c>
      <c r="C727" s="36">
        <v>16615.472449773479</v>
      </c>
      <c r="D727" s="36">
        <v>21171.667420124711</v>
      </c>
      <c r="E727" s="36">
        <v>8288.5504005024377</v>
      </c>
      <c r="F727" s="36">
        <v>32316.985353515658</v>
      </c>
      <c r="G727" s="36">
        <v>13315.87861612051</v>
      </c>
      <c r="H727" s="36">
        <v>4702.6342264843988</v>
      </c>
      <c r="I727" s="36">
        <v>16394.981069550791</v>
      </c>
      <c r="J727" s="36">
        <v>95.884097999999994</v>
      </c>
      <c r="K727" s="36">
        <v>8252.8934325781302</v>
      </c>
      <c r="L727" s="36">
        <v>6125.1082997500152</v>
      </c>
      <c r="M727" s="36">
        <v>19626.472993356438</v>
      </c>
      <c r="N727" s="36">
        <v>9067.2239511718799</v>
      </c>
      <c r="O727" s="36">
        <v>25975.755103226591</v>
      </c>
      <c r="P727" s="36">
        <v>2752.7314975078116</v>
      </c>
      <c r="Q727" s="36">
        <v>30.490310999999998</v>
      </c>
      <c r="R727" s="36">
        <v>3581.1906729042967</v>
      </c>
      <c r="S727" s="36">
        <v>24922.384879882829</v>
      </c>
      <c r="T727" s="36">
        <v>9520.0997997187606</v>
      </c>
      <c r="U727" s="36">
        <v>5119.4811416015709</v>
      </c>
      <c r="V727" s="36">
        <v>35789.032732578155</v>
      </c>
      <c r="W727" s="36">
        <v>798.56945800781295</v>
      </c>
      <c r="X727" s="36">
        <v>9810.9995992404292</v>
      </c>
      <c r="Y727" s="36">
        <v>11249.26680289495</v>
      </c>
      <c r="Z727" s="36">
        <v>240.9990342712403</v>
      </c>
      <c r="AA727" s="36">
        <v>9305.4019205937584</v>
      </c>
      <c r="AB727" s="36">
        <v>9577.432918382814</v>
      </c>
      <c r="AC727" s="36">
        <v>15420.351204234386</v>
      </c>
      <c r="AD727" s="36">
        <v>9126.0823817656346</v>
      </c>
      <c r="AE727" s="36">
        <v>3149.5707203707684</v>
      </c>
      <c r="AF727" s="36">
        <v>11.560282258064516</v>
      </c>
      <c r="AG727" s="36">
        <v>11529.548671937522</v>
      </c>
      <c r="AH727" s="36">
        <v>25150.951178468749</v>
      </c>
      <c r="AI727" s="36">
        <v>3617.5134399414069</v>
      </c>
      <c r="AJ727" s="36">
        <v>36.911139648436972</v>
      </c>
      <c r="AK727" s="36">
        <v>2654.949511148438</v>
      </c>
      <c r="AL727" s="36">
        <v>14276.0275587422</v>
      </c>
      <c r="AM727" s="36">
        <v>7632.1824200300207</v>
      </c>
      <c r="AN727" s="36">
        <v>6590.9812993046899</v>
      </c>
      <c r="AO727" s="36">
        <v>26013.705744394549</v>
      </c>
      <c r="AP727" s="36">
        <v>501.51794433593801</v>
      </c>
      <c r="AQ727" s="36">
        <v>25309.380265093791</v>
      </c>
      <c r="AR727" s="36">
        <v>26477.068074410177</v>
      </c>
      <c r="AS727" s="36">
        <v>29465.65737467189</v>
      </c>
      <c r="AT727" s="36">
        <v>12906.317679937527</v>
      </c>
      <c r="AU727" s="36">
        <v>29157.237707031272</v>
      </c>
      <c r="AV727" s="36">
        <v>8177.092283109394</v>
      </c>
      <c r="AW727" s="36">
        <v>7769.7740631103661</v>
      </c>
      <c r="AX727" s="36">
        <v>23960.192120361346</v>
      </c>
      <c r="AY727" s="36">
        <v>25426.97624828128</v>
      </c>
    </row>
    <row r="728" spans="1:51" x14ac:dyDescent="0.25">
      <c r="A728" s="34">
        <v>44227</v>
      </c>
      <c r="B728" s="35">
        <v>7</v>
      </c>
      <c r="C728" s="36">
        <v>16771.140172781284</v>
      </c>
      <c r="D728" s="36">
        <v>21054.736898296596</v>
      </c>
      <c r="E728" s="36">
        <v>8918.1222822837226</v>
      </c>
      <c r="F728" s="36">
        <v>32482.171724609412</v>
      </c>
      <c r="G728" s="36">
        <v>12186.30948364478</v>
      </c>
      <c r="H728" s="36">
        <v>4531.2253155625021</v>
      </c>
      <c r="I728" s="36">
        <v>16307.345672363293</v>
      </c>
      <c r="J728" s="36">
        <v>92.24276900000001</v>
      </c>
      <c r="K728" s="36">
        <v>8060.6556469609504</v>
      </c>
      <c r="L728" s="36">
        <v>5561.0994269531384</v>
      </c>
      <c r="M728" s="36">
        <v>20482.89047263021</v>
      </c>
      <c r="N728" s="36">
        <v>9072.3445878906296</v>
      </c>
      <c r="O728" s="36">
        <v>25810.309490832053</v>
      </c>
      <c r="P728" s="36">
        <v>2447.5997400429696</v>
      </c>
      <c r="Q728" s="36">
        <v>30.716487999999998</v>
      </c>
      <c r="R728" s="36">
        <v>3516.1001882070318</v>
      </c>
      <c r="S728" s="36">
        <v>24646.836706054728</v>
      </c>
      <c r="T728" s="36">
        <v>9807.1604426953108</v>
      </c>
      <c r="U728" s="36">
        <v>5130.0369355468802</v>
      </c>
      <c r="V728" s="36">
        <v>35796.484615656263</v>
      </c>
      <c r="W728" s="36">
        <v>767.18982543945299</v>
      </c>
      <c r="X728" s="36">
        <v>9553.5224197756015</v>
      </c>
      <c r="Y728" s="36">
        <v>11005.966533235131</v>
      </c>
      <c r="Z728" s="36">
        <v>242.58983612060547</v>
      </c>
      <c r="AA728" s="36">
        <v>9085.5232847421885</v>
      </c>
      <c r="AB728" s="36">
        <v>9611.4455492031448</v>
      </c>
      <c r="AC728" s="36">
        <v>15481.915040921886</v>
      </c>
      <c r="AD728" s="36">
        <v>9095.4650505312602</v>
      </c>
      <c r="AE728" s="36">
        <v>2910.5711001051691</v>
      </c>
      <c r="AF728" s="36">
        <v>11.560282258064516</v>
      </c>
      <c r="AG728" s="36">
        <v>11436.270413500009</v>
      </c>
      <c r="AH728" s="36">
        <v>24730.822548968747</v>
      </c>
      <c r="AI728" s="36">
        <v>3494.9789184570318</v>
      </c>
      <c r="AJ728" s="36">
        <v>35.487036376952915</v>
      </c>
      <c r="AK728" s="36">
        <v>2642.723911261719</v>
      </c>
      <c r="AL728" s="36">
        <v>14150.32094460939</v>
      </c>
      <c r="AM728" s="36">
        <v>7481.9138623815679</v>
      </c>
      <c r="AN728" s="36">
        <v>6556.6809238047008</v>
      </c>
      <c r="AO728" s="36">
        <v>25822.005089363298</v>
      </c>
      <c r="AP728" s="36">
        <v>499.50898742675804</v>
      </c>
      <c r="AQ728" s="36">
        <v>25361.735228503945</v>
      </c>
      <c r="AR728" s="36">
        <v>26180.75377478906</v>
      </c>
      <c r="AS728" s="36">
        <v>29304.709883937521</v>
      </c>
      <c r="AT728" s="36">
        <v>12858.431747796927</v>
      </c>
      <c r="AU728" s="36">
        <v>28962.928531250032</v>
      </c>
      <c r="AV728" s="36">
        <v>8079.5724758906563</v>
      </c>
      <c r="AW728" s="36">
        <v>7394.611785888681</v>
      </c>
      <c r="AX728" s="36">
        <v>23680.864714355484</v>
      </c>
      <c r="AY728" s="36">
        <v>25394.194300710966</v>
      </c>
    </row>
    <row r="729" spans="1:51" x14ac:dyDescent="0.25">
      <c r="A729" s="34">
        <v>44227</v>
      </c>
      <c r="B729" s="35">
        <v>8</v>
      </c>
      <c r="C729" s="36">
        <v>16112.186745609415</v>
      </c>
      <c r="D729" s="36">
        <v>19961.717747905961</v>
      </c>
      <c r="E729" s="36">
        <v>8366.2894513930896</v>
      </c>
      <c r="F729" s="36">
        <v>32130.591015625025</v>
      </c>
      <c r="G729" s="36">
        <v>11379.648919851028</v>
      </c>
      <c r="H729" s="36">
        <v>4158.0935721250044</v>
      </c>
      <c r="I729" s="36">
        <v>16361.059398582041</v>
      </c>
      <c r="J729" s="36">
        <v>95.714415000000002</v>
      </c>
      <c r="K729" s="36">
        <v>7688.5971220859328</v>
      </c>
      <c r="L729" s="36">
        <v>5641.6856623124913</v>
      </c>
      <c r="M729" s="36">
        <v>19087.979543526078</v>
      </c>
      <c r="N729" s="36">
        <v>8461.520429687509</v>
      </c>
      <c r="O729" s="36">
        <v>25495.547501519555</v>
      </c>
      <c r="P729" s="36">
        <v>2782.0776907101476</v>
      </c>
      <c r="Q729" s="36">
        <v>31.053512000000001</v>
      </c>
      <c r="R729" s="36">
        <v>3112.3018791445311</v>
      </c>
      <c r="S729" s="36">
        <v>23139.693344726591</v>
      </c>
      <c r="T729" s="36">
        <v>8556.8161841875117</v>
      </c>
      <c r="U729" s="36">
        <v>4305.6655312500097</v>
      </c>
      <c r="V729" s="36">
        <v>33883.392928812529</v>
      </c>
      <c r="W729" s="36">
        <v>624.07015991211006</v>
      </c>
      <c r="X729" s="36">
        <v>8739.8609787052774</v>
      </c>
      <c r="Y729" s="36">
        <v>10509.91224154952</v>
      </c>
      <c r="Z729" s="36">
        <v>224.75405319213868</v>
      </c>
      <c r="AA729" s="36">
        <v>8021.6104462266003</v>
      </c>
      <c r="AB729" s="36">
        <v>9446.0044247343758</v>
      </c>
      <c r="AC729" s="36">
        <v>14400.874411703126</v>
      </c>
      <c r="AD729" s="36">
        <v>6735.2468069218867</v>
      </c>
      <c r="AE729" s="36">
        <v>2229.1575770231211</v>
      </c>
      <c r="AF729" s="36">
        <v>11.560282258064516</v>
      </c>
      <c r="AG729" s="36">
        <v>10675.54061371876</v>
      </c>
      <c r="AH729" s="36">
        <v>22187.410454437511</v>
      </c>
      <c r="AI729" s="36">
        <v>3020.859266697028</v>
      </c>
      <c r="AJ729" s="36">
        <v>24.207328124999037</v>
      </c>
      <c r="AK729" s="36">
        <v>2722.9479727364351</v>
      </c>
      <c r="AL729" s="36">
        <v>13546.950600804688</v>
      </c>
      <c r="AM729" s="36">
        <v>6623.6727604909338</v>
      </c>
      <c r="AN729" s="36">
        <v>6551.6734391328191</v>
      </c>
      <c r="AO729" s="36">
        <v>24461.98337035549</v>
      </c>
      <c r="AP729" s="36">
        <v>407.23912048339878</v>
      </c>
      <c r="AQ729" s="36">
        <v>25044.647031480505</v>
      </c>
      <c r="AR729" s="36">
        <v>24830.062068339852</v>
      </c>
      <c r="AS729" s="36">
        <v>27768.169396789061</v>
      </c>
      <c r="AT729" s="36">
        <v>11950.020802421895</v>
      </c>
      <c r="AU729" s="36">
        <v>27967.784615234388</v>
      </c>
      <c r="AV729" s="36">
        <v>6350.4169747656442</v>
      </c>
      <c r="AW729" s="36">
        <v>6878.4720764160202</v>
      </c>
      <c r="AX729" s="36">
        <v>21073.368699951192</v>
      </c>
      <c r="AY729" s="36">
        <v>25542.457584640662</v>
      </c>
    </row>
    <row r="730" spans="1:51" x14ac:dyDescent="0.25">
      <c r="A730" s="34">
        <v>44227</v>
      </c>
      <c r="B730" s="35">
        <v>9</v>
      </c>
      <c r="C730" s="36">
        <v>17251.944455281293</v>
      </c>
      <c r="D730" s="36">
        <v>20989.420297937228</v>
      </c>
      <c r="E730" s="36">
        <v>8905.9298454868276</v>
      </c>
      <c r="F730" s="36">
        <v>35359.363150390651</v>
      </c>
      <c r="G730" s="36">
        <v>13031.028544210394</v>
      </c>
      <c r="H730" s="36">
        <v>3832.4314064140626</v>
      </c>
      <c r="I730" s="36">
        <v>17673.935413226562</v>
      </c>
      <c r="J730" s="36">
        <v>112.9143</v>
      </c>
      <c r="K730" s="36">
        <v>8527.57181950001</v>
      </c>
      <c r="L730" s="36">
        <v>5389.8767972578253</v>
      </c>
      <c r="M730" s="36">
        <v>19832.48538742691</v>
      </c>
      <c r="N730" s="36">
        <v>8897.8941210937701</v>
      </c>
      <c r="O730" s="36">
        <v>27464.309487261733</v>
      </c>
      <c r="P730" s="36">
        <v>2462.0160997980083</v>
      </c>
      <c r="Q730" s="36">
        <v>32.179024999999996</v>
      </c>
      <c r="R730" s="36">
        <v>3306.0670776249999</v>
      </c>
      <c r="S730" s="36">
        <v>25056.468285156268</v>
      </c>
      <c r="T730" s="36">
        <v>8761.9293150625126</v>
      </c>
      <c r="U730" s="36">
        <v>4408.2829111328101</v>
      </c>
      <c r="V730" s="36">
        <v>36176.580564500036</v>
      </c>
      <c r="W730" s="36">
        <v>615.34675598144599</v>
      </c>
      <c r="X730" s="36">
        <v>9347.489510342004</v>
      </c>
      <c r="Y730" s="36">
        <v>11046.544166276004</v>
      </c>
      <c r="Z730" s="36">
        <v>234.79504043579107</v>
      </c>
      <c r="AA730" s="36">
        <v>9347.424308929707</v>
      </c>
      <c r="AB730" s="36">
        <v>9906.93836288282</v>
      </c>
      <c r="AC730" s="36">
        <v>15300.125095187506</v>
      </c>
      <c r="AD730" s="36">
        <v>7858.8895908593931</v>
      </c>
      <c r="AE730" s="36">
        <v>2543.1825947740572</v>
      </c>
      <c r="AF730" s="36">
        <v>11.560282258064516</v>
      </c>
      <c r="AG730" s="36">
        <v>11727.132154859381</v>
      </c>
      <c r="AH730" s="36">
        <v>24328.740007531265</v>
      </c>
      <c r="AI730" s="36">
        <v>3234.9603012036196</v>
      </c>
      <c r="AJ730" s="36">
        <v>23.724795043945079</v>
      </c>
      <c r="AK730" s="36">
        <v>2845.969522746635</v>
      </c>
      <c r="AL730" s="36">
        <v>14342.625795773471</v>
      </c>
      <c r="AM730" s="36">
        <v>6060.3843968190822</v>
      </c>
      <c r="AN730" s="36">
        <v>7405.6500556015699</v>
      </c>
      <c r="AO730" s="36">
        <v>26258.571288703144</v>
      </c>
      <c r="AP730" s="36">
        <v>437.46181488037166</v>
      </c>
      <c r="AQ730" s="36">
        <v>26065.808746355513</v>
      </c>
      <c r="AR730" s="36">
        <v>26833.736517824233</v>
      </c>
      <c r="AS730" s="36">
        <v>30248.247418929699</v>
      </c>
      <c r="AT730" s="36">
        <v>12313.179462875025</v>
      </c>
      <c r="AU730" s="36">
        <v>30068.899023437538</v>
      </c>
      <c r="AV730" s="36">
        <v>7362.6877576718907</v>
      </c>
      <c r="AW730" s="36">
        <v>6943.1091308593795</v>
      </c>
      <c r="AX730" s="36">
        <v>22775.536787109391</v>
      </c>
      <c r="AY730" s="36">
        <v>26813.907138671912</v>
      </c>
    </row>
    <row r="731" spans="1:51" x14ac:dyDescent="0.25">
      <c r="A731" s="34">
        <v>44227</v>
      </c>
      <c r="B731" s="35">
        <v>10</v>
      </c>
      <c r="C731" s="36">
        <v>19287.811017078162</v>
      </c>
      <c r="D731" s="36">
        <v>24048.750893155957</v>
      </c>
      <c r="E731" s="36">
        <v>10242.94490051808</v>
      </c>
      <c r="F731" s="36">
        <v>40002.372847656261</v>
      </c>
      <c r="G731" s="36">
        <v>16425.667748821084</v>
      </c>
      <c r="H731" s="36">
        <v>3934.9476749570522</v>
      </c>
      <c r="I731" s="36">
        <v>19855.797604707044</v>
      </c>
      <c r="J731" s="36">
        <v>140.45534499999999</v>
      </c>
      <c r="K731" s="36">
        <v>10121.64319042189</v>
      </c>
      <c r="L731" s="36">
        <v>6217.4304714922055</v>
      </c>
      <c r="M731" s="36">
        <v>20523.060914455873</v>
      </c>
      <c r="N731" s="36">
        <v>10452.947109375</v>
      </c>
      <c r="O731" s="36">
        <v>30775.728866101588</v>
      </c>
      <c r="P731" s="36">
        <v>2498.4910899273777</v>
      </c>
      <c r="Q731" s="36">
        <v>31.960208000000002</v>
      </c>
      <c r="R731" s="36">
        <v>3920.254119529297</v>
      </c>
      <c r="S731" s="36">
        <v>29327.397223632848</v>
      </c>
      <c r="T731" s="36">
        <v>10236.758135835951</v>
      </c>
      <c r="U731" s="36">
        <v>5298.6891445312503</v>
      </c>
      <c r="V731" s="36">
        <v>42438.612390703151</v>
      </c>
      <c r="W731" s="36">
        <v>763.97218627929692</v>
      </c>
      <c r="X731" s="36">
        <v>10141.534366529495</v>
      </c>
      <c r="Y731" s="36">
        <v>11884.393366241306</v>
      </c>
      <c r="Z731" s="36">
        <v>250.64485961914059</v>
      </c>
      <c r="AA731" s="36">
        <v>11961.459819835938</v>
      </c>
      <c r="AB731" s="36">
        <v>10281.733708843751</v>
      </c>
      <c r="AC731" s="36">
        <v>17659.559446218758</v>
      </c>
      <c r="AD731" s="36">
        <v>11530.913330328134</v>
      </c>
      <c r="AE731" s="36">
        <v>3054.8193021159695</v>
      </c>
      <c r="AF731" s="36">
        <v>11.560282258064516</v>
      </c>
      <c r="AG731" s="36">
        <v>14352.37457028125</v>
      </c>
      <c r="AH731" s="36">
        <v>29029.499729281251</v>
      </c>
      <c r="AI731" s="36">
        <v>3980.654065125691</v>
      </c>
      <c r="AJ731" s="36">
        <v>25.741044189454215</v>
      </c>
      <c r="AK731" s="36">
        <v>3312.0829611229601</v>
      </c>
      <c r="AL731" s="36">
        <v>16125.946397640651</v>
      </c>
      <c r="AM731" s="36">
        <v>7980.1311970534589</v>
      </c>
      <c r="AN731" s="36">
        <v>7663.0665131640699</v>
      </c>
      <c r="AO731" s="36">
        <v>30125.008295976571</v>
      </c>
      <c r="AP731" s="36">
        <v>459.68151092529286</v>
      </c>
      <c r="AQ731" s="36">
        <v>28055.574349781298</v>
      </c>
      <c r="AR731" s="36">
        <v>30537.813001546885</v>
      </c>
      <c r="AS731" s="36">
        <v>35203.37891465627</v>
      </c>
      <c r="AT731" s="36">
        <v>13095.789323187511</v>
      </c>
      <c r="AU731" s="36">
        <v>34414.468519531263</v>
      </c>
      <c r="AV731" s="36">
        <v>9840.3673499218912</v>
      </c>
      <c r="AW731" s="36">
        <v>7281.8977661132876</v>
      </c>
      <c r="AX731" s="36">
        <v>26897.706678466824</v>
      </c>
      <c r="AY731" s="36">
        <v>29134.835347390661</v>
      </c>
    </row>
    <row r="732" spans="1:51" x14ac:dyDescent="0.25">
      <c r="A732" s="34">
        <v>44227</v>
      </c>
      <c r="B732" s="35">
        <v>11</v>
      </c>
      <c r="C732" s="36">
        <v>20991.076759687559</v>
      </c>
      <c r="D732" s="36">
        <v>27220.329933671579</v>
      </c>
      <c r="E732" s="36">
        <v>11189.593827205588</v>
      </c>
      <c r="F732" s="36">
        <v>44708.941093750007</v>
      </c>
      <c r="G732" s="36">
        <v>19647.694441381689</v>
      </c>
      <c r="H732" s="36">
        <v>4074.0008736640712</v>
      </c>
      <c r="I732" s="36">
        <v>21893.810141867194</v>
      </c>
      <c r="J732" s="36">
        <v>148.34978100000001</v>
      </c>
      <c r="K732" s="36">
        <v>12459.389697984381</v>
      </c>
      <c r="L732" s="36">
        <v>6119.3932708984667</v>
      </c>
      <c r="M732" s="36">
        <v>22017.90413511829</v>
      </c>
      <c r="N732" s="36">
        <v>12440.59012890626</v>
      </c>
      <c r="O732" s="36">
        <v>34424.669090492185</v>
      </c>
      <c r="P732" s="36">
        <v>2952.7985459002052</v>
      </c>
      <c r="Q732" s="36">
        <v>32.349628000000003</v>
      </c>
      <c r="R732" s="36">
        <v>4720.271712994142</v>
      </c>
      <c r="S732" s="36">
        <v>34205.601347656273</v>
      </c>
      <c r="T732" s="36">
        <v>11742.871535710969</v>
      </c>
      <c r="U732" s="36">
        <v>6469.96349707033</v>
      </c>
      <c r="V732" s="36">
        <v>50325.664366000005</v>
      </c>
      <c r="W732" s="36">
        <v>852.81572265625005</v>
      </c>
      <c r="X732" s="36">
        <v>10574.379903064657</v>
      </c>
      <c r="Y732" s="36">
        <v>13028.918942494709</v>
      </c>
      <c r="Z732" s="36">
        <v>227.85783920288097</v>
      </c>
      <c r="AA732" s="36">
        <v>14670.52849416408</v>
      </c>
      <c r="AB732" s="36">
        <v>11297.307435390643</v>
      </c>
      <c r="AC732" s="36">
        <v>19948.039366828136</v>
      </c>
      <c r="AD732" s="36">
        <v>16016.027467781252</v>
      </c>
      <c r="AE732" s="36">
        <v>3799.8157978135746</v>
      </c>
      <c r="AF732" s="36">
        <v>11.560282258064516</v>
      </c>
      <c r="AG732" s="36">
        <v>16616.607968875</v>
      </c>
      <c r="AH732" s="36">
        <v>33985.459590999999</v>
      </c>
      <c r="AI732" s="36">
        <v>4735.8921001395101</v>
      </c>
      <c r="AJ732" s="36">
        <v>22.243079956054913</v>
      </c>
      <c r="AK732" s="36">
        <v>3581.3569632731633</v>
      </c>
      <c r="AL732" s="36">
        <v>17566.279187203152</v>
      </c>
      <c r="AM732" s="36">
        <v>9527.7610988816068</v>
      </c>
      <c r="AN732" s="36">
        <v>8478.3696067500096</v>
      </c>
      <c r="AO732" s="36">
        <v>34144.403094878908</v>
      </c>
      <c r="AP732" s="36">
        <v>493.93384552002004</v>
      </c>
      <c r="AQ732" s="36">
        <v>30148.732859343778</v>
      </c>
      <c r="AR732" s="36">
        <v>34769.767495312517</v>
      </c>
      <c r="AS732" s="36">
        <v>40740.778752125021</v>
      </c>
      <c r="AT732" s="36">
        <v>13867.598243250013</v>
      </c>
      <c r="AU732" s="36">
        <v>39008.579255859411</v>
      </c>
      <c r="AV732" s="36">
        <v>12489.451563734396</v>
      </c>
      <c r="AW732" s="36">
        <v>8309.7322845459021</v>
      </c>
      <c r="AX732" s="36">
        <v>31795.675396728526</v>
      </c>
      <c r="AY732" s="36">
        <v>30774.89029800002</v>
      </c>
    </row>
    <row r="733" spans="1:51" x14ac:dyDescent="0.25">
      <c r="A733" s="34">
        <v>44227</v>
      </c>
      <c r="B733" s="35">
        <v>12</v>
      </c>
      <c r="C733" s="36">
        <v>22696.630209546911</v>
      </c>
      <c r="D733" s="36">
        <v>29519.055120077817</v>
      </c>
      <c r="E733" s="36">
        <v>12408.719328658723</v>
      </c>
      <c r="F733" s="36">
        <v>48579.162714843747</v>
      </c>
      <c r="G733" s="36">
        <v>21415.588879365616</v>
      </c>
      <c r="H733" s="36">
        <v>4307.6293692109393</v>
      </c>
      <c r="I733" s="36">
        <v>23081.27939361328</v>
      </c>
      <c r="J733" s="36">
        <v>155.58190100000002</v>
      </c>
      <c r="K733" s="36">
        <v>13490.169478171891</v>
      </c>
      <c r="L733" s="36">
        <v>6441.6218328906261</v>
      </c>
      <c r="M733" s="36">
        <v>22788.360595949729</v>
      </c>
      <c r="N733" s="36">
        <v>14023.65987109376</v>
      </c>
      <c r="O733" s="36">
        <v>37162.71220848438</v>
      </c>
      <c r="P733" s="36">
        <v>3451.6049553180583</v>
      </c>
      <c r="Q733" s="36">
        <v>32.521055000000004</v>
      </c>
      <c r="R733" s="36">
        <v>5280.0113680937511</v>
      </c>
      <c r="S733" s="36">
        <v>38022.383322265647</v>
      </c>
      <c r="T733" s="36">
        <v>13072.320577031269</v>
      </c>
      <c r="U733" s="36">
        <v>7580.7367753906301</v>
      </c>
      <c r="V733" s="36">
        <v>55346.200162031251</v>
      </c>
      <c r="W733" s="36">
        <v>864.26419067382813</v>
      </c>
      <c r="X733" s="36">
        <v>11342.951015982613</v>
      </c>
      <c r="Y733" s="36">
        <v>13360.226180109126</v>
      </c>
      <c r="Z733" s="36">
        <v>258.2326937866211</v>
      </c>
      <c r="AA733" s="36">
        <v>16622.010716867197</v>
      </c>
      <c r="AB733" s="36">
        <v>12016.369642593778</v>
      </c>
      <c r="AC733" s="36">
        <v>21636.154813109388</v>
      </c>
      <c r="AD733" s="36">
        <v>19245.044035062529</v>
      </c>
      <c r="AE733" s="36">
        <v>4449.5332686982047</v>
      </c>
      <c r="AF733" s="36">
        <v>11.560282258064516</v>
      </c>
      <c r="AG733" s="36">
        <v>17947.208600375001</v>
      </c>
      <c r="AH733" s="36">
        <v>38080.059646187496</v>
      </c>
      <c r="AI733" s="36">
        <v>5358.8382241640584</v>
      </c>
      <c r="AJ733" s="36">
        <v>26.23833630371098</v>
      </c>
      <c r="AK733" s="36">
        <v>3811.9296849742559</v>
      </c>
      <c r="AL733" s="36">
        <v>19212.00078520313</v>
      </c>
      <c r="AM733" s="36">
        <v>10910.333410678475</v>
      </c>
      <c r="AN733" s="36">
        <v>9274.2366337031399</v>
      </c>
      <c r="AO733" s="36">
        <v>37372.370551945307</v>
      </c>
      <c r="AP733" s="36">
        <v>491.50139617920001</v>
      </c>
      <c r="AQ733" s="36">
        <v>31838.197542687521</v>
      </c>
      <c r="AR733" s="36">
        <v>38022.787844273451</v>
      </c>
      <c r="AS733" s="36">
        <v>45082.685659937517</v>
      </c>
      <c r="AT733" s="36">
        <v>14381.713872421891</v>
      </c>
      <c r="AU733" s="36">
        <v>42107.335929687513</v>
      </c>
      <c r="AV733" s="36">
        <v>14856.549738421882</v>
      </c>
      <c r="AW733" s="36">
        <v>8397.9803771972656</v>
      </c>
      <c r="AX733" s="36">
        <v>35413.18104492189</v>
      </c>
      <c r="AY733" s="36">
        <v>32368.859338734397</v>
      </c>
    </row>
    <row r="734" spans="1:51" x14ac:dyDescent="0.25">
      <c r="A734" s="34">
        <v>44227</v>
      </c>
      <c r="B734" s="35">
        <v>13</v>
      </c>
      <c r="C734" s="36">
        <v>24146.689755250034</v>
      </c>
      <c r="D734" s="36">
        <v>31321.328385124725</v>
      </c>
      <c r="E734" s="36">
        <v>13729.91186900247</v>
      </c>
      <c r="F734" s="36">
        <v>51809.483953125004</v>
      </c>
      <c r="G734" s="36">
        <v>22937.250221910999</v>
      </c>
      <c r="H734" s="36">
        <v>4211.3771620781281</v>
      </c>
      <c r="I734" s="36">
        <v>24058.228112980472</v>
      </c>
      <c r="J734" s="36">
        <v>166.15193199999999</v>
      </c>
      <c r="K734" s="36">
        <v>14276.668647328141</v>
      </c>
      <c r="L734" s="36">
        <v>7030.0071777734474</v>
      </c>
      <c r="M734" s="36">
        <v>23513.737718915527</v>
      </c>
      <c r="N734" s="36">
        <v>15165.39782617188</v>
      </c>
      <c r="O734" s="36">
        <v>39001.161917398436</v>
      </c>
      <c r="P734" s="36">
        <v>3012.5392719185365</v>
      </c>
      <c r="Q734" s="36">
        <v>32.248762999999997</v>
      </c>
      <c r="R734" s="36">
        <v>5711.7475437031371</v>
      </c>
      <c r="S734" s="36">
        <v>40680.658742187508</v>
      </c>
      <c r="T734" s="36">
        <v>14319.82426235158</v>
      </c>
      <c r="U734" s="36">
        <v>8537.4834531250108</v>
      </c>
      <c r="V734" s="36">
        <v>60186.459732281248</v>
      </c>
      <c r="W734" s="36">
        <v>826.89661865234393</v>
      </c>
      <c r="X734" s="36">
        <v>11601.747136279497</v>
      </c>
      <c r="Y734" s="36">
        <v>13600.510144889808</v>
      </c>
      <c r="Z734" s="36">
        <v>240.5651734924316</v>
      </c>
      <c r="AA734" s="36">
        <v>18034.573779703129</v>
      </c>
      <c r="AB734" s="36">
        <v>12553.523890796885</v>
      </c>
      <c r="AC734" s="36">
        <v>23271.993810937511</v>
      </c>
      <c r="AD734" s="36">
        <v>21380.044224749996</v>
      </c>
      <c r="AE734" s="36">
        <v>4962.4742790022074</v>
      </c>
      <c r="AF734" s="36">
        <v>11.560282258064516</v>
      </c>
      <c r="AG734" s="36">
        <v>19288.825373718748</v>
      </c>
      <c r="AH734" s="36">
        <v>41578.923732656251</v>
      </c>
      <c r="AI734" s="36">
        <v>5864.5949542106064</v>
      </c>
      <c r="AJ734" s="36">
        <v>16.758296264649061</v>
      </c>
      <c r="AK734" s="36">
        <v>3794.3400632717512</v>
      </c>
      <c r="AL734" s="36">
        <v>20443.710031187518</v>
      </c>
      <c r="AM734" s="36">
        <v>12242.088028444074</v>
      </c>
      <c r="AN734" s="36">
        <v>9455.9349444062609</v>
      </c>
      <c r="AO734" s="36">
        <v>39729.112753839843</v>
      </c>
      <c r="AP734" s="36">
        <v>508.38224792480497</v>
      </c>
      <c r="AQ734" s="36">
        <v>32435.865980187526</v>
      </c>
      <c r="AR734" s="36">
        <v>40353.768008804705</v>
      </c>
      <c r="AS734" s="36">
        <v>48249.911105078143</v>
      </c>
      <c r="AT734" s="36">
        <v>14607.076612656259</v>
      </c>
      <c r="AU734" s="36">
        <v>45001.102585937508</v>
      </c>
      <c r="AV734" s="36">
        <v>15615.71406735938</v>
      </c>
      <c r="AW734" s="36">
        <v>8796.6302337646484</v>
      </c>
      <c r="AX734" s="36">
        <v>38493.132087402366</v>
      </c>
      <c r="AY734" s="36">
        <v>33591.097317000036</v>
      </c>
    </row>
    <row r="735" spans="1:51" x14ac:dyDescent="0.25">
      <c r="A735" s="34">
        <v>44227</v>
      </c>
      <c r="B735" s="35">
        <v>14</v>
      </c>
      <c r="C735" s="36">
        <v>25437.065953937512</v>
      </c>
      <c r="D735" s="36">
        <v>33328.728655952829</v>
      </c>
      <c r="E735" s="36">
        <v>15158.931877174342</v>
      </c>
      <c r="F735" s="36">
        <v>55117.800136718746</v>
      </c>
      <c r="G735" s="36">
        <v>24135.942444818302</v>
      </c>
      <c r="H735" s="36">
        <v>4403.2340006640698</v>
      </c>
      <c r="I735" s="36">
        <v>25192.787237148452</v>
      </c>
      <c r="J735" s="36">
        <v>170.513654</v>
      </c>
      <c r="K735" s="36">
        <v>15065.624672679693</v>
      </c>
      <c r="L735" s="36">
        <v>7293.9062962578109</v>
      </c>
      <c r="M735" s="36">
        <v>23683.898825366156</v>
      </c>
      <c r="N735" s="36">
        <v>15926.114054687499</v>
      </c>
      <c r="O735" s="36">
        <v>41480.336049906262</v>
      </c>
      <c r="P735" s="36">
        <v>4034.6639898373578</v>
      </c>
      <c r="Q735" s="36">
        <v>32.751946000000004</v>
      </c>
      <c r="R735" s="36">
        <v>6131.9730078906277</v>
      </c>
      <c r="S735" s="36">
        <v>43528.114173828129</v>
      </c>
      <c r="T735" s="36">
        <v>15256.195435492209</v>
      </c>
      <c r="U735" s="36">
        <v>9117.05416015626</v>
      </c>
      <c r="V735" s="36">
        <v>65629.548070125005</v>
      </c>
      <c r="W735" s="36">
        <v>871.26584472656305</v>
      </c>
      <c r="X735" s="36">
        <v>12173.623051314637</v>
      </c>
      <c r="Y735" s="36">
        <v>13569.29522039569</v>
      </c>
      <c r="Z735" s="36">
        <v>264.42878234863281</v>
      </c>
      <c r="AA735" s="36">
        <v>19363.279907507822</v>
      </c>
      <c r="AB735" s="36">
        <v>13355.232142968773</v>
      </c>
      <c r="AC735" s="36">
        <v>25565.853156609384</v>
      </c>
      <c r="AD735" s="36">
        <v>23575.366769937511</v>
      </c>
      <c r="AE735" s="36">
        <v>5353.7802928282135</v>
      </c>
      <c r="AF735" s="36">
        <v>11.560282258064516</v>
      </c>
      <c r="AG735" s="36">
        <v>20842.980885281249</v>
      </c>
      <c r="AH735" s="36">
        <v>45016.699631562507</v>
      </c>
      <c r="AI735" s="36">
        <v>6290.8795031522241</v>
      </c>
      <c r="AJ735" s="36">
        <v>18.482905029295921</v>
      </c>
      <c r="AK735" s="36">
        <v>3282.267709197467</v>
      </c>
      <c r="AL735" s="36">
        <v>21941.33049643752</v>
      </c>
      <c r="AM735" s="36">
        <v>12770.941666756609</v>
      </c>
      <c r="AN735" s="36">
        <v>10104.24575823438</v>
      </c>
      <c r="AO735" s="36">
        <v>42095.451304593749</v>
      </c>
      <c r="AP735" s="36">
        <v>543.70251464843705</v>
      </c>
      <c r="AQ735" s="36">
        <v>33835.429250851601</v>
      </c>
      <c r="AR735" s="36">
        <v>42644.114676570352</v>
      </c>
      <c r="AS735" s="36">
        <v>51255.13713167188</v>
      </c>
      <c r="AT735" s="36">
        <v>14867.842236671899</v>
      </c>
      <c r="AU735" s="36">
        <v>48690.17274414064</v>
      </c>
      <c r="AV735" s="36">
        <v>17824.127391062499</v>
      </c>
      <c r="AW735" s="36">
        <v>8018.6285095214989</v>
      </c>
      <c r="AX735" s="36">
        <v>41778.943725585938</v>
      </c>
      <c r="AY735" s="36">
        <v>34713.069572062544</v>
      </c>
    </row>
    <row r="736" spans="1:51" x14ac:dyDescent="0.25">
      <c r="A736" s="34">
        <v>44227</v>
      </c>
      <c r="B736" s="35">
        <v>15</v>
      </c>
      <c r="C736" s="36">
        <v>24783.285493984396</v>
      </c>
      <c r="D736" s="36">
        <v>33458.827945874713</v>
      </c>
      <c r="E736" s="36">
        <v>14823.704447877453</v>
      </c>
      <c r="F736" s="36">
        <v>54385.848148437493</v>
      </c>
      <c r="G736" s="36">
        <v>24577.697153739471</v>
      </c>
      <c r="H736" s="36">
        <v>4329.9923876953289</v>
      </c>
      <c r="I736" s="36">
        <v>25543.372648691417</v>
      </c>
      <c r="J736" s="36">
        <v>172.87688500000002</v>
      </c>
      <c r="K736" s="36">
        <v>15383.946503953141</v>
      </c>
      <c r="L736" s="36">
        <v>7207.4052271640694</v>
      </c>
      <c r="M736" s="36">
        <v>23894.655058304765</v>
      </c>
      <c r="N736" s="36">
        <v>15718.43794140625</v>
      </c>
      <c r="O736" s="36">
        <v>42220.111959671893</v>
      </c>
      <c r="P736" s="36">
        <v>3730.9903985011615</v>
      </c>
      <c r="Q736" s="36">
        <v>32.689019000000002</v>
      </c>
      <c r="R736" s="36">
        <v>6296.6952513867218</v>
      </c>
      <c r="S736" s="36">
        <v>44548.450230468763</v>
      </c>
      <c r="T736" s="36">
        <v>15147.99253408595</v>
      </c>
      <c r="U736" s="36">
        <v>9093.7089023437602</v>
      </c>
      <c r="V736" s="36">
        <v>65968.971086812497</v>
      </c>
      <c r="W736" s="36">
        <v>812.28121948242199</v>
      </c>
      <c r="X736" s="36">
        <v>12476.270590080283</v>
      </c>
      <c r="Y736" s="36">
        <v>13827.074761607415</v>
      </c>
      <c r="Z736" s="36">
        <v>267.51886215209959</v>
      </c>
      <c r="AA736" s="36">
        <v>19751.618903125011</v>
      </c>
      <c r="AB736" s="36">
        <v>13639.480813187518</v>
      </c>
      <c r="AC736" s="36">
        <v>25174.745711625008</v>
      </c>
      <c r="AD736" s="36">
        <v>23634.594727968757</v>
      </c>
      <c r="AE736" s="36">
        <v>5476.8453506036803</v>
      </c>
      <c r="AF736" s="36">
        <v>11.560282258064516</v>
      </c>
      <c r="AG736" s="36">
        <v>21249.25982528125</v>
      </c>
      <c r="AH736" s="36">
        <v>46167.368576749992</v>
      </c>
      <c r="AI736" s="36">
        <v>6240.0929911786616</v>
      </c>
      <c r="AJ736" s="36">
        <v>24.27364807128896</v>
      </c>
      <c r="AK736" s="36">
        <v>3374.9135823727565</v>
      </c>
      <c r="AL736" s="36">
        <v>22895.178087578148</v>
      </c>
      <c r="AM736" s="36">
        <v>13105.705556990963</v>
      </c>
      <c r="AN736" s="36">
        <v>10423.76448007814</v>
      </c>
      <c r="AO736" s="36">
        <v>42985.440707035159</v>
      </c>
      <c r="AP736" s="36">
        <v>530.64204406738202</v>
      </c>
      <c r="AQ736" s="36">
        <v>34405.819830945329</v>
      </c>
      <c r="AR736" s="36">
        <v>43393.994636343763</v>
      </c>
      <c r="AS736" s="36">
        <v>52412.410949406272</v>
      </c>
      <c r="AT736" s="36">
        <v>15343.768621203148</v>
      </c>
      <c r="AU736" s="36">
        <v>49205.026550781258</v>
      </c>
      <c r="AV736" s="36">
        <v>18773.013576125006</v>
      </c>
      <c r="AW736" s="36">
        <v>6642.3163452148547</v>
      </c>
      <c r="AX736" s="36">
        <v>42855.246997070339</v>
      </c>
      <c r="AY736" s="36">
        <v>34675.117361984405</v>
      </c>
    </row>
    <row r="737" spans="1:51" x14ac:dyDescent="0.25">
      <c r="A737" s="34">
        <v>44227</v>
      </c>
      <c r="B737" s="35">
        <v>16</v>
      </c>
      <c r="C737" s="36">
        <v>23410.245290578168</v>
      </c>
      <c r="D737" s="36">
        <v>33452.271588484087</v>
      </c>
      <c r="E737" s="36">
        <v>14091.184772799341</v>
      </c>
      <c r="F737" s="36">
        <v>51643.927457031255</v>
      </c>
      <c r="G737" s="36">
        <v>23845.726063939212</v>
      </c>
      <c r="H737" s="36">
        <v>4215.0652794609377</v>
      </c>
      <c r="I737" s="36">
        <v>24967.933553273448</v>
      </c>
      <c r="J737" s="36">
        <v>163.32884200000001</v>
      </c>
      <c r="K737" s="36">
        <v>14967.316546140639</v>
      </c>
      <c r="L737" s="36">
        <v>7268.819464718752</v>
      </c>
      <c r="M737" s="36">
        <v>23963.018341563824</v>
      </c>
      <c r="N737" s="36">
        <v>15512.199875</v>
      </c>
      <c r="O737" s="36">
        <v>41445.958538953142</v>
      </c>
      <c r="P737" s="36">
        <v>3242.9668693951326</v>
      </c>
      <c r="Q737" s="36">
        <v>33.038058999999997</v>
      </c>
      <c r="R737" s="36">
        <v>6021.7451022851519</v>
      </c>
      <c r="S737" s="36">
        <v>43424.016763671891</v>
      </c>
      <c r="T737" s="36">
        <v>14521.06608194533</v>
      </c>
      <c r="U737" s="36">
        <v>8808.2416953125103</v>
      </c>
      <c r="V737" s="36">
        <v>62828.978694124999</v>
      </c>
      <c r="W737" s="36">
        <v>847.21587524414099</v>
      </c>
      <c r="X737" s="36">
        <v>12363.023675615441</v>
      </c>
      <c r="Y737" s="36">
        <v>13946.956083650844</v>
      </c>
      <c r="Z737" s="36">
        <v>301.96629745483398</v>
      </c>
      <c r="AA737" s="36">
        <v>19485.999914351592</v>
      </c>
      <c r="AB737" s="36">
        <v>12970.797171187523</v>
      </c>
      <c r="AC737" s="36">
        <v>23890.933590406268</v>
      </c>
      <c r="AD737" s="36">
        <v>22403.307187593746</v>
      </c>
      <c r="AE737" s="36">
        <v>5242.9514314350236</v>
      </c>
      <c r="AF737" s="36">
        <v>11.560282258064516</v>
      </c>
      <c r="AG737" s="36">
        <v>20111.938582281251</v>
      </c>
      <c r="AH737" s="36">
        <v>44297.636633343747</v>
      </c>
      <c r="AI737" s="36">
        <v>6085.3747621889379</v>
      </c>
      <c r="AJ737" s="36">
        <v>24.078655517578937</v>
      </c>
      <c r="AK737" s="36">
        <v>3441.4560020172466</v>
      </c>
      <c r="AL737" s="36">
        <v>22917.284512500028</v>
      </c>
      <c r="AM737" s="36">
        <v>13253.984686506579</v>
      </c>
      <c r="AN737" s="36">
        <v>9956.0123672968912</v>
      </c>
      <c r="AO737" s="36">
        <v>42539.187860605467</v>
      </c>
      <c r="AP737" s="36">
        <v>511.562255859375</v>
      </c>
      <c r="AQ737" s="36">
        <v>33685.594715429703</v>
      </c>
      <c r="AR737" s="36">
        <v>42436.454673500019</v>
      </c>
      <c r="AS737" s="36">
        <v>51496.56697421876</v>
      </c>
      <c r="AT737" s="36">
        <v>15159.598308000031</v>
      </c>
      <c r="AU737" s="36">
        <v>46898.577599609387</v>
      </c>
      <c r="AV737" s="36">
        <v>18879.895925062501</v>
      </c>
      <c r="AW737" s="36">
        <v>6008.0435028076172</v>
      </c>
      <c r="AX737" s="36">
        <v>41936.362319335945</v>
      </c>
      <c r="AY737" s="36">
        <v>33614.758274093772</v>
      </c>
    </row>
    <row r="738" spans="1:51" x14ac:dyDescent="0.25">
      <c r="A738" s="34">
        <v>44227</v>
      </c>
      <c r="B738" s="35">
        <v>17</v>
      </c>
      <c r="C738" s="36">
        <v>22950.83531554689</v>
      </c>
      <c r="D738" s="36">
        <v>33093.665303030954</v>
      </c>
      <c r="E738" s="36">
        <v>14632.508192205591</v>
      </c>
      <c r="F738" s="36">
        <v>50549.040453125002</v>
      </c>
      <c r="G738" s="36">
        <v>24084.970877751944</v>
      </c>
      <c r="H738" s="36">
        <v>3711.350425718771</v>
      </c>
      <c r="I738" s="36">
        <v>24442.172831058611</v>
      </c>
      <c r="J738" s="36">
        <v>150.74905000000001</v>
      </c>
      <c r="K738" s="36">
        <v>14780.607074890639</v>
      </c>
      <c r="L738" s="36">
        <v>7565.6633375156389</v>
      </c>
      <c r="M738" s="36">
        <v>23239.184419948389</v>
      </c>
      <c r="N738" s="36">
        <v>15161.59973046875</v>
      </c>
      <c r="O738" s="36">
        <v>40670.109621281263</v>
      </c>
      <c r="P738" s="36">
        <v>4290.0749284268522</v>
      </c>
      <c r="Q738" s="36">
        <v>32.780197000000001</v>
      </c>
      <c r="R738" s="36">
        <v>5853.8536829961022</v>
      </c>
      <c r="S738" s="36">
        <v>42897.653496093757</v>
      </c>
      <c r="T738" s="36">
        <v>14071.47813015626</v>
      </c>
      <c r="U738" s="36">
        <v>8508.4486855468913</v>
      </c>
      <c r="V738" s="36">
        <v>60475.645924999997</v>
      </c>
      <c r="W738" s="36">
        <v>885.18996582031298</v>
      </c>
      <c r="X738" s="36">
        <v>12478.964978955286</v>
      </c>
      <c r="Y738" s="36">
        <v>13706.500581655107</v>
      </c>
      <c r="Z738" s="36">
        <v>313.36648162841794</v>
      </c>
      <c r="AA738" s="36">
        <v>19198.856642335966</v>
      </c>
      <c r="AB738" s="36">
        <v>13023.721326937532</v>
      </c>
      <c r="AC738" s="36">
        <v>23165.242804484384</v>
      </c>
      <c r="AD738" s="36">
        <v>21660.787903343731</v>
      </c>
      <c r="AE738" s="36">
        <v>5195.3120255063277</v>
      </c>
      <c r="AF738" s="36">
        <v>11.560282258064516</v>
      </c>
      <c r="AG738" s="36">
        <v>19983.076573999999</v>
      </c>
      <c r="AH738" s="36">
        <v>43397.5871395625</v>
      </c>
      <c r="AI738" s="36">
        <v>6117.7635749487117</v>
      </c>
      <c r="AJ738" s="36">
        <v>33.266413574218006</v>
      </c>
      <c r="AK738" s="36">
        <v>3208.4600353116602</v>
      </c>
      <c r="AL738" s="36">
        <v>22712.718100328129</v>
      </c>
      <c r="AM738" s="36">
        <v>13887.347935069085</v>
      </c>
      <c r="AN738" s="36">
        <v>9170.7178642812505</v>
      </c>
      <c r="AO738" s="36">
        <v>42242.712103820311</v>
      </c>
      <c r="AP738" s="36">
        <v>515.20879364013706</v>
      </c>
      <c r="AQ738" s="36">
        <v>33238.192123789086</v>
      </c>
      <c r="AR738" s="36">
        <v>41955.232559523465</v>
      </c>
      <c r="AS738" s="36">
        <v>50902.05966281252</v>
      </c>
      <c r="AT738" s="36">
        <v>15201.563159234403</v>
      </c>
      <c r="AU738" s="36">
        <v>46129.208873046889</v>
      </c>
      <c r="AV738" s="36">
        <v>19672.496662562502</v>
      </c>
      <c r="AW738" s="36">
        <v>5691.1578521728516</v>
      </c>
      <c r="AX738" s="36">
        <v>41004.312573242205</v>
      </c>
      <c r="AY738" s="36">
        <v>33370.746514562547</v>
      </c>
    </row>
    <row r="739" spans="1:51" x14ac:dyDescent="0.25">
      <c r="A739" s="34">
        <v>44227</v>
      </c>
      <c r="B739" s="35">
        <v>18</v>
      </c>
      <c r="C739" s="36">
        <v>22992.290562296908</v>
      </c>
      <c r="D739" s="36">
        <v>33482.544279968475</v>
      </c>
      <c r="E739" s="36">
        <v>15821.414852705591</v>
      </c>
      <c r="F739" s="36">
        <v>50839.822636718753</v>
      </c>
      <c r="G739" s="36">
        <v>22195.994933641538</v>
      </c>
      <c r="H739" s="36">
        <v>3799.9610573750087</v>
      </c>
      <c r="I739" s="36">
        <v>24523.937796875016</v>
      </c>
      <c r="J739" s="36">
        <v>146.36557000000002</v>
      </c>
      <c r="K739" s="36">
        <v>14958.982094906271</v>
      </c>
      <c r="L739" s="36">
        <v>7414.168351898451</v>
      </c>
      <c r="M739" s="36">
        <v>23585.456332285739</v>
      </c>
      <c r="N739" s="36">
        <v>14786.47472851563</v>
      </c>
      <c r="O739" s="36">
        <v>40732.868326187498</v>
      </c>
      <c r="P739" s="36">
        <v>4037.8406949642044</v>
      </c>
      <c r="Q739" s="36">
        <v>32.549436999999998</v>
      </c>
      <c r="R739" s="36">
        <v>5916.1644130117174</v>
      </c>
      <c r="S739" s="36">
        <v>43723.03194921877</v>
      </c>
      <c r="T739" s="36">
        <v>13773.3145971172</v>
      </c>
      <c r="U739" s="36">
        <v>8092.2468886718907</v>
      </c>
      <c r="V739" s="36">
        <v>59169.152858187495</v>
      </c>
      <c r="W739" s="36">
        <v>2093.1709777832039</v>
      </c>
      <c r="X739" s="36">
        <v>12897.815564400567</v>
      </c>
      <c r="Y739" s="36">
        <v>13312.036923305062</v>
      </c>
      <c r="Z739" s="36">
        <v>325.93269241333002</v>
      </c>
      <c r="AA739" s="36">
        <v>19445.761990945346</v>
      </c>
      <c r="AB739" s="36">
        <v>13220.52336229689</v>
      </c>
      <c r="AC739" s="36">
        <v>23124.437297234395</v>
      </c>
      <c r="AD739" s="36">
        <v>21774.807825218748</v>
      </c>
      <c r="AE739" s="36">
        <v>5153.7678590248115</v>
      </c>
      <c r="AF739" s="36">
        <v>11.560282258064516</v>
      </c>
      <c r="AG739" s="36">
        <v>20438.842008343752</v>
      </c>
      <c r="AH739" s="36">
        <v>44032.503809031259</v>
      </c>
      <c r="AI739" s="36">
        <v>6053.0689833668048</v>
      </c>
      <c r="AJ739" s="36">
        <v>22.480102539063097</v>
      </c>
      <c r="AK739" s="36">
        <v>3283.1866156505257</v>
      </c>
      <c r="AL739" s="36">
        <v>22967.87974820314</v>
      </c>
      <c r="AM739" s="36">
        <v>13865.128001912837</v>
      </c>
      <c r="AN739" s="36">
        <v>9803.1835480000209</v>
      </c>
      <c r="AO739" s="36">
        <v>42748.709415445315</v>
      </c>
      <c r="AP739" s="36">
        <v>520.87391662597599</v>
      </c>
      <c r="AQ739" s="36">
        <v>33496.973679328163</v>
      </c>
      <c r="AR739" s="36">
        <v>42008.859780101564</v>
      </c>
      <c r="AS739" s="36">
        <v>51644.207884687508</v>
      </c>
      <c r="AT739" s="36">
        <v>14173.207770140636</v>
      </c>
      <c r="AU739" s="36">
        <v>46644.003250000002</v>
      </c>
      <c r="AV739" s="36">
        <v>19660.794404812499</v>
      </c>
      <c r="AW739" s="36">
        <v>6169.02441406251</v>
      </c>
      <c r="AX739" s="36">
        <v>41690.963945312506</v>
      </c>
      <c r="AY739" s="36">
        <v>33578.743027171899</v>
      </c>
    </row>
    <row r="740" spans="1:51" x14ac:dyDescent="0.25">
      <c r="A740" s="34">
        <v>44227</v>
      </c>
      <c r="B740" s="35">
        <v>19</v>
      </c>
      <c r="C740" s="36">
        <v>22784.28694142192</v>
      </c>
      <c r="D740" s="36">
        <v>33357.322780968476</v>
      </c>
      <c r="E740" s="36">
        <v>15592.547942768088</v>
      </c>
      <c r="F740" s="36">
        <v>50690.124820312492</v>
      </c>
      <c r="G740" s="36">
        <v>21306.749711234079</v>
      </c>
      <c r="H740" s="36">
        <v>3764.5656060547008</v>
      </c>
      <c r="I740" s="36">
        <v>24414.903565703131</v>
      </c>
      <c r="J740" s="36">
        <v>152.15613099999999</v>
      </c>
      <c r="K740" s="36">
        <v>15141.316629250021</v>
      </c>
      <c r="L740" s="36">
        <v>7425.9562462656368</v>
      </c>
      <c r="M740" s="36">
        <v>24222.052035190791</v>
      </c>
      <c r="N740" s="36">
        <v>13990.12782226564</v>
      </c>
      <c r="O740" s="36">
        <v>40546.635005601573</v>
      </c>
      <c r="P740" s="36">
        <v>4314.5828383420321</v>
      </c>
      <c r="Q740" s="36">
        <v>32.237302999999997</v>
      </c>
      <c r="R740" s="36">
        <v>5910.5500333164009</v>
      </c>
      <c r="S740" s="36">
        <v>44048.472953125005</v>
      </c>
      <c r="T740" s="36">
        <v>13099.826142710946</v>
      </c>
      <c r="U740" s="36">
        <v>7246.3729306640698</v>
      </c>
      <c r="V740" s="36">
        <v>59037.197196406254</v>
      </c>
      <c r="W740" s="36">
        <v>2720.5265380859387</v>
      </c>
      <c r="X740" s="36">
        <v>12981.185316549021</v>
      </c>
      <c r="Y740" s="36">
        <v>12333.188064981914</v>
      </c>
      <c r="Z740" s="36">
        <v>307.12465652465835</v>
      </c>
      <c r="AA740" s="36">
        <v>19274.196534992199</v>
      </c>
      <c r="AB740" s="36">
        <v>13231.460227312527</v>
      </c>
      <c r="AC740" s="36">
        <v>22710.417909593765</v>
      </c>
      <c r="AD740" s="36">
        <v>21571.619786093757</v>
      </c>
      <c r="AE740" s="36">
        <v>5313.0204025908051</v>
      </c>
      <c r="AF740" s="36">
        <v>11.560282258064516</v>
      </c>
      <c r="AG740" s="36">
        <v>20575.43848521875</v>
      </c>
      <c r="AH740" s="36">
        <v>44336.749274499998</v>
      </c>
      <c r="AI740" s="36">
        <v>6123.2014961107852</v>
      </c>
      <c r="AJ740" s="36">
        <v>27.545070434570988</v>
      </c>
      <c r="AK740" s="36">
        <v>3245.5960881790506</v>
      </c>
      <c r="AL740" s="36">
        <v>23145.988264875028</v>
      </c>
      <c r="AM740" s="36">
        <v>14315.305481537851</v>
      </c>
      <c r="AN740" s="36">
        <v>9868.3270331406293</v>
      </c>
      <c r="AO740" s="36">
        <v>42677.412012355468</v>
      </c>
      <c r="AP740" s="36">
        <v>501.40212249755905</v>
      </c>
      <c r="AQ740" s="36">
        <v>33356.856502125011</v>
      </c>
      <c r="AR740" s="36">
        <v>41634.922421015654</v>
      </c>
      <c r="AS740" s="36">
        <v>52115.519606203154</v>
      </c>
      <c r="AT740" s="36">
        <v>13342.57682740627</v>
      </c>
      <c r="AU740" s="36">
        <v>46728.680076171877</v>
      </c>
      <c r="AV740" s="36">
        <v>20169.10991871875</v>
      </c>
      <c r="AW740" s="36">
        <v>6451.8609161376962</v>
      </c>
      <c r="AX740" s="36">
        <v>41740.836718750019</v>
      </c>
      <c r="AY740" s="36">
        <v>33472.946011687542</v>
      </c>
    </row>
    <row r="741" spans="1:51" x14ac:dyDescent="0.25">
      <c r="A741" s="34">
        <v>44227</v>
      </c>
      <c r="B741" s="35">
        <v>20</v>
      </c>
      <c r="C741" s="36">
        <v>22856.547063578146</v>
      </c>
      <c r="D741" s="36">
        <v>33715.699371687209</v>
      </c>
      <c r="E741" s="36">
        <v>15411.849098486828</v>
      </c>
      <c r="F741" s="36">
        <v>51058.35191796875</v>
      </c>
      <c r="G741" s="36">
        <v>23422.141810963745</v>
      </c>
      <c r="H741" s="36">
        <v>4013.7473485625014</v>
      </c>
      <c r="I741" s="36">
        <v>24345.941758691417</v>
      </c>
      <c r="J741" s="36">
        <v>150.96399700000001</v>
      </c>
      <c r="K741" s="36">
        <v>14662.622870460951</v>
      </c>
      <c r="L741" s="36">
        <v>7490.6356223828261</v>
      </c>
      <c r="M741" s="36">
        <v>24316.554356901543</v>
      </c>
      <c r="N741" s="36">
        <v>12894.041130859381</v>
      </c>
      <c r="O741" s="36">
        <v>40646.839997929688</v>
      </c>
      <c r="P741" s="36">
        <v>3729.6342513239533</v>
      </c>
      <c r="Q741" s="36">
        <v>32.373139000000002</v>
      </c>
      <c r="R741" s="36">
        <v>5991.0138392460995</v>
      </c>
      <c r="S741" s="36">
        <v>44661.933548828129</v>
      </c>
      <c r="T741" s="36">
        <v>12355.166932164082</v>
      </c>
      <c r="U741" s="36">
        <v>6473.8283359375091</v>
      </c>
      <c r="V741" s="36">
        <v>59638.6289176875</v>
      </c>
      <c r="W741" s="36">
        <v>3018.011938476563</v>
      </c>
      <c r="X741" s="36">
        <v>12911.271406873235</v>
      </c>
      <c r="Y741" s="36">
        <v>13575.170567511059</v>
      </c>
      <c r="Z741" s="36">
        <v>313.3022920227051</v>
      </c>
      <c r="AA741" s="36">
        <v>19481.515133468758</v>
      </c>
      <c r="AB741" s="36">
        <v>13214.072778046902</v>
      </c>
      <c r="AC741" s="36">
        <v>21958.27537628125</v>
      </c>
      <c r="AD741" s="36">
        <v>22216.877299124997</v>
      </c>
      <c r="AE741" s="36">
        <v>5319.4225376758923</v>
      </c>
      <c r="AF741" s="36">
        <v>11.560282258064516</v>
      </c>
      <c r="AG741" s="36">
        <v>20906.22750940625</v>
      </c>
      <c r="AH741" s="36">
        <v>45139.608036437501</v>
      </c>
      <c r="AI741" s="36">
        <v>6275.6390578258415</v>
      </c>
      <c r="AJ741" s="36">
        <v>25.310333251954091</v>
      </c>
      <c r="AK741" s="36">
        <v>3324.8147929815727</v>
      </c>
      <c r="AL741" s="36">
        <v>23383.527081093769</v>
      </c>
      <c r="AM741" s="36">
        <v>12947.128735553464</v>
      </c>
      <c r="AN741" s="36">
        <v>9643.2570838906304</v>
      </c>
      <c r="AO741" s="36">
        <v>42707.251837164062</v>
      </c>
      <c r="AP741" s="36">
        <v>511.04343414306697</v>
      </c>
      <c r="AQ741" s="36">
        <v>33298.889097773455</v>
      </c>
      <c r="AR741" s="36">
        <v>42430.120589460967</v>
      </c>
      <c r="AS741" s="36">
        <v>52834.587874250006</v>
      </c>
      <c r="AT741" s="36">
        <v>13326.037285015616</v>
      </c>
      <c r="AU741" s="36">
        <v>47101.371462890638</v>
      </c>
      <c r="AV741" s="36">
        <v>20342.970230843737</v>
      </c>
      <c r="AW741" s="36">
        <v>6786.8957061767687</v>
      </c>
      <c r="AX741" s="36">
        <v>42142.893300781274</v>
      </c>
      <c r="AY741" s="36">
        <v>33475.624994468773</v>
      </c>
    </row>
    <row r="742" spans="1:51" x14ac:dyDescent="0.25">
      <c r="A742" s="34">
        <v>44227</v>
      </c>
      <c r="B742" s="35">
        <v>21</v>
      </c>
      <c r="C742" s="36">
        <v>23746.361419265657</v>
      </c>
      <c r="D742" s="36">
        <v>34821.34856398408</v>
      </c>
      <c r="E742" s="36">
        <v>15376.313446127479</v>
      </c>
      <c r="F742" s="36">
        <v>51936.805125000006</v>
      </c>
      <c r="G742" s="36">
        <v>24789.122959362627</v>
      </c>
      <c r="H742" s="36">
        <v>4063.7211187812591</v>
      </c>
      <c r="I742" s="36">
        <v>24719.996421980479</v>
      </c>
      <c r="J742" s="36">
        <v>165.21793700000001</v>
      </c>
      <c r="K742" s="36">
        <v>14981.178764484401</v>
      </c>
      <c r="L742" s="36">
        <v>7327.7205506172049</v>
      </c>
      <c r="M742" s="36">
        <v>25296.613545992106</v>
      </c>
      <c r="N742" s="36">
        <v>13085.64614648438</v>
      </c>
      <c r="O742" s="36">
        <v>41569.672295171869</v>
      </c>
      <c r="P742" s="36">
        <v>3653.6160929144057</v>
      </c>
      <c r="Q742" s="36">
        <v>32.458162999999999</v>
      </c>
      <c r="R742" s="36">
        <v>6262.8007819374998</v>
      </c>
      <c r="S742" s="36">
        <v>46566.382365234385</v>
      </c>
      <c r="T742" s="36">
        <v>12729.646211390638</v>
      </c>
      <c r="U742" s="36">
        <v>6798.0507910156293</v>
      </c>
      <c r="V742" s="36">
        <v>61438.886564156244</v>
      </c>
      <c r="W742" s="36">
        <v>2923.8045043945317</v>
      </c>
      <c r="X742" s="36">
        <v>13055.316260545103</v>
      </c>
      <c r="Y742" s="36">
        <v>14207.526174460978</v>
      </c>
      <c r="Z742" s="36">
        <v>283.12516571044921</v>
      </c>
      <c r="AA742" s="36">
        <v>20603.890963765632</v>
      </c>
      <c r="AB742" s="36">
        <v>13176.061970359398</v>
      </c>
      <c r="AC742" s="36">
        <v>22731.738705046882</v>
      </c>
      <c r="AD742" s="36">
        <v>23903.602903406234</v>
      </c>
      <c r="AE742" s="36">
        <v>5706.1990805461692</v>
      </c>
      <c r="AF742" s="36">
        <v>11.560282258064516</v>
      </c>
      <c r="AG742" s="36">
        <v>21970.272667906251</v>
      </c>
      <c r="AH742" s="36">
        <v>47355.163257312503</v>
      </c>
      <c r="AI742" s="36">
        <v>6628.9569178334623</v>
      </c>
      <c r="AJ742" s="36">
        <v>28.149508544922014</v>
      </c>
      <c r="AK742" s="36">
        <v>3538.4818989316254</v>
      </c>
      <c r="AL742" s="36">
        <v>24360.498193125008</v>
      </c>
      <c r="AM742" s="36">
        <v>14562.886957819101</v>
      </c>
      <c r="AN742" s="36">
        <v>10344.832804421891</v>
      </c>
      <c r="AO742" s="36">
        <v>43894.32660803906</v>
      </c>
      <c r="AP742" s="36">
        <v>539.02716064453102</v>
      </c>
      <c r="AQ742" s="36">
        <v>33536.691240453125</v>
      </c>
      <c r="AR742" s="36">
        <v>44535.445473289088</v>
      </c>
      <c r="AS742" s="36">
        <v>55655.68258793751</v>
      </c>
      <c r="AT742" s="36">
        <v>14096.418751515645</v>
      </c>
      <c r="AU742" s="36">
        <v>48685.864957031255</v>
      </c>
      <c r="AV742" s="36">
        <v>21512.986780531246</v>
      </c>
      <c r="AW742" s="36">
        <v>8211.3468933105523</v>
      </c>
      <c r="AX742" s="36">
        <v>44537.570024414097</v>
      </c>
      <c r="AY742" s="36">
        <v>33891.611397421904</v>
      </c>
    </row>
    <row r="743" spans="1:51" x14ac:dyDescent="0.25">
      <c r="A743" s="34">
        <v>44227</v>
      </c>
      <c r="B743" s="35">
        <v>22</v>
      </c>
      <c r="C743" s="36">
        <v>27255.70746193752</v>
      </c>
      <c r="D743" s="36">
        <v>39698.779724702836</v>
      </c>
      <c r="E743" s="36">
        <v>16915.390327486832</v>
      </c>
      <c r="F743" s="36">
        <v>57534.940109374998</v>
      </c>
      <c r="G743" s="36">
        <v>30865.035269000015</v>
      </c>
      <c r="H743" s="36">
        <v>4396.6408513047008</v>
      </c>
      <c r="I743" s="36">
        <v>26495.009909839857</v>
      </c>
      <c r="J743" s="36">
        <v>171.83158499999999</v>
      </c>
      <c r="K743" s="36">
        <v>16904.66684817971</v>
      </c>
      <c r="L743" s="36">
        <v>8074.9654184609381</v>
      </c>
      <c r="M743" s="36">
        <v>27880.177585865298</v>
      </c>
      <c r="N743" s="36">
        <v>14886.008205078131</v>
      </c>
      <c r="O743" s="36">
        <v>45060.312987835932</v>
      </c>
      <c r="P743" s="36">
        <v>4167.8932091933675</v>
      </c>
      <c r="Q743" s="36">
        <v>32.256247000000002</v>
      </c>
      <c r="R743" s="36">
        <v>7602.8739463515603</v>
      </c>
      <c r="S743" s="36">
        <v>53533.735660156264</v>
      </c>
      <c r="T743" s="36">
        <v>15103.116627453141</v>
      </c>
      <c r="U743" s="36">
        <v>8439.3475546875106</v>
      </c>
      <c r="V743" s="36">
        <v>69949.6772030625</v>
      </c>
      <c r="W743" s="36">
        <v>3310.8838500976563</v>
      </c>
      <c r="X743" s="36">
        <v>14646.231951451369</v>
      </c>
      <c r="Y743" s="36">
        <v>15566.793718366074</v>
      </c>
      <c r="Z743" s="36">
        <v>318.37374603271485</v>
      </c>
      <c r="AA743" s="36">
        <v>24704.352599218753</v>
      </c>
      <c r="AB743" s="36">
        <v>13554.199131828153</v>
      </c>
      <c r="AC743" s="36">
        <v>25292.984722171888</v>
      </c>
      <c r="AD743" s="36">
        <v>30920.083453937496</v>
      </c>
      <c r="AE743" s="36">
        <v>7090.5543159489271</v>
      </c>
      <c r="AF743" s="36">
        <v>11.560282258064516</v>
      </c>
      <c r="AG743" s="36">
        <v>25247.715404875002</v>
      </c>
      <c r="AH743" s="36">
        <v>54151.155515999992</v>
      </c>
      <c r="AI743" s="36">
        <v>8001.2048583984497</v>
      </c>
      <c r="AJ743" s="36">
        <v>36.675763916015967</v>
      </c>
      <c r="AK743" s="36">
        <v>3763.315590546883</v>
      </c>
      <c r="AL743" s="36">
        <v>27686.493680515658</v>
      </c>
      <c r="AM743" s="36">
        <v>18024.769477725345</v>
      </c>
      <c r="AN743" s="36">
        <v>11003.584144015631</v>
      </c>
      <c r="AO743" s="36">
        <v>49741.723751261721</v>
      </c>
      <c r="AP743" s="36">
        <v>706.26043701171898</v>
      </c>
      <c r="AQ743" s="36">
        <v>35627.363524390654</v>
      </c>
      <c r="AR743" s="36">
        <v>50964.005183250025</v>
      </c>
      <c r="AS743" s="36">
        <v>62982.504274187508</v>
      </c>
      <c r="AT743" s="36">
        <v>15504.033893750009</v>
      </c>
      <c r="AU743" s="36">
        <v>54172.583873046875</v>
      </c>
      <c r="AV743" s="36">
        <v>25954.740229843741</v>
      </c>
      <c r="AW743" s="36">
        <v>9653.5976867675927</v>
      </c>
      <c r="AX743" s="36">
        <v>52893.540944824243</v>
      </c>
      <c r="AY743" s="36">
        <v>36147.534066312553</v>
      </c>
    </row>
    <row r="744" spans="1:51" x14ac:dyDescent="0.25">
      <c r="A744" s="34">
        <v>44227</v>
      </c>
      <c r="B744" s="35">
        <v>23</v>
      </c>
      <c r="C744" s="36">
        <v>25270.706978312512</v>
      </c>
      <c r="D744" s="36">
        <v>38340.051857046579</v>
      </c>
      <c r="E744" s="36">
        <v>15768.260172752471</v>
      </c>
      <c r="F744" s="36">
        <v>53557.554984374998</v>
      </c>
      <c r="G744" s="36">
        <v>29922.316277406251</v>
      </c>
      <c r="H744" s="36">
        <v>4708.4143576172037</v>
      </c>
      <c r="I744" s="36">
        <v>25015.85455626564</v>
      </c>
      <c r="J744" s="36">
        <v>163.65885200000002</v>
      </c>
      <c r="K744" s="36">
        <v>16129.864669687522</v>
      </c>
      <c r="L744" s="36">
        <v>7575.1344613906267</v>
      </c>
      <c r="M744" s="36">
        <v>27516.434389142974</v>
      </c>
      <c r="N744" s="36">
        <v>14312.239156250011</v>
      </c>
      <c r="O744" s="36">
        <v>42179.509121390642</v>
      </c>
      <c r="P744" s="36">
        <v>4122.0342036543025</v>
      </c>
      <c r="Q744" s="36">
        <v>32.521382000000003</v>
      </c>
      <c r="R744" s="36">
        <v>7228.7527304804671</v>
      </c>
      <c r="S744" s="36">
        <v>51219.450292968759</v>
      </c>
      <c r="T744" s="36">
        <v>14159.546833742201</v>
      </c>
      <c r="U744" s="36">
        <v>7882.1629228515703</v>
      </c>
      <c r="V744" s="36">
        <v>66232.5170869375</v>
      </c>
      <c r="W744" s="36">
        <v>3153.6923461914066</v>
      </c>
      <c r="X744" s="36">
        <v>13749.832324115438</v>
      </c>
      <c r="Y744" s="36">
        <v>15731.080961697839</v>
      </c>
      <c r="Z744" s="36">
        <v>295.57128814697256</v>
      </c>
      <c r="AA744" s="36">
        <v>23570.948384421892</v>
      </c>
      <c r="AB744" s="36">
        <v>12530.556877031268</v>
      </c>
      <c r="AC744" s="36">
        <v>23488.602825859376</v>
      </c>
      <c r="AD744" s="36">
        <v>28735.73688962499</v>
      </c>
      <c r="AE744" s="36">
        <v>6808.1259588629782</v>
      </c>
      <c r="AF744" s="36">
        <v>11.560282258064516</v>
      </c>
      <c r="AG744" s="36">
        <v>23930.476692812499</v>
      </c>
      <c r="AH744" s="36">
        <v>53482.586898156253</v>
      </c>
      <c r="AI744" s="36">
        <v>7734.5285888672006</v>
      </c>
      <c r="AJ744" s="36">
        <v>38.662733642579212</v>
      </c>
      <c r="AK744" s="36">
        <v>3641.4454103750004</v>
      </c>
      <c r="AL744" s="36">
        <v>26776.459184343759</v>
      </c>
      <c r="AM744" s="36">
        <v>17864.264404194077</v>
      </c>
      <c r="AN744" s="36">
        <v>10428.13912931252</v>
      </c>
      <c r="AO744" s="36">
        <v>48068.92600405078</v>
      </c>
      <c r="AP744" s="36">
        <v>724.8452453613279</v>
      </c>
      <c r="AQ744" s="36">
        <v>34253.993799960946</v>
      </c>
      <c r="AR744" s="36">
        <v>48698.060953875007</v>
      </c>
      <c r="AS744" s="36">
        <v>60128.519765562523</v>
      </c>
      <c r="AT744" s="36">
        <v>15335.952294421895</v>
      </c>
      <c r="AU744" s="36">
        <v>50332.444498046891</v>
      </c>
      <c r="AV744" s="36">
        <v>23647.403318843753</v>
      </c>
      <c r="AW744" s="36">
        <v>10985.239929199228</v>
      </c>
      <c r="AX744" s="36">
        <v>50861.979499511748</v>
      </c>
      <c r="AY744" s="36">
        <v>34122.353777578159</v>
      </c>
    </row>
    <row r="745" spans="1:51" x14ac:dyDescent="0.25">
      <c r="A745" s="34">
        <v>44227</v>
      </c>
      <c r="B745" s="35">
        <v>24</v>
      </c>
      <c r="C745" s="36">
        <v>22369.94915293753</v>
      </c>
      <c r="D745" s="36">
        <v>34021.373003390334</v>
      </c>
      <c r="E745" s="36">
        <v>14954.647754033718</v>
      </c>
      <c r="F745" s="36">
        <v>47894.349476562522</v>
      </c>
      <c r="G745" s="36">
        <v>25848.769609015639</v>
      </c>
      <c r="H745" s="36">
        <v>4979.7188310390593</v>
      </c>
      <c r="I745" s="36">
        <v>22377.17768438673</v>
      </c>
      <c r="J745" s="36">
        <v>138.96589699999998</v>
      </c>
      <c r="K745" s="36">
        <v>14461.64666498439</v>
      </c>
      <c r="L745" s="36">
        <v>6940.6841280859398</v>
      </c>
      <c r="M745" s="36">
        <v>26323.726317464854</v>
      </c>
      <c r="N745" s="36">
        <v>12663.318294921881</v>
      </c>
      <c r="O745" s="36">
        <v>37418.280575031255</v>
      </c>
      <c r="P745" s="36">
        <v>4073.9335067597676</v>
      </c>
      <c r="Q745" s="36">
        <v>32.761268000000001</v>
      </c>
      <c r="R745" s="36">
        <v>6376.3936465000152</v>
      </c>
      <c r="S745" s="36">
        <v>45532.969876953139</v>
      </c>
      <c r="T745" s="36">
        <v>12643.550949671899</v>
      </c>
      <c r="U745" s="36">
        <v>6994.3326796874999</v>
      </c>
      <c r="V745" s="36">
        <v>60727.349310375001</v>
      </c>
      <c r="W745" s="36">
        <v>2842.5884033203129</v>
      </c>
      <c r="X745" s="36">
        <v>12590.506166060755</v>
      </c>
      <c r="Y745" s="36">
        <v>14946.781438749154</v>
      </c>
      <c r="Z745" s="36">
        <v>307.83247726440419</v>
      </c>
      <c r="AA745" s="36">
        <v>20127.016645437518</v>
      </c>
      <c r="AB745" s="36">
        <v>11557.193072421882</v>
      </c>
      <c r="AC745" s="36">
        <v>21419.455069359396</v>
      </c>
      <c r="AD745" s="36">
        <v>23806.382170687495</v>
      </c>
      <c r="AE745" s="36">
        <v>6049.0478004176557</v>
      </c>
      <c r="AF745" s="36">
        <v>11.560282258064516</v>
      </c>
      <c r="AG745" s="36">
        <v>20979.66097275</v>
      </c>
      <c r="AH745" s="36">
        <v>44434.160009125007</v>
      </c>
      <c r="AI745" s="36">
        <v>6810.7054687500095</v>
      </c>
      <c r="AJ745" s="36">
        <v>37.865839111326693</v>
      </c>
      <c r="AK745" s="36">
        <v>3428.1005821132812</v>
      </c>
      <c r="AL745" s="36">
        <v>23974.7264143594</v>
      </c>
      <c r="AM745" s="36">
        <v>16065.609190889372</v>
      </c>
      <c r="AN745" s="36">
        <v>9805.0964513281397</v>
      </c>
      <c r="AO745" s="36">
        <v>43310.897014812501</v>
      </c>
      <c r="AP745" s="36">
        <v>710.03738403320403</v>
      </c>
      <c r="AQ745" s="36">
        <v>31818.450963898482</v>
      </c>
      <c r="AR745" s="36">
        <v>43409.214281359382</v>
      </c>
      <c r="AS745" s="36">
        <v>53247.996895406264</v>
      </c>
      <c r="AT745" s="36">
        <v>15110.894664390662</v>
      </c>
      <c r="AU745" s="36">
        <v>44204.942972656252</v>
      </c>
      <c r="AV745" s="36">
        <v>11870.355132656248</v>
      </c>
      <c r="AW745" s="36">
        <v>20713.620391845703</v>
      </c>
      <c r="AX745" s="36">
        <v>45018.816296386751</v>
      </c>
      <c r="AY745" s="36">
        <v>31193.420836578156</v>
      </c>
    </row>
    <row r="746" spans="1:51" s="32" customFormat="1" x14ac:dyDescent="0.25">
      <c r="C746" s="32">
        <f>SUM(C2:C745)</f>
        <v>19474616.691096276</v>
      </c>
      <c r="D746" s="32">
        <f t="shared" ref="D746:AY746" si="0">SUM(D2:D745)</f>
        <v>25795916.098405618</v>
      </c>
      <c r="E746" s="32">
        <f t="shared" si="0"/>
        <v>11663983.85012372</v>
      </c>
      <c r="F746" s="32">
        <f t="shared" si="0"/>
        <v>39461415.57147263</v>
      </c>
      <c r="G746" s="32">
        <f t="shared" si="0"/>
        <v>23964106.712388225</v>
      </c>
      <c r="H746" s="32">
        <f t="shared" si="0"/>
        <v>6164642.3563630302</v>
      </c>
      <c r="I746" s="32">
        <f t="shared" si="0"/>
        <v>20185907.10358173</v>
      </c>
      <c r="J746" s="32">
        <f t="shared" si="0"/>
        <v>103401.09828400004</v>
      </c>
      <c r="K746" s="32">
        <f t="shared" si="0"/>
        <v>11799270.981741879</v>
      </c>
      <c r="L746" s="32">
        <f t="shared" si="0"/>
        <v>6825766.3947108006</v>
      </c>
      <c r="M746" s="32">
        <f t="shared" si="0"/>
        <v>21787163.729587656</v>
      </c>
      <c r="N746" s="32">
        <f t="shared" si="0"/>
        <v>11818991.751216799</v>
      </c>
      <c r="O746" s="32">
        <f t="shared" si="0"/>
        <v>31305634.969132006</v>
      </c>
      <c r="P746" s="32">
        <f t="shared" si="0"/>
        <v>3048797.1951076766</v>
      </c>
      <c r="Q746" s="32">
        <f t="shared" si="0"/>
        <v>25800.271299000011</v>
      </c>
      <c r="R746" s="32">
        <f t="shared" si="0"/>
        <v>4295165.0620917697</v>
      </c>
      <c r="S746" s="32">
        <f t="shared" si="0"/>
        <v>32014898.554081533</v>
      </c>
      <c r="T746" s="32">
        <f t="shared" si="0"/>
        <v>10277154.612734646</v>
      </c>
      <c r="U746" s="32">
        <f t="shared" si="0"/>
        <v>5531366.3683930701</v>
      </c>
      <c r="V746" s="32">
        <f t="shared" si="0"/>
        <v>43163952.891420133</v>
      </c>
      <c r="W746" s="32">
        <f t="shared" si="0"/>
        <v>3365480.312812998</v>
      </c>
      <c r="X746" s="32">
        <f t="shared" si="0"/>
        <v>9760020.9569607861</v>
      </c>
      <c r="Y746" s="32">
        <f t="shared" si="0"/>
        <v>17079369.119795658</v>
      </c>
      <c r="Z746" s="32">
        <f t="shared" si="0"/>
        <v>172795.10226516702</v>
      </c>
      <c r="AA746" s="32">
        <f t="shared" si="0"/>
        <v>13810469.189370658</v>
      </c>
      <c r="AB746" s="32">
        <f t="shared" si="0"/>
        <v>13620292.063883668</v>
      </c>
      <c r="AC746" s="32">
        <f t="shared" si="0"/>
        <v>17322918.31707624</v>
      </c>
      <c r="AD746" s="32">
        <f t="shared" si="0"/>
        <v>24072494.81092279</v>
      </c>
      <c r="AE746" s="32">
        <f t="shared" si="0"/>
        <v>5239499.5110790655</v>
      </c>
      <c r="AF746" s="32">
        <f t="shared" si="0"/>
        <v>8600.8500000001259</v>
      </c>
      <c r="AG746" s="32">
        <f t="shared" si="0"/>
        <v>14736738.80177271</v>
      </c>
      <c r="AH746" s="32">
        <f t="shared" si="0"/>
        <v>29451860.565508954</v>
      </c>
      <c r="AI746" s="32">
        <f t="shared" si="0"/>
        <v>4222464.3344548587</v>
      </c>
      <c r="AJ746" s="32">
        <f t="shared" si="0"/>
        <v>71883.338113037316</v>
      </c>
      <c r="AK746" s="32">
        <f t="shared" si="0"/>
        <v>3828194.700157166</v>
      </c>
      <c r="AL746" s="32">
        <f t="shared" si="0"/>
        <v>15419581.228942247</v>
      </c>
      <c r="AM746" s="32">
        <f t="shared" si="0"/>
        <v>9767328.2858444303</v>
      </c>
      <c r="AN746" s="32">
        <f t="shared" si="0"/>
        <v>7600389.2408894235</v>
      </c>
      <c r="AO746" s="32">
        <f t="shared" si="0"/>
        <v>32555449.991353557</v>
      </c>
      <c r="AP746" s="32">
        <f t="shared" si="0"/>
        <v>498016.47849056299</v>
      </c>
      <c r="AQ746" s="32">
        <f t="shared" si="0"/>
        <v>31579090.154500417</v>
      </c>
      <c r="AR746" s="32">
        <f t="shared" si="0"/>
        <v>34665314.549287327</v>
      </c>
      <c r="AS746" s="32">
        <f t="shared" si="0"/>
        <v>36552195.680711955</v>
      </c>
      <c r="AT746" s="32">
        <f t="shared" si="0"/>
        <v>14084392.901213497</v>
      </c>
      <c r="AU746" s="32">
        <f t="shared" si="0"/>
        <v>30880841.163456753</v>
      </c>
      <c r="AV746" s="32">
        <f t="shared" si="0"/>
        <v>12388025.021878548</v>
      </c>
      <c r="AW746" s="32">
        <f t="shared" si="0"/>
        <v>5324039.7782571893</v>
      </c>
      <c r="AX746" s="32">
        <f t="shared" si="0"/>
        <v>29222817.355869144</v>
      </c>
      <c r="AY746" s="32">
        <f t="shared" si="0"/>
        <v>30721468.202837732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10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9" t="s">
        <v>0</v>
      </c>
      <c r="B1" s="29" t="s">
        <v>1</v>
      </c>
    </row>
    <row r="2" spans="1:2" x14ac:dyDescent="0.25">
      <c r="A2" s="1" t="s">
        <v>2</v>
      </c>
      <c r="B2" s="32">
        <v>19671309.079543661</v>
      </c>
    </row>
    <row r="3" spans="1:2" x14ac:dyDescent="0.25">
      <c r="A3" s="1" t="s">
        <v>3</v>
      </c>
      <c r="B3" s="32">
        <v>26056453.237018049</v>
      </c>
    </row>
    <row r="4" spans="1:2" x14ac:dyDescent="0.25">
      <c r="A4" s="1" t="s">
        <v>4</v>
      </c>
      <c r="B4" s="32">
        <v>11781789.341704225</v>
      </c>
    </row>
    <row r="5" spans="1:2" x14ac:dyDescent="0.25">
      <c r="A5" s="1" t="s">
        <v>5</v>
      </c>
      <c r="B5" s="32">
        <v>39859973.400548145</v>
      </c>
    </row>
    <row r="6" spans="1:2" x14ac:dyDescent="0.25">
      <c r="A6" s="1" t="s">
        <v>6</v>
      </c>
      <c r="B6" s="32">
        <v>24206142.627750043</v>
      </c>
    </row>
    <row r="7" spans="1:2" x14ac:dyDescent="0.25">
      <c r="A7" s="1" t="s">
        <v>7</v>
      </c>
      <c r="B7" s="32">
        <v>6226904.85933204</v>
      </c>
    </row>
    <row r="8" spans="1:2" x14ac:dyDescent="0.25">
      <c r="A8" s="1" t="s">
        <v>8</v>
      </c>
      <c r="B8" s="32">
        <v>20389783.489567302</v>
      </c>
    </row>
    <row r="9" spans="1:2" x14ac:dyDescent="0.25">
      <c r="A9" s="1" t="s">
        <v>9</v>
      </c>
      <c r="B9" s="32">
        <v>106610.14995735067</v>
      </c>
    </row>
    <row r="10" spans="1:2" x14ac:dyDescent="0.25">
      <c r="A10" s="1" t="s">
        <v>10</v>
      </c>
      <c r="B10" s="32">
        <v>11918442.853090251</v>
      </c>
    </row>
    <row r="11" spans="1:2" x14ac:dyDescent="0.25">
      <c r="A11" s="1" t="s">
        <v>11</v>
      </c>
      <c r="B11" s="32">
        <v>6894706.1801681276</v>
      </c>
    </row>
    <row r="12" spans="1:2" x14ac:dyDescent="0.25">
      <c r="A12" s="1" t="s">
        <v>12</v>
      </c>
      <c r="B12" s="32">
        <v>22007212.730818953</v>
      </c>
    </row>
    <row r="13" spans="1:2" x14ac:dyDescent="0.25">
      <c r="A13" s="1" t="s">
        <v>13</v>
      </c>
      <c r="B13" s="32">
        <v>11938362.821826421</v>
      </c>
    </row>
    <row r="14" spans="1:2" x14ac:dyDescent="0.25">
      <c r="A14" s="1" t="s">
        <v>14</v>
      </c>
      <c r="B14" s="32">
        <v>31621819.900173247</v>
      </c>
    </row>
    <row r="15" spans="1:2" x14ac:dyDescent="0.25">
      <c r="A15" s="1" t="s">
        <v>15</v>
      </c>
      <c r="B15" s="32">
        <v>3079589.8534426377</v>
      </c>
    </row>
    <row r="16" spans="1:2" x14ac:dyDescent="0.25">
      <c r="A16" s="1" t="s">
        <v>16</v>
      </c>
      <c r="B16" s="32">
        <v>26600.980585701076</v>
      </c>
    </row>
    <row r="17" spans="1:2" x14ac:dyDescent="0.25">
      <c r="A17" s="1" t="s">
        <v>17</v>
      </c>
      <c r="B17" s="32">
        <v>4338545.9564189864</v>
      </c>
    </row>
    <row r="18" spans="1:2" x14ac:dyDescent="0.25">
      <c r="A18" s="1" t="s">
        <v>18</v>
      </c>
      <c r="B18" s="32">
        <v>32338246.977430515</v>
      </c>
    </row>
    <row r="19" spans="1:2" x14ac:dyDescent="0.25">
      <c r="A19" s="1" t="s">
        <v>19</v>
      </c>
      <c r="B19" s="32">
        <v>10380953.213780044</v>
      </c>
    </row>
    <row r="20" spans="1:2" x14ac:dyDescent="0.25">
      <c r="A20" s="1" t="s">
        <v>20</v>
      </c>
      <c r="B20" s="32">
        <v>5587232.8116419343</v>
      </c>
    </row>
    <row r="21" spans="1:2" x14ac:dyDescent="0.25">
      <c r="A21" s="1" t="s">
        <v>21</v>
      </c>
      <c r="B21" s="32">
        <v>43599906.073737271</v>
      </c>
    </row>
    <row r="22" spans="1:2" x14ac:dyDescent="0.25">
      <c r="A22" s="1" t="s">
        <v>22</v>
      </c>
      <c r="B22" s="32">
        <v>3399471.4490339551</v>
      </c>
    </row>
    <row r="23" spans="1:2" x14ac:dyDescent="0.25">
      <c r="A23" s="1" t="s">
        <v>23</v>
      </c>
      <c r="B23" s="32">
        <v>12043674.734649187</v>
      </c>
    </row>
    <row r="24" spans="1:2" x14ac:dyDescent="0.25">
      <c r="A24" s="1" t="s">
        <v>24</v>
      </c>
      <c r="B24" s="32">
        <v>15066791.488107054</v>
      </c>
    </row>
    <row r="25" spans="1:2" x14ac:dyDescent="0.25">
      <c r="A25" s="1" t="s">
        <v>25</v>
      </c>
      <c r="B25" s="32">
        <v>174540.31962022302</v>
      </c>
    </row>
    <row r="26" spans="1:2" x14ac:dyDescent="0.25">
      <c r="A26" s="1" t="s">
        <v>28</v>
      </c>
      <c r="B26" s="32">
        <v>13949954.058464849</v>
      </c>
    </row>
    <row r="27" spans="1:2" x14ac:dyDescent="0.25">
      <c r="A27" s="1" t="s">
        <v>26</v>
      </c>
      <c r="B27" s="32">
        <v>13757856.171639081</v>
      </c>
    </row>
    <row r="28" spans="1:2" x14ac:dyDescent="0.25">
      <c r="A28" s="1" t="s">
        <v>27</v>
      </c>
      <c r="B28" s="32">
        <v>17497878.702558942</v>
      </c>
    </row>
    <row r="29" spans="1:2" x14ac:dyDescent="0.25">
      <c r="A29" s="1" t="s">
        <v>29</v>
      </c>
      <c r="B29" s="32">
        <v>24315625.500601362</v>
      </c>
    </row>
    <row r="30" spans="1:2" x14ac:dyDescent="0.25">
      <c r="A30" s="1" t="s">
        <v>30</v>
      </c>
      <c r="B30" s="32">
        <v>5292418.1185747152</v>
      </c>
    </row>
    <row r="31" spans="1:2" x14ac:dyDescent="0.25">
      <c r="A31" s="1" t="s">
        <v>31</v>
      </c>
      <c r="B31" s="32">
        <v>8687.7180429629952</v>
      </c>
    </row>
    <row r="32" spans="1:2" x14ac:dyDescent="0.25">
      <c r="A32" s="1" t="s">
        <v>32</v>
      </c>
      <c r="B32" s="32">
        <v>14885578.933151117</v>
      </c>
    </row>
    <row r="33" spans="1:2" x14ac:dyDescent="0.25">
      <c r="A33" s="1" t="s">
        <v>33</v>
      </c>
      <c r="B33" s="32">
        <v>30334468.14121253</v>
      </c>
    </row>
    <row r="34" spans="1:2" x14ac:dyDescent="0.25">
      <c r="A34" s="1" t="s">
        <v>34</v>
      </c>
      <c r="B34" s="32">
        <v>3679965.312655611</v>
      </c>
    </row>
    <row r="35" spans="1:2" x14ac:dyDescent="0.25">
      <c r="A35" s="1" t="s">
        <v>35</v>
      </c>
      <c r="B35" s="32">
        <v>72609.35720381618</v>
      </c>
    </row>
    <row r="36" spans="1:2" x14ac:dyDescent="0.25">
      <c r="A36" s="1" t="s">
        <v>36</v>
      </c>
      <c r="B36" s="32">
        <v>3866859.2308791252</v>
      </c>
    </row>
    <row r="37" spans="1:2" x14ac:dyDescent="0.25">
      <c r="A37" s="1" t="s">
        <v>37</v>
      </c>
      <c r="B37" s="32">
        <v>15575318.028660487</v>
      </c>
    </row>
    <row r="38" spans="1:2" x14ac:dyDescent="0.25">
      <c r="A38" s="1" t="s">
        <v>38</v>
      </c>
      <c r="B38" s="32">
        <v>9865977.6800779849</v>
      </c>
    </row>
    <row r="39" spans="1:2" x14ac:dyDescent="0.25">
      <c r="A39" s="1" t="s">
        <v>39</v>
      </c>
      <c r="B39" s="32">
        <v>7677152.692337363</v>
      </c>
    </row>
    <row r="40" spans="1:2" x14ac:dyDescent="0.25">
      <c r="A40" s="1" t="s">
        <v>40</v>
      </c>
      <c r="B40" s="32">
        <v>32884257.932706241</v>
      </c>
    </row>
    <row r="41" spans="1:2" x14ac:dyDescent="0.25">
      <c r="A41" s="1" t="s">
        <v>41</v>
      </c>
      <c r="B41" s="32">
        <v>513472.40023773315</v>
      </c>
    </row>
    <row r="42" spans="1:2" x14ac:dyDescent="0.25">
      <c r="A42" s="1" t="s">
        <v>42</v>
      </c>
      <c r="B42" s="32">
        <v>31898036.970358748</v>
      </c>
    </row>
    <row r="43" spans="1:2" x14ac:dyDescent="0.25">
      <c r="A43" s="1" t="s">
        <v>43</v>
      </c>
      <c r="B43" s="32">
        <v>35015432.052401766</v>
      </c>
    </row>
    <row r="44" spans="1:2" x14ac:dyDescent="0.25">
      <c r="A44" s="1" t="s">
        <v>44</v>
      </c>
      <c r="B44" s="32">
        <v>36921370.542699017</v>
      </c>
    </row>
    <row r="45" spans="1:2" x14ac:dyDescent="0.25">
      <c r="A45" s="1" t="s">
        <v>45</v>
      </c>
      <c r="B45" s="32">
        <v>14226644.350369822</v>
      </c>
    </row>
    <row r="46" spans="1:2" x14ac:dyDescent="0.25">
      <c r="A46" s="1" t="s">
        <v>46</v>
      </c>
      <c r="B46" s="32">
        <v>31192735.69946333</v>
      </c>
    </row>
    <row r="47" spans="1:2" x14ac:dyDescent="0.25">
      <c r="A47" s="1" t="s">
        <v>47</v>
      </c>
      <c r="B47" s="32">
        <v>12513143.302093197</v>
      </c>
    </row>
    <row r="48" spans="1:2" x14ac:dyDescent="0.25">
      <c r="A48" s="1" t="s">
        <v>48</v>
      </c>
      <c r="B48" s="32">
        <v>5377812.2467770744</v>
      </c>
    </row>
    <row r="49" spans="1:2" x14ac:dyDescent="0.25">
      <c r="A49" s="1" t="s">
        <v>49</v>
      </c>
      <c r="B49" s="32">
        <v>29517965.973675184</v>
      </c>
    </row>
    <row r="50" spans="1:2" x14ac:dyDescent="0.25">
      <c r="A50" s="1" t="s">
        <v>50</v>
      </c>
      <c r="B50" s="32">
        <v>31031753.052308224</v>
      </c>
    </row>
    <row r="51" spans="1:2" x14ac:dyDescent="0.25">
      <c r="B51" s="4">
        <f>SUM(B2:B50)</f>
        <v>784588038.69909537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F12" sqref="F12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150</v>
      </c>
      <c r="B1" s="29" t="s">
        <v>51</v>
      </c>
    </row>
    <row r="2" spans="1:6" x14ac:dyDescent="0.25">
      <c r="A2" s="1" t="s">
        <v>52</v>
      </c>
      <c r="B2" s="103">
        <v>166732248.29035592</v>
      </c>
      <c r="F2" s="37"/>
    </row>
    <row r="3" spans="1:6" x14ac:dyDescent="0.25">
      <c r="A3" s="1" t="s">
        <v>53</v>
      </c>
      <c r="B3" s="103">
        <v>156791839.66382298</v>
      </c>
      <c r="F3" s="37"/>
    </row>
    <row r="4" spans="1:6" x14ac:dyDescent="0.25">
      <c r="A4" s="1" t="s">
        <v>54</v>
      </c>
      <c r="B4" s="103">
        <v>332150857.6365422</v>
      </c>
      <c r="F4" s="37"/>
    </row>
    <row r="5" spans="1:6" x14ac:dyDescent="0.25">
      <c r="A5" s="1" t="s">
        <v>55</v>
      </c>
      <c r="B5" s="103">
        <v>355219.97220104822</v>
      </c>
      <c r="F5" s="37"/>
    </row>
    <row r="6" spans="1:6" x14ac:dyDescent="0.25">
      <c r="A6" s="1" t="s">
        <v>56</v>
      </c>
      <c r="B6" s="103">
        <v>153618.35200533242</v>
      </c>
      <c r="F6" s="37"/>
    </row>
    <row r="7" spans="1:6" x14ac:dyDescent="0.25">
      <c r="A7" s="1" t="s">
        <v>57</v>
      </c>
      <c r="B7" s="103">
        <v>126551327.32286762</v>
      </c>
      <c r="F7" s="37"/>
    </row>
    <row r="8" spans="1:6" x14ac:dyDescent="0.25">
      <c r="A8" s="1" t="s">
        <v>58</v>
      </c>
      <c r="B8" s="103">
        <v>1852927.4612997561</v>
      </c>
      <c r="F8" s="37"/>
    </row>
    <row r="9" spans="1:6" x14ac:dyDescent="0.25">
      <c r="B9" s="4">
        <f>SUM(B2:B8)</f>
        <v>784588038.69909489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zoomScale="80" zoomScaleNormal="80" workbookViewId="0">
      <selection activeCell="B4" sqref="B4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44197</v>
      </c>
      <c r="D1" s="8"/>
      <c r="M1" s="31" t="s">
        <v>151</v>
      </c>
      <c r="N1" s="46" t="s">
        <v>152</v>
      </c>
      <c r="O1" s="9">
        <f>+SUM(K4:K458)</f>
        <v>1774322</v>
      </c>
      <c r="P1" s="18">
        <f>+SUM(J4:J458)</f>
        <v>784588049</v>
      </c>
    </row>
    <row r="2" spans="1:16" ht="15.75" thickBot="1" x14ac:dyDescent="0.3">
      <c r="G2" s="107" t="s">
        <v>153</v>
      </c>
      <c r="H2" s="108"/>
      <c r="I2" s="108"/>
      <c r="J2" s="109"/>
      <c r="K2" s="10" t="s">
        <v>154</v>
      </c>
      <c r="L2" s="84"/>
      <c r="M2" s="84"/>
      <c r="N2" s="84"/>
    </row>
    <row r="3" spans="1:16" ht="31.5" customHeight="1" thickBot="1" x14ac:dyDescent="0.3">
      <c r="A3" s="11" t="s">
        <v>155</v>
      </c>
      <c r="B3" s="12" t="s">
        <v>156</v>
      </c>
      <c r="C3" s="13" t="s">
        <v>157</v>
      </c>
      <c r="D3" s="12" t="s">
        <v>158</v>
      </c>
      <c r="E3" s="12" t="s">
        <v>60</v>
      </c>
      <c r="F3" s="12" t="s">
        <v>335</v>
      </c>
      <c r="G3" s="12" t="s">
        <v>61</v>
      </c>
      <c r="H3" s="12" t="s">
        <v>62</v>
      </c>
      <c r="I3" s="12" t="s">
        <v>63</v>
      </c>
      <c r="J3" s="12" t="s">
        <v>149</v>
      </c>
      <c r="K3" s="12" t="s">
        <v>159</v>
      </c>
      <c r="L3" s="85"/>
      <c r="M3" s="85"/>
      <c r="N3" s="85"/>
    </row>
    <row r="4" spans="1:16" ht="15.75" thickBot="1" x14ac:dyDescent="0.3">
      <c r="A4" s="7" t="s">
        <v>152</v>
      </c>
      <c r="B4" s="6">
        <v>44197</v>
      </c>
      <c r="C4" s="6" t="s">
        <v>161</v>
      </c>
      <c r="D4" s="39" t="s">
        <v>64</v>
      </c>
      <c r="E4" s="40" t="s">
        <v>52</v>
      </c>
      <c r="F4" s="40" t="str">
        <f>CONCATENATE(D4,"_",E4)</f>
        <v>ABENGOA_ALTO_JAHUEL_220</v>
      </c>
      <c r="G4" s="41">
        <v>764418.39792069292</v>
      </c>
      <c r="H4" s="41">
        <v>1213479.2306597771</v>
      </c>
      <c r="I4" s="42">
        <v>610473.18679944531</v>
      </c>
      <c r="J4" s="43">
        <f>+ROUND(SUM(G4:I4),0)</f>
        <v>2588371</v>
      </c>
      <c r="K4" s="44">
        <v>6565</v>
      </c>
      <c r="L4" s="86"/>
      <c r="M4" s="86"/>
      <c r="N4" s="86"/>
    </row>
    <row r="5" spans="1:16" ht="15.75" thickBot="1" x14ac:dyDescent="0.3">
      <c r="A5" s="7" t="s">
        <v>152</v>
      </c>
      <c r="B5" s="6">
        <v>44197</v>
      </c>
      <c r="C5" s="6" t="s">
        <v>161</v>
      </c>
      <c r="D5" s="19" t="s">
        <v>64</v>
      </c>
      <c r="E5" s="20" t="s">
        <v>53</v>
      </c>
      <c r="F5" s="40" t="str">
        <f t="shared" ref="F5:F68" si="0">CONCATENATE(D5,"_",E5)</f>
        <v>ABENGOA_CERRO_NAVIA_220</v>
      </c>
      <c r="G5" s="21">
        <v>722492.29691902176</v>
      </c>
      <c r="H5" s="21">
        <v>1137643.9610927051</v>
      </c>
      <c r="I5" s="22">
        <v>573977.77324055287</v>
      </c>
      <c r="J5" s="43">
        <f t="shared" ref="J5:J68" si="1">+ROUND(SUM(G5:I5),0)</f>
        <v>2434114</v>
      </c>
      <c r="K5" s="44">
        <v>6174</v>
      </c>
      <c r="L5" s="86"/>
      <c r="M5" s="86"/>
      <c r="N5" s="86"/>
    </row>
    <row r="6" spans="1:16" ht="15.75" thickBot="1" x14ac:dyDescent="0.3">
      <c r="A6" s="7" t="s">
        <v>152</v>
      </c>
      <c r="B6" s="6">
        <v>44197</v>
      </c>
      <c r="C6" s="6" t="s">
        <v>161</v>
      </c>
      <c r="D6" s="19" t="s">
        <v>64</v>
      </c>
      <c r="E6" s="20" t="s">
        <v>54</v>
      </c>
      <c r="F6" s="40" t="str">
        <f t="shared" si="0"/>
        <v>ABENGOA_CHENA_220</v>
      </c>
      <c r="G6" s="21">
        <v>1537466.7149023826</v>
      </c>
      <c r="H6" s="21">
        <v>2389668.4284737101</v>
      </c>
      <c r="I6" s="22">
        <v>1229746.1151827991</v>
      </c>
      <c r="J6" s="43">
        <f t="shared" si="1"/>
        <v>5156881</v>
      </c>
      <c r="K6" s="44">
        <v>13080</v>
      </c>
      <c r="L6" s="86"/>
      <c r="M6" s="86"/>
      <c r="N6" s="86"/>
    </row>
    <row r="7" spans="1:16" ht="15.75" thickBot="1" x14ac:dyDescent="0.3">
      <c r="A7" s="7" t="s">
        <v>152</v>
      </c>
      <c r="B7" s="6">
        <v>44197</v>
      </c>
      <c r="C7" s="6" t="s">
        <v>161</v>
      </c>
      <c r="D7" s="19" t="s">
        <v>64</v>
      </c>
      <c r="E7" s="20" t="s">
        <v>55</v>
      </c>
      <c r="F7" s="40" t="str">
        <f t="shared" si="0"/>
        <v>ABENGOA_LOS_MAQUIS_220</v>
      </c>
      <c r="G7" s="21">
        <v>1761.8570584712706</v>
      </c>
      <c r="H7" s="21">
        <v>2583.9172418864787</v>
      </c>
      <c r="I7" s="22">
        <v>1168.1590113244793</v>
      </c>
      <c r="J7" s="43">
        <f t="shared" si="1"/>
        <v>5514</v>
      </c>
      <c r="K7" s="44">
        <v>14</v>
      </c>
      <c r="L7" s="86"/>
      <c r="M7" s="86"/>
      <c r="N7" s="86"/>
    </row>
    <row r="8" spans="1:16" ht="15.75" thickBot="1" x14ac:dyDescent="0.3">
      <c r="A8" s="7" t="s">
        <v>152</v>
      </c>
      <c r="B8" s="6">
        <v>44197</v>
      </c>
      <c r="C8" s="6" t="s">
        <v>161</v>
      </c>
      <c r="D8" s="19" t="s">
        <v>64</v>
      </c>
      <c r="E8" s="20" t="s">
        <v>56</v>
      </c>
      <c r="F8" s="40" t="str">
        <f t="shared" si="0"/>
        <v>ABENGOA_NOGALES_220</v>
      </c>
      <c r="G8" s="21">
        <v>751.9311350113918</v>
      </c>
      <c r="H8" s="21">
        <v>1122.872025913003</v>
      </c>
      <c r="I8" s="22">
        <v>509.67752016985941</v>
      </c>
      <c r="J8" s="43">
        <f t="shared" si="1"/>
        <v>2384</v>
      </c>
      <c r="K8" s="44">
        <v>6</v>
      </c>
      <c r="L8" s="86"/>
      <c r="M8" s="86"/>
      <c r="N8" s="86"/>
    </row>
    <row r="9" spans="1:16" ht="15.75" thickBot="1" x14ac:dyDescent="0.3">
      <c r="A9" s="7" t="s">
        <v>152</v>
      </c>
      <c r="B9" s="6">
        <v>44197</v>
      </c>
      <c r="C9" s="6" t="s">
        <v>161</v>
      </c>
      <c r="D9" s="19" t="s">
        <v>64</v>
      </c>
      <c r="E9" s="20" t="s">
        <v>57</v>
      </c>
      <c r="F9" s="40" t="str">
        <f t="shared" si="0"/>
        <v>ABENGOA_POLPAICO_220</v>
      </c>
      <c r="G9" s="21">
        <v>578176.39501669921</v>
      </c>
      <c r="H9" s="21">
        <v>932251.66114386544</v>
      </c>
      <c r="I9" s="22">
        <v>453937.37202929455</v>
      </c>
      <c r="J9" s="43">
        <f t="shared" si="1"/>
        <v>1964365</v>
      </c>
      <c r="K9" s="44">
        <v>4983</v>
      </c>
      <c r="L9" s="86"/>
      <c r="M9" s="86"/>
      <c r="N9" s="86"/>
    </row>
    <row r="10" spans="1:16" ht="15.75" thickBot="1" x14ac:dyDescent="0.3">
      <c r="A10" s="7" t="s">
        <v>152</v>
      </c>
      <c r="B10" s="6">
        <v>44197</v>
      </c>
      <c r="C10" s="6" t="s">
        <v>161</v>
      </c>
      <c r="D10" s="19" t="s">
        <v>64</v>
      </c>
      <c r="E10" s="20" t="s">
        <v>58</v>
      </c>
      <c r="F10" s="40" t="str">
        <f t="shared" si="0"/>
        <v>ABENGOA_QUILLOTA_220</v>
      </c>
      <c r="G10" s="21">
        <v>8578.3903514910508</v>
      </c>
      <c r="H10" s="21">
        <v>13440.048428293998</v>
      </c>
      <c r="I10" s="22">
        <v>6747.2440940651622</v>
      </c>
      <c r="J10" s="43">
        <f t="shared" si="1"/>
        <v>28766</v>
      </c>
      <c r="K10" s="44">
        <v>73</v>
      </c>
      <c r="L10" s="86"/>
      <c r="M10" s="86"/>
      <c r="N10" s="86"/>
    </row>
    <row r="11" spans="1:16" ht="15.75" thickBot="1" x14ac:dyDescent="0.3">
      <c r="A11" s="7" t="s">
        <v>160</v>
      </c>
      <c r="B11" s="6">
        <v>44197</v>
      </c>
      <c r="C11" s="6" t="s">
        <v>234</v>
      </c>
      <c r="D11" s="19" t="s">
        <v>65</v>
      </c>
      <c r="E11" s="20" t="s">
        <v>52</v>
      </c>
      <c r="F11" s="40" t="str">
        <f t="shared" si="0"/>
        <v>ABENGOA_DOS_A_ALTO_JAHUEL_220</v>
      </c>
      <c r="G11" s="21">
        <v>67888.152767455205</v>
      </c>
      <c r="H11" s="21">
        <v>0</v>
      </c>
      <c r="I11" s="22">
        <v>0</v>
      </c>
      <c r="J11" s="43">
        <f t="shared" si="1"/>
        <v>67888</v>
      </c>
      <c r="K11" s="44">
        <v>0</v>
      </c>
      <c r="L11" s="86"/>
      <c r="M11" s="86"/>
      <c r="N11" s="86"/>
    </row>
    <row r="12" spans="1:16" ht="15.75" thickBot="1" x14ac:dyDescent="0.3">
      <c r="A12" s="7" t="s">
        <v>160</v>
      </c>
      <c r="B12" s="6">
        <v>44197</v>
      </c>
      <c r="C12" s="6" t="s">
        <v>234</v>
      </c>
      <c r="D12" s="19" t="s">
        <v>65</v>
      </c>
      <c r="E12" s="20" t="s">
        <v>53</v>
      </c>
      <c r="F12" s="40" t="str">
        <f t="shared" si="0"/>
        <v>ABENGOA_DOS_A_CERRO_NAVIA_220</v>
      </c>
      <c r="G12" s="21">
        <v>64164.687244532899</v>
      </c>
      <c r="H12" s="21">
        <v>0</v>
      </c>
      <c r="I12" s="22">
        <v>0</v>
      </c>
      <c r="J12" s="43">
        <f t="shared" si="1"/>
        <v>64165</v>
      </c>
      <c r="K12" s="44">
        <v>0</v>
      </c>
      <c r="L12" s="86"/>
      <c r="M12" s="86"/>
      <c r="N12" s="86"/>
    </row>
    <row r="13" spans="1:16" ht="15.75" thickBot="1" x14ac:dyDescent="0.3">
      <c r="A13" s="7" t="s">
        <v>160</v>
      </c>
      <c r="B13" s="6">
        <v>44197</v>
      </c>
      <c r="C13" s="6" t="s">
        <v>234</v>
      </c>
      <c r="D13" s="19" t="s">
        <v>65</v>
      </c>
      <c r="E13" s="20" t="s">
        <v>54</v>
      </c>
      <c r="F13" s="40" t="str">
        <f t="shared" si="0"/>
        <v>ABENGOA_DOS_A_CHENA_220</v>
      </c>
      <c r="G13" s="21">
        <v>136542.73039487892</v>
      </c>
      <c r="H13" s="21">
        <v>0</v>
      </c>
      <c r="I13" s="22">
        <v>0</v>
      </c>
      <c r="J13" s="43">
        <f t="shared" si="1"/>
        <v>136543</v>
      </c>
      <c r="K13" s="44">
        <v>0</v>
      </c>
      <c r="L13" s="86"/>
      <c r="M13" s="86"/>
      <c r="N13" s="86"/>
    </row>
    <row r="14" spans="1:16" ht="15.75" thickBot="1" x14ac:dyDescent="0.3">
      <c r="A14" s="7" t="s">
        <v>160</v>
      </c>
      <c r="B14" s="6">
        <v>44197</v>
      </c>
      <c r="C14" s="6" t="s">
        <v>234</v>
      </c>
      <c r="D14" s="19" t="s">
        <v>65</v>
      </c>
      <c r="E14" s="20" t="s">
        <v>55</v>
      </c>
      <c r="F14" s="40" t="str">
        <f t="shared" si="0"/>
        <v>ABENGOA_DOS_A_LOS_MAQUIS_220</v>
      </c>
      <c r="G14" s="21">
        <v>156.47088226194961</v>
      </c>
      <c r="H14" s="21">
        <v>0</v>
      </c>
      <c r="I14" s="22">
        <v>0</v>
      </c>
      <c r="J14" s="43">
        <f t="shared" si="1"/>
        <v>156</v>
      </c>
      <c r="K14" s="44">
        <v>0</v>
      </c>
      <c r="L14" s="86"/>
      <c r="M14" s="86"/>
      <c r="N14" s="86"/>
    </row>
    <row r="15" spans="1:16" ht="15.75" thickBot="1" x14ac:dyDescent="0.3">
      <c r="A15" s="7" t="s">
        <v>160</v>
      </c>
      <c r="B15" s="6">
        <v>44197</v>
      </c>
      <c r="C15" s="6" t="s">
        <v>234</v>
      </c>
      <c r="D15" s="19" t="s">
        <v>65</v>
      </c>
      <c r="E15" s="20" t="s">
        <v>56</v>
      </c>
      <c r="F15" s="40" t="str">
        <f t="shared" si="0"/>
        <v>ABENGOA_DOS_A_NOGALES_220</v>
      </c>
      <c r="G15" s="21">
        <v>66.779156418937234</v>
      </c>
      <c r="H15" s="21">
        <v>0</v>
      </c>
      <c r="I15" s="22">
        <v>0</v>
      </c>
      <c r="J15" s="43">
        <f t="shared" si="1"/>
        <v>67</v>
      </c>
      <c r="K15" s="44">
        <v>0</v>
      </c>
      <c r="L15" s="86"/>
      <c r="M15" s="86"/>
      <c r="N15" s="86"/>
    </row>
    <row r="16" spans="1:16" ht="15.75" thickBot="1" x14ac:dyDescent="0.3">
      <c r="A16" s="7" t="s">
        <v>160</v>
      </c>
      <c r="B16" s="6">
        <v>44197</v>
      </c>
      <c r="C16" s="6" t="s">
        <v>234</v>
      </c>
      <c r="D16" s="19" t="s">
        <v>65</v>
      </c>
      <c r="E16" s="20" t="s">
        <v>57</v>
      </c>
      <c r="F16" s="40" t="str">
        <f t="shared" si="0"/>
        <v>ABENGOA_DOS_A_POLPAICO_220</v>
      </c>
      <c r="G16" s="21">
        <v>51347.962762537354</v>
      </c>
      <c r="H16" s="21">
        <v>0</v>
      </c>
      <c r="I16" s="22">
        <v>0</v>
      </c>
      <c r="J16" s="43">
        <f t="shared" si="1"/>
        <v>51348</v>
      </c>
      <c r="K16" s="44">
        <v>0</v>
      </c>
      <c r="L16" s="86"/>
      <c r="M16" s="86"/>
      <c r="N16" s="86"/>
    </row>
    <row r="17" spans="1:14" ht="15.75" thickBot="1" x14ac:dyDescent="0.3">
      <c r="A17" s="7" t="s">
        <v>160</v>
      </c>
      <c r="B17" s="6">
        <v>44197</v>
      </c>
      <c r="C17" s="6" t="s">
        <v>234</v>
      </c>
      <c r="D17" s="19" t="s">
        <v>65</v>
      </c>
      <c r="E17" s="20" t="s">
        <v>58</v>
      </c>
      <c r="F17" s="40" t="str">
        <f t="shared" si="0"/>
        <v>ABENGOA_DOS_A_QUILLOTA_220</v>
      </c>
      <c r="G17" s="21">
        <v>761.84858483914763</v>
      </c>
      <c r="H17" s="21">
        <v>0</v>
      </c>
      <c r="I17" s="22">
        <v>0</v>
      </c>
      <c r="J17" s="43">
        <f t="shared" si="1"/>
        <v>762</v>
      </c>
      <c r="K17" s="44">
        <v>0</v>
      </c>
      <c r="L17" s="86"/>
      <c r="M17" s="86"/>
      <c r="N17" s="86"/>
    </row>
    <row r="18" spans="1:14" ht="15.75" thickBot="1" x14ac:dyDescent="0.3">
      <c r="A18" s="7" t="s">
        <v>152</v>
      </c>
      <c r="B18" s="6">
        <v>44197</v>
      </c>
      <c r="C18" s="6" t="s">
        <v>235</v>
      </c>
      <c r="D18" s="19" t="s">
        <v>66</v>
      </c>
      <c r="E18" s="20" t="s">
        <v>52</v>
      </c>
      <c r="F18" s="40" t="str">
        <f t="shared" si="0"/>
        <v>ABENGOA_DOS_C_ALTO_JAHUEL_220</v>
      </c>
      <c r="G18" s="21">
        <v>0</v>
      </c>
      <c r="H18" s="21">
        <v>0</v>
      </c>
      <c r="I18" s="22">
        <v>54216.735663035666</v>
      </c>
      <c r="J18" s="43">
        <f t="shared" si="1"/>
        <v>54217</v>
      </c>
      <c r="K18" s="44">
        <v>138</v>
      </c>
      <c r="L18" s="86"/>
      <c r="M18" s="86"/>
      <c r="N18" s="86"/>
    </row>
    <row r="19" spans="1:14" ht="15.75" thickBot="1" x14ac:dyDescent="0.3">
      <c r="A19" s="7" t="s">
        <v>152</v>
      </c>
      <c r="B19" s="6">
        <v>44197</v>
      </c>
      <c r="C19" s="6" t="s">
        <v>235</v>
      </c>
      <c r="D19" s="19" t="s">
        <v>66</v>
      </c>
      <c r="E19" s="20" t="s">
        <v>53</v>
      </c>
      <c r="F19" s="40" t="str">
        <f t="shared" si="0"/>
        <v>ABENGOA_DOS_C_CERRO_NAVIA_220</v>
      </c>
      <c r="G19" s="21">
        <v>0</v>
      </c>
      <c r="H19" s="21">
        <v>0</v>
      </c>
      <c r="I19" s="22">
        <v>50975.541401565715</v>
      </c>
      <c r="J19" s="43">
        <f t="shared" si="1"/>
        <v>50976</v>
      </c>
      <c r="K19" s="44">
        <v>129</v>
      </c>
      <c r="L19" s="86"/>
      <c r="M19" s="86"/>
      <c r="N19" s="86"/>
    </row>
    <row r="20" spans="1:14" ht="15.75" thickBot="1" x14ac:dyDescent="0.3">
      <c r="A20" s="7" t="s">
        <v>152</v>
      </c>
      <c r="B20" s="6">
        <v>44197</v>
      </c>
      <c r="C20" s="6" t="s">
        <v>235</v>
      </c>
      <c r="D20" s="19" t="s">
        <v>66</v>
      </c>
      <c r="E20" s="20" t="s">
        <v>54</v>
      </c>
      <c r="F20" s="40" t="str">
        <f t="shared" si="0"/>
        <v>ABENGOA_DOS_C_CHENA_220</v>
      </c>
      <c r="G20" s="21">
        <v>0</v>
      </c>
      <c r="H20" s="21">
        <v>0</v>
      </c>
      <c r="I20" s="22">
        <v>109214.98519707206</v>
      </c>
      <c r="J20" s="43">
        <f t="shared" si="1"/>
        <v>109215</v>
      </c>
      <c r="K20" s="44">
        <v>277</v>
      </c>
      <c r="L20" s="86"/>
      <c r="M20" s="86"/>
      <c r="N20" s="86"/>
    </row>
    <row r="21" spans="1:14" ht="15.75" thickBot="1" x14ac:dyDescent="0.3">
      <c r="A21" s="7" t="s">
        <v>152</v>
      </c>
      <c r="B21" s="6">
        <v>44197</v>
      </c>
      <c r="C21" s="6" t="s">
        <v>235</v>
      </c>
      <c r="D21" s="19" t="s">
        <v>66</v>
      </c>
      <c r="E21" s="20" t="s">
        <v>55</v>
      </c>
      <c r="F21" s="40" t="str">
        <f t="shared" si="0"/>
        <v>ABENGOA_DOS_C_LOS_MAQUIS_220</v>
      </c>
      <c r="G21" s="21">
        <v>0</v>
      </c>
      <c r="H21" s="21">
        <v>0</v>
      </c>
      <c r="I21" s="22">
        <v>103.74537276799185</v>
      </c>
      <c r="J21" s="43">
        <f t="shared" si="1"/>
        <v>104</v>
      </c>
      <c r="K21" s="44">
        <v>0</v>
      </c>
      <c r="L21" s="86"/>
      <c r="M21" s="86"/>
      <c r="N21" s="86"/>
    </row>
    <row r="22" spans="1:14" ht="15.75" thickBot="1" x14ac:dyDescent="0.3">
      <c r="A22" s="7" t="s">
        <v>152</v>
      </c>
      <c r="B22" s="6">
        <v>44197</v>
      </c>
      <c r="C22" s="6" t="s">
        <v>235</v>
      </c>
      <c r="D22" s="19" t="s">
        <v>66</v>
      </c>
      <c r="E22" s="20" t="s">
        <v>56</v>
      </c>
      <c r="F22" s="40" t="str">
        <f t="shared" si="0"/>
        <v>ABENGOA_DOS_C_NOGALES_220</v>
      </c>
      <c r="G22" s="21">
        <v>0</v>
      </c>
      <c r="H22" s="21">
        <v>0</v>
      </c>
      <c r="I22" s="22">
        <v>45.264971471251364</v>
      </c>
      <c r="J22" s="43">
        <f t="shared" si="1"/>
        <v>45</v>
      </c>
      <c r="K22" s="44">
        <v>0</v>
      </c>
      <c r="L22" s="86"/>
      <c r="M22" s="86"/>
      <c r="N22" s="86"/>
    </row>
    <row r="23" spans="1:14" ht="15.75" thickBot="1" x14ac:dyDescent="0.3">
      <c r="A23" s="7" t="s">
        <v>152</v>
      </c>
      <c r="B23" s="6">
        <v>44197</v>
      </c>
      <c r="C23" s="6" t="s">
        <v>235</v>
      </c>
      <c r="D23" s="19" t="s">
        <v>66</v>
      </c>
      <c r="E23" s="20" t="s">
        <v>57</v>
      </c>
      <c r="F23" s="40" t="str">
        <f t="shared" si="0"/>
        <v>ABENGOA_DOS_C_POLPAICO_220</v>
      </c>
      <c r="G23" s="21">
        <v>0</v>
      </c>
      <c r="H23" s="21">
        <v>0</v>
      </c>
      <c r="I23" s="22">
        <v>40314.633040501794</v>
      </c>
      <c r="J23" s="43">
        <f t="shared" si="1"/>
        <v>40315</v>
      </c>
      <c r="K23" s="44">
        <v>102</v>
      </c>
      <c r="L23" s="86"/>
      <c r="M23" s="86"/>
      <c r="N23" s="86"/>
    </row>
    <row r="24" spans="1:14" ht="15.75" thickBot="1" x14ac:dyDescent="0.3">
      <c r="A24" s="7" t="s">
        <v>152</v>
      </c>
      <c r="B24" s="6">
        <v>44197</v>
      </c>
      <c r="C24" s="6" t="s">
        <v>235</v>
      </c>
      <c r="D24" s="19" t="s">
        <v>66</v>
      </c>
      <c r="E24" s="20" t="s">
        <v>58</v>
      </c>
      <c r="F24" s="40" t="str">
        <f t="shared" si="0"/>
        <v>ABENGOA_DOS_C_QUILLOTA_220</v>
      </c>
      <c r="G24" s="21">
        <v>0</v>
      </c>
      <c r="H24" s="21">
        <v>0</v>
      </c>
      <c r="I24" s="22">
        <v>599.22951148727145</v>
      </c>
      <c r="J24" s="43">
        <f t="shared" si="1"/>
        <v>599</v>
      </c>
      <c r="K24" s="44">
        <v>2</v>
      </c>
      <c r="L24" s="86"/>
      <c r="M24" s="86"/>
      <c r="N24" s="86"/>
    </row>
    <row r="25" spans="1:14" ht="15.75" thickBot="1" x14ac:dyDescent="0.3">
      <c r="A25" s="7" t="s">
        <v>152</v>
      </c>
      <c r="B25" s="6">
        <v>44197</v>
      </c>
      <c r="C25" s="6" t="s">
        <v>236</v>
      </c>
      <c r="D25" s="19" t="s">
        <v>67</v>
      </c>
      <c r="E25" s="20" t="s">
        <v>52</v>
      </c>
      <c r="F25" s="40" t="str">
        <f t="shared" si="0"/>
        <v>ACCIONA_ENERGIA_ALTO_JAHUEL_220</v>
      </c>
      <c r="G25" s="21">
        <v>482796.39284589747</v>
      </c>
      <c r="H25" s="21">
        <v>766417.18324620614</v>
      </c>
      <c r="I25" s="22">
        <v>385566.66521583399</v>
      </c>
      <c r="J25" s="43">
        <f t="shared" si="1"/>
        <v>1634780</v>
      </c>
      <c r="K25" s="44">
        <v>4147</v>
      </c>
      <c r="L25" s="86"/>
      <c r="M25" s="86"/>
      <c r="N25" s="86"/>
    </row>
    <row r="26" spans="1:14" ht="15.75" thickBot="1" x14ac:dyDescent="0.3">
      <c r="A26" s="7" t="s">
        <v>152</v>
      </c>
      <c r="B26" s="6">
        <v>44197</v>
      </c>
      <c r="C26" s="6" t="s">
        <v>236</v>
      </c>
      <c r="D26" s="19" t="s">
        <v>67</v>
      </c>
      <c r="E26" s="20" t="s">
        <v>53</v>
      </c>
      <c r="F26" s="40" t="str">
        <f t="shared" si="0"/>
        <v>ACCIONA_ENERGIA_CERRO_NAVIA_220</v>
      </c>
      <c r="G26" s="21">
        <v>456316.43058339885</v>
      </c>
      <c r="H26" s="21">
        <v>718520.64556858072</v>
      </c>
      <c r="I26" s="22">
        <v>362516.65219995083</v>
      </c>
      <c r="J26" s="43">
        <f t="shared" si="1"/>
        <v>1537354</v>
      </c>
      <c r="K26" s="44">
        <v>3900</v>
      </c>
      <c r="L26" s="86"/>
      <c r="M26" s="86"/>
      <c r="N26" s="86"/>
    </row>
    <row r="27" spans="1:14" ht="15.75" thickBot="1" x14ac:dyDescent="0.3">
      <c r="A27" s="7" t="s">
        <v>152</v>
      </c>
      <c r="B27" s="6">
        <v>44197</v>
      </c>
      <c r="C27" s="6" t="s">
        <v>236</v>
      </c>
      <c r="D27" s="19" t="s">
        <v>67</v>
      </c>
      <c r="E27" s="20" t="s">
        <v>54</v>
      </c>
      <c r="F27" s="40" t="str">
        <f t="shared" si="0"/>
        <v>ACCIONA_ENERGIA_CHENA_220</v>
      </c>
      <c r="G27" s="21">
        <v>971043.32665801793</v>
      </c>
      <c r="H27" s="21">
        <v>1509282.4826078145</v>
      </c>
      <c r="I27" s="22">
        <v>776691.12902239186</v>
      </c>
      <c r="J27" s="43">
        <f t="shared" si="1"/>
        <v>3257017</v>
      </c>
      <c r="K27" s="44">
        <v>8261</v>
      </c>
      <c r="L27" s="86"/>
      <c r="M27" s="86"/>
      <c r="N27" s="86"/>
    </row>
    <row r="28" spans="1:14" ht="15.75" thickBot="1" x14ac:dyDescent="0.3">
      <c r="A28" s="7" t="s">
        <v>152</v>
      </c>
      <c r="B28" s="6">
        <v>44197</v>
      </c>
      <c r="C28" s="6" t="s">
        <v>236</v>
      </c>
      <c r="D28" s="19" t="s">
        <v>67</v>
      </c>
      <c r="E28" s="20" t="s">
        <v>55</v>
      </c>
      <c r="F28" s="40" t="str">
        <f t="shared" si="0"/>
        <v>ACCIONA_ENERGIA_LOS_MAQUIS_220</v>
      </c>
      <c r="G28" s="21">
        <v>1112.7652537586662</v>
      </c>
      <c r="H28" s="21">
        <v>1631.9674241076268</v>
      </c>
      <c r="I28" s="22">
        <v>737.79354143226772</v>
      </c>
      <c r="J28" s="43">
        <f t="shared" si="1"/>
        <v>3483</v>
      </c>
      <c r="K28" s="44">
        <v>9</v>
      </c>
      <c r="L28" s="86"/>
      <c r="M28" s="86"/>
      <c r="N28" s="86"/>
    </row>
    <row r="29" spans="1:14" ht="15.75" thickBot="1" x14ac:dyDescent="0.3">
      <c r="A29" s="7" t="s">
        <v>152</v>
      </c>
      <c r="B29" s="6">
        <v>44197</v>
      </c>
      <c r="C29" s="6" t="s">
        <v>236</v>
      </c>
      <c r="D29" s="19" t="s">
        <v>67</v>
      </c>
      <c r="E29" s="20" t="s">
        <v>56</v>
      </c>
      <c r="F29" s="40" t="str">
        <f t="shared" si="0"/>
        <v>ACCIONA_ENERGIA_NOGALES_220</v>
      </c>
      <c r="G29" s="21">
        <v>474.90960531497461</v>
      </c>
      <c r="H29" s="21">
        <v>709.19088971823362</v>
      </c>
      <c r="I29" s="22">
        <v>321.9054760089378</v>
      </c>
      <c r="J29" s="43">
        <f t="shared" si="1"/>
        <v>1506</v>
      </c>
      <c r="K29" s="44">
        <v>4</v>
      </c>
      <c r="L29" s="86"/>
      <c r="M29" s="86"/>
      <c r="N29" s="86"/>
    </row>
    <row r="30" spans="1:14" ht="15.75" thickBot="1" x14ac:dyDescent="0.3">
      <c r="A30" s="7" t="s">
        <v>152</v>
      </c>
      <c r="B30" s="6">
        <v>44197</v>
      </c>
      <c r="C30" s="6" t="s">
        <v>236</v>
      </c>
      <c r="D30" s="19" t="s">
        <v>67</v>
      </c>
      <c r="E30" s="20" t="s">
        <v>57</v>
      </c>
      <c r="F30" s="40" t="str">
        <f t="shared" si="0"/>
        <v>ACCIONA_ENERGIA_POLPAICO_220</v>
      </c>
      <c r="G30" s="21">
        <v>365168.44532000332</v>
      </c>
      <c r="H30" s="21">
        <v>588797.62764625391</v>
      </c>
      <c r="I30" s="22">
        <v>286700.74711679952</v>
      </c>
      <c r="J30" s="43">
        <f t="shared" si="1"/>
        <v>1240667</v>
      </c>
      <c r="K30" s="44">
        <v>3147</v>
      </c>
      <c r="L30" s="86"/>
      <c r="M30" s="86"/>
      <c r="N30" s="86"/>
    </row>
    <row r="31" spans="1:14" ht="15.75" thickBot="1" x14ac:dyDescent="0.3">
      <c r="A31" s="7" t="s">
        <v>152</v>
      </c>
      <c r="B31" s="6">
        <v>44197</v>
      </c>
      <c r="C31" s="6" t="s">
        <v>236</v>
      </c>
      <c r="D31" s="19" t="s">
        <v>67</v>
      </c>
      <c r="E31" s="20" t="s">
        <v>58</v>
      </c>
      <c r="F31" s="40" t="str">
        <f t="shared" si="0"/>
        <v>ACCIONA_ENERGIA_QUILLOTA_220</v>
      </c>
      <c r="G31" s="21">
        <v>5417.9961254067248</v>
      </c>
      <c r="H31" s="21">
        <v>8488.5540673861669</v>
      </c>
      <c r="I31" s="22">
        <v>4261.4687442457525</v>
      </c>
      <c r="J31" s="43">
        <f t="shared" si="1"/>
        <v>18168</v>
      </c>
      <c r="K31" s="44">
        <v>46</v>
      </c>
      <c r="L31" s="86"/>
      <c r="M31" s="86"/>
      <c r="N31" s="86"/>
    </row>
    <row r="32" spans="1:14" ht="15.75" thickBot="1" x14ac:dyDescent="0.3">
      <c r="A32" s="7" t="s">
        <v>160</v>
      </c>
      <c r="B32" s="6">
        <v>44197</v>
      </c>
      <c r="C32" s="6" t="s">
        <v>237</v>
      </c>
      <c r="D32" s="19" t="s">
        <v>68</v>
      </c>
      <c r="E32" s="20" t="s">
        <v>52</v>
      </c>
      <c r="F32" s="40" t="str">
        <f t="shared" si="0"/>
        <v>AELA_A_ALTO_JAHUEL_220</v>
      </c>
      <c r="G32" s="21">
        <v>724134.62797605561</v>
      </c>
      <c r="H32" s="21">
        <v>0</v>
      </c>
      <c r="I32" s="22">
        <v>0</v>
      </c>
      <c r="J32" s="43">
        <f t="shared" si="1"/>
        <v>724135</v>
      </c>
      <c r="K32" s="44">
        <v>0</v>
      </c>
      <c r="L32" s="86"/>
      <c r="M32" s="86"/>
      <c r="N32" s="86"/>
    </row>
    <row r="33" spans="1:14" ht="15.75" thickBot="1" x14ac:dyDescent="0.3">
      <c r="A33" s="7" t="s">
        <v>160</v>
      </c>
      <c r="B33" s="6">
        <v>44197</v>
      </c>
      <c r="C33" s="6" t="s">
        <v>237</v>
      </c>
      <c r="D33" s="19" t="s">
        <v>68</v>
      </c>
      <c r="E33" s="20" t="s">
        <v>53</v>
      </c>
      <c r="F33" s="40" t="str">
        <f t="shared" si="0"/>
        <v>AELA_A_CERRO_NAVIA_220</v>
      </c>
      <c r="G33" s="21">
        <v>684417.9732828734</v>
      </c>
      <c r="H33" s="21">
        <v>0</v>
      </c>
      <c r="I33" s="22">
        <v>0</v>
      </c>
      <c r="J33" s="43">
        <f t="shared" si="1"/>
        <v>684418</v>
      </c>
      <c r="K33" s="44">
        <v>0</v>
      </c>
      <c r="L33" s="86"/>
      <c r="M33" s="86"/>
      <c r="N33" s="86"/>
    </row>
    <row r="34" spans="1:14" ht="15.75" thickBot="1" x14ac:dyDescent="0.3">
      <c r="A34" s="7" t="s">
        <v>160</v>
      </c>
      <c r="B34" s="6">
        <v>44197</v>
      </c>
      <c r="C34" s="6" t="s">
        <v>237</v>
      </c>
      <c r="D34" s="19" t="s">
        <v>68</v>
      </c>
      <c r="E34" s="20" t="s">
        <v>54</v>
      </c>
      <c r="F34" s="40" t="str">
        <f t="shared" si="0"/>
        <v>AELA_A_CHENA_220</v>
      </c>
      <c r="G34" s="21">
        <v>1456444.3904670535</v>
      </c>
      <c r="H34" s="21">
        <v>0</v>
      </c>
      <c r="I34" s="22">
        <v>0</v>
      </c>
      <c r="J34" s="43">
        <f t="shared" si="1"/>
        <v>1456444</v>
      </c>
      <c r="K34" s="44">
        <v>0</v>
      </c>
      <c r="L34" s="86"/>
      <c r="M34" s="86"/>
      <c r="N34" s="86"/>
    </row>
    <row r="35" spans="1:14" ht="15.75" thickBot="1" x14ac:dyDescent="0.3">
      <c r="A35" s="7" t="s">
        <v>160</v>
      </c>
      <c r="B35" s="6">
        <v>44197</v>
      </c>
      <c r="C35" s="6" t="s">
        <v>237</v>
      </c>
      <c r="D35" s="19" t="s">
        <v>68</v>
      </c>
      <c r="E35" s="20" t="s">
        <v>55</v>
      </c>
      <c r="F35" s="40" t="str">
        <f t="shared" si="0"/>
        <v>AELA_A_LOS_MAQUIS_220</v>
      </c>
      <c r="G35" s="21">
        <v>1669.009679847404</v>
      </c>
      <c r="H35" s="21">
        <v>0</v>
      </c>
      <c r="I35" s="22">
        <v>0</v>
      </c>
      <c r="J35" s="43">
        <f t="shared" si="1"/>
        <v>1669</v>
      </c>
      <c r="K35" s="44">
        <v>0</v>
      </c>
      <c r="L35" s="86"/>
      <c r="M35" s="86"/>
      <c r="N35" s="86"/>
    </row>
    <row r="36" spans="1:14" ht="15.75" thickBot="1" x14ac:dyDescent="0.3">
      <c r="A36" s="7" t="s">
        <v>160</v>
      </c>
      <c r="B36" s="6">
        <v>44197</v>
      </c>
      <c r="C36" s="6" t="s">
        <v>237</v>
      </c>
      <c r="D36" s="19" t="s">
        <v>68</v>
      </c>
      <c r="E36" s="20" t="s">
        <v>56</v>
      </c>
      <c r="F36" s="40" t="str">
        <f t="shared" si="0"/>
        <v>AELA_A_NOGALES_220</v>
      </c>
      <c r="G36" s="21">
        <v>712.30542618569768</v>
      </c>
      <c r="H36" s="21">
        <v>0</v>
      </c>
      <c r="I36" s="22">
        <v>0</v>
      </c>
      <c r="J36" s="43">
        <f t="shared" si="1"/>
        <v>712</v>
      </c>
      <c r="K36" s="44">
        <v>0</v>
      </c>
      <c r="L36" s="86"/>
      <c r="M36" s="86"/>
      <c r="N36" s="86"/>
    </row>
    <row r="37" spans="1:14" ht="15.75" thickBot="1" x14ac:dyDescent="0.3">
      <c r="A37" s="7" t="s">
        <v>160</v>
      </c>
      <c r="B37" s="6">
        <v>44197</v>
      </c>
      <c r="C37" s="6" t="s">
        <v>237</v>
      </c>
      <c r="D37" s="19" t="s">
        <v>68</v>
      </c>
      <c r="E37" s="20" t="s">
        <v>57</v>
      </c>
      <c r="F37" s="40" t="str">
        <f t="shared" si="0"/>
        <v>AELA_A_POLPAICO_220</v>
      </c>
      <c r="G37" s="21">
        <v>547707.31558634131</v>
      </c>
      <c r="H37" s="21">
        <v>0</v>
      </c>
      <c r="I37" s="22">
        <v>0</v>
      </c>
      <c r="J37" s="43">
        <f t="shared" si="1"/>
        <v>547707</v>
      </c>
      <c r="K37" s="44">
        <v>0</v>
      </c>
      <c r="L37" s="86"/>
      <c r="M37" s="86"/>
      <c r="N37" s="86"/>
    </row>
    <row r="38" spans="1:14" ht="15.75" thickBot="1" x14ac:dyDescent="0.3">
      <c r="A38" s="7" t="s">
        <v>160</v>
      </c>
      <c r="B38" s="6">
        <v>44197</v>
      </c>
      <c r="C38" s="6" t="s">
        <v>237</v>
      </c>
      <c r="D38" s="19" t="s">
        <v>68</v>
      </c>
      <c r="E38" s="20" t="s">
        <v>58</v>
      </c>
      <c r="F38" s="40" t="str">
        <f t="shared" si="0"/>
        <v>AELA_A_QUILLOTA_220</v>
      </c>
      <c r="G38" s="21">
        <v>8126.3212956510142</v>
      </c>
      <c r="H38" s="21">
        <v>0</v>
      </c>
      <c r="I38" s="22">
        <v>0</v>
      </c>
      <c r="J38" s="43">
        <f t="shared" si="1"/>
        <v>8126</v>
      </c>
      <c r="K38" s="44">
        <v>0</v>
      </c>
      <c r="L38" s="86"/>
      <c r="M38" s="86"/>
      <c r="N38" s="86"/>
    </row>
    <row r="39" spans="1:14" ht="15.75" thickBot="1" x14ac:dyDescent="0.3">
      <c r="A39" s="7" t="s">
        <v>160</v>
      </c>
      <c r="B39" s="6">
        <v>44197</v>
      </c>
      <c r="C39" s="6" t="s">
        <v>238</v>
      </c>
      <c r="D39" s="19" t="s">
        <v>69</v>
      </c>
      <c r="E39" s="20" t="s">
        <v>52</v>
      </c>
      <c r="F39" s="40" t="str">
        <f t="shared" si="0"/>
        <v>AELA_B_ALTO_JAHUEL_220</v>
      </c>
      <c r="G39" s="21">
        <v>0</v>
      </c>
      <c r="H39" s="21">
        <v>1149535.7369188389</v>
      </c>
      <c r="I39" s="22">
        <v>0</v>
      </c>
      <c r="J39" s="43">
        <f t="shared" si="1"/>
        <v>1149536</v>
      </c>
      <c r="K39" s="44">
        <v>0</v>
      </c>
      <c r="L39" s="86"/>
      <c r="M39" s="86"/>
      <c r="N39" s="86"/>
    </row>
    <row r="40" spans="1:14" ht="15.75" thickBot="1" x14ac:dyDescent="0.3">
      <c r="A40" s="7" t="s">
        <v>160</v>
      </c>
      <c r="B40" s="6">
        <v>44197</v>
      </c>
      <c r="C40" s="6" t="s">
        <v>238</v>
      </c>
      <c r="D40" s="19" t="s">
        <v>69</v>
      </c>
      <c r="E40" s="20" t="s">
        <v>53</v>
      </c>
      <c r="F40" s="40" t="str">
        <f t="shared" si="0"/>
        <v>AELA_B_CERRO_NAVIA_220</v>
      </c>
      <c r="G40" s="21">
        <v>0</v>
      </c>
      <c r="H40" s="21">
        <v>1077696.5572413879</v>
      </c>
      <c r="I40" s="22">
        <v>0</v>
      </c>
      <c r="J40" s="43">
        <f t="shared" si="1"/>
        <v>1077697</v>
      </c>
      <c r="K40" s="44">
        <v>0</v>
      </c>
      <c r="L40" s="86"/>
      <c r="M40" s="86"/>
      <c r="N40" s="86"/>
    </row>
    <row r="41" spans="1:14" ht="15.75" thickBot="1" x14ac:dyDescent="0.3">
      <c r="A41" s="7" t="s">
        <v>160</v>
      </c>
      <c r="B41" s="6">
        <v>44197</v>
      </c>
      <c r="C41" s="6" t="s">
        <v>238</v>
      </c>
      <c r="D41" s="19" t="s">
        <v>69</v>
      </c>
      <c r="E41" s="20" t="s">
        <v>54</v>
      </c>
      <c r="F41" s="40" t="str">
        <f t="shared" si="0"/>
        <v>AELA_B_CHENA_220</v>
      </c>
      <c r="G41" s="21">
        <v>0</v>
      </c>
      <c r="H41" s="21">
        <v>2263746.4148633531</v>
      </c>
      <c r="I41" s="22">
        <v>0</v>
      </c>
      <c r="J41" s="43">
        <f t="shared" si="1"/>
        <v>2263746</v>
      </c>
      <c r="K41" s="44">
        <v>0</v>
      </c>
      <c r="L41" s="86"/>
      <c r="M41" s="86"/>
      <c r="N41" s="86"/>
    </row>
    <row r="42" spans="1:14" ht="15.75" thickBot="1" x14ac:dyDescent="0.3">
      <c r="A42" s="7" t="s">
        <v>160</v>
      </c>
      <c r="B42" s="6">
        <v>44197</v>
      </c>
      <c r="C42" s="6" t="s">
        <v>238</v>
      </c>
      <c r="D42" s="19" t="s">
        <v>69</v>
      </c>
      <c r="E42" s="20" t="s">
        <v>55</v>
      </c>
      <c r="F42" s="40" t="str">
        <f t="shared" si="0"/>
        <v>AELA_B_LOS_MAQUIS_220</v>
      </c>
      <c r="G42" s="21">
        <v>0</v>
      </c>
      <c r="H42" s="21">
        <v>2447.759414204635</v>
      </c>
      <c r="I42" s="22">
        <v>0</v>
      </c>
      <c r="J42" s="43">
        <f t="shared" si="1"/>
        <v>2448</v>
      </c>
      <c r="K42" s="44">
        <v>0</v>
      </c>
      <c r="L42" s="86"/>
      <c r="M42" s="86"/>
      <c r="N42" s="86"/>
    </row>
    <row r="43" spans="1:14" ht="15.75" thickBot="1" x14ac:dyDescent="0.3">
      <c r="A43" s="7" t="s">
        <v>160</v>
      </c>
      <c r="B43" s="6">
        <v>44197</v>
      </c>
      <c r="C43" s="6" t="s">
        <v>238</v>
      </c>
      <c r="D43" s="19" t="s">
        <v>69</v>
      </c>
      <c r="E43" s="20" t="s">
        <v>56</v>
      </c>
      <c r="F43" s="40" t="str">
        <f t="shared" si="0"/>
        <v>AELA_B_NOGALES_220</v>
      </c>
      <c r="G43" s="21">
        <v>0</v>
      </c>
      <c r="H43" s="21">
        <v>1063.7030195165737</v>
      </c>
      <c r="I43" s="22">
        <v>0</v>
      </c>
      <c r="J43" s="43">
        <f t="shared" si="1"/>
        <v>1064</v>
      </c>
      <c r="K43" s="44">
        <v>0</v>
      </c>
      <c r="L43" s="86"/>
      <c r="M43" s="86"/>
      <c r="N43" s="86"/>
    </row>
    <row r="44" spans="1:14" ht="15.75" thickBot="1" x14ac:dyDescent="0.3">
      <c r="A44" s="7" t="s">
        <v>160</v>
      </c>
      <c r="B44" s="6">
        <v>44197</v>
      </c>
      <c r="C44" s="6" t="s">
        <v>238</v>
      </c>
      <c r="D44" s="19" t="s">
        <v>69</v>
      </c>
      <c r="E44" s="20" t="s">
        <v>57</v>
      </c>
      <c r="F44" s="40" t="str">
        <f t="shared" si="0"/>
        <v>AELA_B_POLPAICO_220</v>
      </c>
      <c r="G44" s="21">
        <v>0</v>
      </c>
      <c r="H44" s="21">
        <v>883127.27009275474</v>
      </c>
      <c r="I44" s="22">
        <v>0</v>
      </c>
      <c r="J44" s="43">
        <f t="shared" si="1"/>
        <v>883127</v>
      </c>
      <c r="K44" s="44">
        <v>0</v>
      </c>
      <c r="L44" s="86"/>
      <c r="M44" s="86"/>
      <c r="N44" s="86"/>
    </row>
    <row r="45" spans="1:14" ht="15.75" thickBot="1" x14ac:dyDescent="0.3">
      <c r="A45" s="7" t="s">
        <v>160</v>
      </c>
      <c r="B45" s="6">
        <v>44197</v>
      </c>
      <c r="C45" s="6" t="s">
        <v>238</v>
      </c>
      <c r="D45" s="19" t="s">
        <v>69</v>
      </c>
      <c r="E45" s="20" t="s">
        <v>58</v>
      </c>
      <c r="F45" s="40" t="str">
        <f t="shared" si="0"/>
        <v>AELA_B_QUILLOTA_220</v>
      </c>
      <c r="G45" s="21">
        <v>0</v>
      </c>
      <c r="H45" s="21">
        <v>12731.83387394579</v>
      </c>
      <c r="I45" s="22">
        <v>0</v>
      </c>
      <c r="J45" s="43">
        <f t="shared" si="1"/>
        <v>12732</v>
      </c>
      <c r="K45" s="44">
        <v>0</v>
      </c>
      <c r="L45" s="86"/>
      <c r="M45" s="86"/>
      <c r="N45" s="86"/>
    </row>
    <row r="46" spans="1:14" ht="15.75" thickBot="1" x14ac:dyDescent="0.3">
      <c r="A46" s="7" t="s">
        <v>152</v>
      </c>
      <c r="B46" s="6">
        <v>44197</v>
      </c>
      <c r="C46" s="6" t="s">
        <v>239</v>
      </c>
      <c r="D46" s="19" t="s">
        <v>70</v>
      </c>
      <c r="E46" s="20" t="s">
        <v>52</v>
      </c>
      <c r="F46" s="40" t="str">
        <f t="shared" si="0"/>
        <v>AELA_C_ALTO_JAHUEL_220</v>
      </c>
      <c r="G46" s="21">
        <v>0</v>
      </c>
      <c r="H46" s="21">
        <v>0</v>
      </c>
      <c r="I46" s="22">
        <v>578308.19154854107</v>
      </c>
      <c r="J46" s="43">
        <f t="shared" si="1"/>
        <v>578308</v>
      </c>
      <c r="K46" s="44">
        <v>1467</v>
      </c>
      <c r="L46" s="86"/>
      <c r="M46" s="86"/>
      <c r="N46" s="86"/>
    </row>
    <row r="47" spans="1:14" ht="15.75" thickBot="1" x14ac:dyDescent="0.3">
      <c r="A47" s="7" t="s">
        <v>152</v>
      </c>
      <c r="B47" s="6">
        <v>44197</v>
      </c>
      <c r="C47" s="6" t="s">
        <v>239</v>
      </c>
      <c r="D47" s="19" t="s">
        <v>70</v>
      </c>
      <c r="E47" s="20" t="s">
        <v>53</v>
      </c>
      <c r="F47" s="40" t="str">
        <f t="shared" si="0"/>
        <v>AELA_C_CERRO_NAVIA_220</v>
      </c>
      <c r="G47" s="21">
        <v>0</v>
      </c>
      <c r="H47" s="21">
        <v>0</v>
      </c>
      <c r="I47" s="22">
        <v>543735.67129468627</v>
      </c>
      <c r="J47" s="43">
        <f t="shared" si="1"/>
        <v>543736</v>
      </c>
      <c r="K47" s="44">
        <v>1379</v>
      </c>
      <c r="L47" s="86"/>
      <c r="M47" s="86"/>
      <c r="N47" s="86"/>
    </row>
    <row r="48" spans="1:14" ht="15.75" thickBot="1" x14ac:dyDescent="0.3">
      <c r="A48" s="7" t="s">
        <v>152</v>
      </c>
      <c r="B48" s="6">
        <v>44197</v>
      </c>
      <c r="C48" s="6" t="s">
        <v>239</v>
      </c>
      <c r="D48" s="19" t="s">
        <v>70</v>
      </c>
      <c r="E48" s="20" t="s">
        <v>54</v>
      </c>
      <c r="F48" s="40" t="str">
        <f t="shared" si="0"/>
        <v>AELA_C_CHENA_220</v>
      </c>
      <c r="G48" s="21">
        <v>0</v>
      </c>
      <c r="H48" s="21">
        <v>0</v>
      </c>
      <c r="I48" s="22">
        <v>1164952.478361421</v>
      </c>
      <c r="J48" s="43">
        <f t="shared" si="1"/>
        <v>1164952</v>
      </c>
      <c r="K48" s="44">
        <v>2955</v>
      </c>
      <c r="L48" s="86"/>
      <c r="M48" s="86"/>
      <c r="N48" s="86"/>
    </row>
    <row r="49" spans="1:14" ht="15.75" thickBot="1" x14ac:dyDescent="0.3">
      <c r="A49" s="7" t="s">
        <v>152</v>
      </c>
      <c r="B49" s="6">
        <v>44197</v>
      </c>
      <c r="C49" s="6" t="s">
        <v>239</v>
      </c>
      <c r="D49" s="19" t="s">
        <v>70</v>
      </c>
      <c r="E49" s="20" t="s">
        <v>55</v>
      </c>
      <c r="F49" s="40" t="str">
        <f t="shared" si="0"/>
        <v>AELA_C_LOS_MAQUIS_220</v>
      </c>
      <c r="G49" s="21">
        <v>0</v>
      </c>
      <c r="H49" s="21">
        <v>0</v>
      </c>
      <c r="I49" s="22">
        <v>1106.610314569192</v>
      </c>
      <c r="J49" s="43">
        <f t="shared" si="1"/>
        <v>1107</v>
      </c>
      <c r="K49" s="44">
        <v>3</v>
      </c>
      <c r="L49" s="86"/>
      <c r="M49" s="86"/>
      <c r="N49" s="86"/>
    </row>
    <row r="50" spans="1:14" ht="15.75" thickBot="1" x14ac:dyDescent="0.3">
      <c r="A50" s="7" t="s">
        <v>152</v>
      </c>
      <c r="B50" s="6">
        <v>44197</v>
      </c>
      <c r="C50" s="6" t="s">
        <v>239</v>
      </c>
      <c r="D50" s="19" t="s">
        <v>70</v>
      </c>
      <c r="E50" s="20" t="s">
        <v>56</v>
      </c>
      <c r="F50" s="40" t="str">
        <f t="shared" si="0"/>
        <v>AELA_C_NOGALES_220</v>
      </c>
      <c r="G50" s="21">
        <v>0</v>
      </c>
      <c r="H50" s="21">
        <v>0</v>
      </c>
      <c r="I50" s="22">
        <v>482.82331040234362</v>
      </c>
      <c r="J50" s="43">
        <f t="shared" si="1"/>
        <v>483</v>
      </c>
      <c r="K50" s="44">
        <v>1</v>
      </c>
      <c r="L50" s="86"/>
      <c r="M50" s="86"/>
      <c r="N50" s="86"/>
    </row>
    <row r="51" spans="1:14" ht="15.75" thickBot="1" x14ac:dyDescent="0.3">
      <c r="A51" s="7" t="s">
        <v>152</v>
      </c>
      <c r="B51" s="6">
        <v>44197</v>
      </c>
      <c r="C51" s="6" t="s">
        <v>239</v>
      </c>
      <c r="D51" s="19" t="s">
        <v>70</v>
      </c>
      <c r="E51" s="20" t="s">
        <v>57</v>
      </c>
      <c r="F51" s="40" t="str">
        <f t="shared" si="0"/>
        <v>AELA_C_POLPAICO_220</v>
      </c>
      <c r="G51" s="21">
        <v>0</v>
      </c>
      <c r="H51" s="21">
        <v>0</v>
      </c>
      <c r="I51" s="22">
        <v>430020.0342473046</v>
      </c>
      <c r="J51" s="43">
        <f t="shared" si="1"/>
        <v>430020</v>
      </c>
      <c r="K51" s="44">
        <v>1091</v>
      </c>
      <c r="L51" s="86"/>
      <c r="M51" s="86"/>
      <c r="N51" s="86"/>
    </row>
    <row r="52" spans="1:14" ht="15.75" thickBot="1" x14ac:dyDescent="0.3">
      <c r="A52" s="7" t="s">
        <v>152</v>
      </c>
      <c r="B52" s="6">
        <v>44197</v>
      </c>
      <c r="C52" s="6" t="s">
        <v>239</v>
      </c>
      <c r="D52" s="19" t="s">
        <v>70</v>
      </c>
      <c r="E52" s="20" t="s">
        <v>58</v>
      </c>
      <c r="F52" s="40" t="str">
        <f t="shared" si="0"/>
        <v>AELA_C_QUILLOTA_220</v>
      </c>
      <c r="G52" s="21">
        <v>0</v>
      </c>
      <c r="H52" s="21">
        <v>0</v>
      </c>
      <c r="I52" s="22">
        <v>6391.7410532516842</v>
      </c>
      <c r="J52" s="43">
        <f t="shared" si="1"/>
        <v>6392</v>
      </c>
      <c r="K52" s="44">
        <v>16</v>
      </c>
      <c r="L52" s="86"/>
      <c r="M52" s="86"/>
      <c r="N52" s="86"/>
    </row>
    <row r="53" spans="1:14" ht="15.75" thickBot="1" x14ac:dyDescent="0.3">
      <c r="A53" s="7" t="s">
        <v>160</v>
      </c>
      <c r="B53" s="6">
        <v>44197</v>
      </c>
      <c r="C53" s="6" t="s">
        <v>162</v>
      </c>
      <c r="D53" s="19" t="s">
        <v>71</v>
      </c>
      <c r="E53" s="20" t="s">
        <v>52</v>
      </c>
      <c r="F53" s="40" t="str">
        <f t="shared" si="0"/>
        <v>AMUNCHE_SOLAR_ALTO_JAHUEL_220</v>
      </c>
      <c r="G53" s="21">
        <v>0</v>
      </c>
      <c r="H53" s="21">
        <v>359229.91778713709</v>
      </c>
      <c r="I53" s="22">
        <v>0</v>
      </c>
      <c r="J53" s="43">
        <f t="shared" si="1"/>
        <v>359230</v>
      </c>
      <c r="K53" s="44">
        <v>0</v>
      </c>
      <c r="L53" s="86"/>
      <c r="M53" s="86"/>
      <c r="N53" s="86"/>
    </row>
    <row r="54" spans="1:14" ht="15.75" thickBot="1" x14ac:dyDescent="0.3">
      <c r="A54" s="7" t="s">
        <v>160</v>
      </c>
      <c r="B54" s="6">
        <v>44197</v>
      </c>
      <c r="C54" s="6" t="s">
        <v>162</v>
      </c>
      <c r="D54" s="19" t="s">
        <v>71</v>
      </c>
      <c r="E54" s="20" t="s">
        <v>53</v>
      </c>
      <c r="F54" s="40" t="str">
        <f t="shared" si="0"/>
        <v>AMUNCHE_SOLAR_CERRO_NAVIA_220</v>
      </c>
      <c r="G54" s="21">
        <v>0</v>
      </c>
      <c r="H54" s="21">
        <v>336780.17413793365</v>
      </c>
      <c r="I54" s="22">
        <v>0</v>
      </c>
      <c r="J54" s="43">
        <f t="shared" si="1"/>
        <v>336780</v>
      </c>
      <c r="K54" s="44">
        <v>0</v>
      </c>
      <c r="L54" s="86"/>
      <c r="M54" s="86"/>
      <c r="N54" s="86"/>
    </row>
    <row r="55" spans="1:14" ht="15.75" thickBot="1" x14ac:dyDescent="0.3">
      <c r="A55" s="7" t="s">
        <v>160</v>
      </c>
      <c r="B55" s="6">
        <v>44197</v>
      </c>
      <c r="C55" s="6" t="s">
        <v>162</v>
      </c>
      <c r="D55" s="19" t="s">
        <v>71</v>
      </c>
      <c r="E55" s="20" t="s">
        <v>54</v>
      </c>
      <c r="F55" s="40" t="str">
        <f t="shared" si="0"/>
        <v>AMUNCHE_SOLAR_CHENA_220</v>
      </c>
      <c r="G55" s="21">
        <v>0</v>
      </c>
      <c r="H55" s="21">
        <v>707420.75464479777</v>
      </c>
      <c r="I55" s="22">
        <v>0</v>
      </c>
      <c r="J55" s="43">
        <f t="shared" si="1"/>
        <v>707421</v>
      </c>
      <c r="K55" s="44">
        <v>0</v>
      </c>
      <c r="L55" s="86"/>
      <c r="M55" s="86"/>
      <c r="N55" s="86"/>
    </row>
    <row r="56" spans="1:14" ht="15.75" thickBot="1" x14ac:dyDescent="0.3">
      <c r="A56" s="7" t="s">
        <v>160</v>
      </c>
      <c r="B56" s="6">
        <v>44197</v>
      </c>
      <c r="C56" s="6" t="s">
        <v>162</v>
      </c>
      <c r="D56" s="19" t="s">
        <v>71</v>
      </c>
      <c r="E56" s="20" t="s">
        <v>55</v>
      </c>
      <c r="F56" s="40" t="str">
        <f t="shared" si="0"/>
        <v>AMUNCHE_SOLAR_LOS_MAQUIS_220</v>
      </c>
      <c r="G56" s="21">
        <v>0</v>
      </c>
      <c r="H56" s="21">
        <v>764.92481693894831</v>
      </c>
      <c r="I56" s="22">
        <v>0</v>
      </c>
      <c r="J56" s="43">
        <f t="shared" si="1"/>
        <v>765</v>
      </c>
      <c r="K56" s="44">
        <v>0</v>
      </c>
      <c r="L56" s="86"/>
      <c r="M56" s="86"/>
      <c r="N56" s="86"/>
    </row>
    <row r="57" spans="1:14" ht="15.75" thickBot="1" x14ac:dyDescent="0.3">
      <c r="A57" s="7" t="s">
        <v>160</v>
      </c>
      <c r="B57" s="6">
        <v>44197</v>
      </c>
      <c r="C57" s="6" t="s">
        <v>162</v>
      </c>
      <c r="D57" s="19" t="s">
        <v>71</v>
      </c>
      <c r="E57" s="20" t="s">
        <v>56</v>
      </c>
      <c r="F57" s="40" t="str">
        <f t="shared" si="0"/>
        <v>AMUNCHE_SOLAR_NOGALES_220</v>
      </c>
      <c r="G57" s="21">
        <v>0</v>
      </c>
      <c r="H57" s="21">
        <v>332.40719359892921</v>
      </c>
      <c r="I57" s="22">
        <v>0</v>
      </c>
      <c r="J57" s="43">
        <f t="shared" si="1"/>
        <v>332</v>
      </c>
      <c r="K57" s="44">
        <v>0</v>
      </c>
      <c r="L57" s="86"/>
      <c r="M57" s="86"/>
      <c r="N57" s="86"/>
    </row>
    <row r="58" spans="1:14" ht="15.75" thickBot="1" x14ac:dyDescent="0.3">
      <c r="A58" s="7" t="s">
        <v>160</v>
      </c>
      <c r="B58" s="6">
        <v>44197</v>
      </c>
      <c r="C58" s="6" t="s">
        <v>162</v>
      </c>
      <c r="D58" s="19" t="s">
        <v>71</v>
      </c>
      <c r="E58" s="20" t="s">
        <v>57</v>
      </c>
      <c r="F58" s="40" t="str">
        <f t="shared" si="0"/>
        <v>AMUNCHE_SOLAR_POLPAICO_220</v>
      </c>
      <c r="G58" s="21">
        <v>0</v>
      </c>
      <c r="H58" s="21">
        <v>275977.27190398582</v>
      </c>
      <c r="I58" s="22">
        <v>0</v>
      </c>
      <c r="J58" s="43">
        <f t="shared" si="1"/>
        <v>275977</v>
      </c>
      <c r="K58" s="44">
        <v>0</v>
      </c>
      <c r="L58" s="86"/>
      <c r="M58" s="86"/>
      <c r="N58" s="86"/>
    </row>
    <row r="59" spans="1:14" ht="15.75" thickBot="1" x14ac:dyDescent="0.3">
      <c r="A59" s="7" t="s">
        <v>160</v>
      </c>
      <c r="B59" s="6">
        <v>44197</v>
      </c>
      <c r="C59" s="6" t="s">
        <v>162</v>
      </c>
      <c r="D59" s="19" t="s">
        <v>71</v>
      </c>
      <c r="E59" s="20" t="s">
        <v>58</v>
      </c>
      <c r="F59" s="40" t="str">
        <f t="shared" si="0"/>
        <v>AMUNCHE_SOLAR_QUILLOTA_220</v>
      </c>
      <c r="G59" s="21">
        <v>0</v>
      </c>
      <c r="H59" s="21">
        <v>3978.6980856080586</v>
      </c>
      <c r="I59" s="22">
        <v>0</v>
      </c>
      <c r="J59" s="43">
        <f t="shared" si="1"/>
        <v>3979</v>
      </c>
      <c r="K59" s="44">
        <v>0</v>
      </c>
      <c r="L59" s="86"/>
      <c r="M59" s="86"/>
      <c r="N59" s="86"/>
    </row>
    <row r="60" spans="1:14" ht="15.75" thickBot="1" x14ac:dyDescent="0.3">
      <c r="A60" s="7" t="s">
        <v>160</v>
      </c>
      <c r="B60" s="6">
        <v>44197</v>
      </c>
      <c r="C60" s="6" t="s">
        <v>240</v>
      </c>
      <c r="D60" s="19" t="s">
        <v>72</v>
      </c>
      <c r="E60" s="20" t="s">
        <v>52</v>
      </c>
      <c r="F60" s="40" t="str">
        <f t="shared" si="0"/>
        <v>CABO_LEONES_A_ALTO_JAHUEL_220</v>
      </c>
      <c r="G60" s="21">
        <v>339440.76383727603</v>
      </c>
      <c r="H60" s="21">
        <v>0</v>
      </c>
      <c r="I60" s="22">
        <v>0</v>
      </c>
      <c r="J60" s="43">
        <f t="shared" si="1"/>
        <v>339441</v>
      </c>
      <c r="K60" s="44">
        <v>0</v>
      </c>
      <c r="L60" s="86"/>
      <c r="M60" s="86"/>
      <c r="N60" s="86"/>
    </row>
    <row r="61" spans="1:14" ht="15.75" thickBot="1" x14ac:dyDescent="0.3">
      <c r="A61" s="7" t="s">
        <v>160</v>
      </c>
      <c r="B61" s="6">
        <v>44197</v>
      </c>
      <c r="C61" s="6" t="s">
        <v>240</v>
      </c>
      <c r="D61" s="19" t="s">
        <v>72</v>
      </c>
      <c r="E61" s="20" t="s">
        <v>53</v>
      </c>
      <c r="F61" s="40" t="str">
        <f t="shared" si="0"/>
        <v>CABO_LEONES_A_CERRO_NAVIA_220</v>
      </c>
      <c r="G61" s="21">
        <v>320823.43622266443</v>
      </c>
      <c r="H61" s="21">
        <v>0</v>
      </c>
      <c r="I61" s="22">
        <v>0</v>
      </c>
      <c r="J61" s="43">
        <f t="shared" si="1"/>
        <v>320823</v>
      </c>
      <c r="K61" s="44">
        <v>0</v>
      </c>
      <c r="L61" s="86"/>
      <c r="M61" s="86"/>
      <c r="N61" s="86"/>
    </row>
    <row r="62" spans="1:14" ht="15.75" thickBot="1" x14ac:dyDescent="0.3">
      <c r="A62" s="7" t="s">
        <v>160</v>
      </c>
      <c r="B62" s="6">
        <v>44197</v>
      </c>
      <c r="C62" s="6" t="s">
        <v>240</v>
      </c>
      <c r="D62" s="19" t="s">
        <v>72</v>
      </c>
      <c r="E62" s="20" t="s">
        <v>54</v>
      </c>
      <c r="F62" s="40" t="str">
        <f t="shared" si="0"/>
        <v>CABO_LEONES_A_CHENA_220</v>
      </c>
      <c r="G62" s="21">
        <v>682713.65197439457</v>
      </c>
      <c r="H62" s="21">
        <v>0</v>
      </c>
      <c r="I62" s="22">
        <v>0</v>
      </c>
      <c r="J62" s="43">
        <f t="shared" si="1"/>
        <v>682714</v>
      </c>
      <c r="K62" s="44">
        <v>0</v>
      </c>
      <c r="L62" s="86"/>
      <c r="M62" s="86"/>
      <c r="N62" s="86"/>
    </row>
    <row r="63" spans="1:14" ht="15.75" thickBot="1" x14ac:dyDescent="0.3">
      <c r="A63" s="7" t="s">
        <v>160</v>
      </c>
      <c r="B63" s="6">
        <v>44197</v>
      </c>
      <c r="C63" s="6" t="s">
        <v>240</v>
      </c>
      <c r="D63" s="19" t="s">
        <v>72</v>
      </c>
      <c r="E63" s="20" t="s">
        <v>55</v>
      </c>
      <c r="F63" s="40" t="str">
        <f t="shared" si="0"/>
        <v>CABO_LEONES_A_LOS_MAQUIS_220</v>
      </c>
      <c r="G63" s="21">
        <v>782.354411309748</v>
      </c>
      <c r="H63" s="21">
        <v>0</v>
      </c>
      <c r="I63" s="22">
        <v>0</v>
      </c>
      <c r="J63" s="43">
        <f t="shared" si="1"/>
        <v>782</v>
      </c>
      <c r="K63" s="44">
        <v>0</v>
      </c>
      <c r="L63" s="86"/>
      <c r="M63" s="86"/>
      <c r="N63" s="86"/>
    </row>
    <row r="64" spans="1:14" ht="15.75" thickBot="1" x14ac:dyDescent="0.3">
      <c r="A64" s="7" t="s">
        <v>160</v>
      </c>
      <c r="B64" s="6">
        <v>44197</v>
      </c>
      <c r="C64" s="6" t="s">
        <v>240</v>
      </c>
      <c r="D64" s="19" t="s">
        <v>72</v>
      </c>
      <c r="E64" s="20" t="s">
        <v>56</v>
      </c>
      <c r="F64" s="40" t="str">
        <f t="shared" si="0"/>
        <v>CABO_LEONES_A_NOGALES_220</v>
      </c>
      <c r="G64" s="21">
        <v>333.89578209468613</v>
      </c>
      <c r="H64" s="21">
        <v>0</v>
      </c>
      <c r="I64" s="22">
        <v>0</v>
      </c>
      <c r="J64" s="43">
        <f t="shared" si="1"/>
        <v>334</v>
      </c>
      <c r="K64" s="44">
        <v>0</v>
      </c>
      <c r="L64" s="86"/>
      <c r="M64" s="86"/>
      <c r="N64" s="86"/>
    </row>
    <row r="65" spans="1:14" ht="15.75" thickBot="1" x14ac:dyDescent="0.3">
      <c r="A65" s="7" t="s">
        <v>160</v>
      </c>
      <c r="B65" s="6">
        <v>44197</v>
      </c>
      <c r="C65" s="6" t="s">
        <v>240</v>
      </c>
      <c r="D65" s="19" t="s">
        <v>72</v>
      </c>
      <c r="E65" s="20" t="s">
        <v>57</v>
      </c>
      <c r="F65" s="40" t="str">
        <f t="shared" si="0"/>
        <v>CABO_LEONES_A_POLPAICO_220</v>
      </c>
      <c r="G65" s="21">
        <v>256739.81381268674</v>
      </c>
      <c r="H65" s="21">
        <v>0</v>
      </c>
      <c r="I65" s="22">
        <v>0</v>
      </c>
      <c r="J65" s="43">
        <f t="shared" si="1"/>
        <v>256740</v>
      </c>
      <c r="K65" s="44">
        <v>0</v>
      </c>
      <c r="L65" s="86"/>
      <c r="M65" s="86"/>
      <c r="N65" s="86"/>
    </row>
    <row r="66" spans="1:14" ht="15.75" thickBot="1" x14ac:dyDescent="0.3">
      <c r="A66" s="7" t="s">
        <v>160</v>
      </c>
      <c r="B66" s="6">
        <v>44197</v>
      </c>
      <c r="C66" s="6" t="s">
        <v>240</v>
      </c>
      <c r="D66" s="19" t="s">
        <v>72</v>
      </c>
      <c r="E66" s="20" t="s">
        <v>58</v>
      </c>
      <c r="F66" s="40" t="str">
        <f t="shared" si="0"/>
        <v>CABO_LEONES_A_QUILLOTA_220</v>
      </c>
      <c r="G66" s="21">
        <v>3809.2429241957375</v>
      </c>
      <c r="H66" s="21">
        <v>0</v>
      </c>
      <c r="I66" s="22">
        <v>0</v>
      </c>
      <c r="J66" s="43">
        <f t="shared" si="1"/>
        <v>3809</v>
      </c>
      <c r="K66" s="44">
        <v>0</v>
      </c>
      <c r="L66" s="86"/>
      <c r="M66" s="86"/>
      <c r="N66" s="86"/>
    </row>
    <row r="67" spans="1:14" ht="15.75" thickBot="1" x14ac:dyDescent="0.3">
      <c r="A67" s="7" t="s">
        <v>152</v>
      </c>
      <c r="B67" s="6">
        <v>44197</v>
      </c>
      <c r="C67" s="6" t="s">
        <v>241</v>
      </c>
      <c r="D67" s="19" t="s">
        <v>73</v>
      </c>
      <c r="E67" s="20" t="s">
        <v>52</v>
      </c>
      <c r="F67" s="40" t="str">
        <f t="shared" si="0"/>
        <v>CABO_LEONES_C_ALTO_JAHUEL_220</v>
      </c>
      <c r="G67" s="21">
        <v>0</v>
      </c>
      <c r="H67" s="21">
        <v>0</v>
      </c>
      <c r="I67" s="22">
        <v>271083.67831517837</v>
      </c>
      <c r="J67" s="43">
        <f t="shared" si="1"/>
        <v>271084</v>
      </c>
      <c r="K67" s="44">
        <v>688</v>
      </c>
      <c r="L67" s="86"/>
      <c r="M67" s="86"/>
      <c r="N67" s="86"/>
    </row>
    <row r="68" spans="1:14" ht="15.75" thickBot="1" x14ac:dyDescent="0.3">
      <c r="A68" s="7" t="s">
        <v>152</v>
      </c>
      <c r="B68" s="6">
        <v>44197</v>
      </c>
      <c r="C68" s="6" t="s">
        <v>241</v>
      </c>
      <c r="D68" s="19" t="s">
        <v>73</v>
      </c>
      <c r="E68" s="20" t="s">
        <v>53</v>
      </c>
      <c r="F68" s="40" t="str">
        <f t="shared" si="0"/>
        <v>CABO_LEONES_C_CERRO_NAVIA_220</v>
      </c>
      <c r="G68" s="21">
        <v>0</v>
      </c>
      <c r="H68" s="21">
        <v>0</v>
      </c>
      <c r="I68" s="22">
        <v>254877.70700782858</v>
      </c>
      <c r="J68" s="43">
        <f t="shared" si="1"/>
        <v>254878</v>
      </c>
      <c r="K68" s="44">
        <v>646</v>
      </c>
      <c r="L68" s="86"/>
      <c r="M68" s="86"/>
      <c r="N68" s="86"/>
    </row>
    <row r="69" spans="1:14" ht="15.75" thickBot="1" x14ac:dyDescent="0.3">
      <c r="A69" s="7" t="s">
        <v>152</v>
      </c>
      <c r="B69" s="6">
        <v>44197</v>
      </c>
      <c r="C69" s="6" t="s">
        <v>241</v>
      </c>
      <c r="D69" s="19" t="s">
        <v>73</v>
      </c>
      <c r="E69" s="20" t="s">
        <v>54</v>
      </c>
      <c r="F69" s="40" t="str">
        <f t="shared" ref="F69:F132" si="2">CONCATENATE(D69,"_",E69)</f>
        <v>CABO_LEONES_C_CHENA_220</v>
      </c>
      <c r="G69" s="21">
        <v>0</v>
      </c>
      <c r="H69" s="21">
        <v>0</v>
      </c>
      <c r="I69" s="22">
        <v>546074.9259853604</v>
      </c>
      <c r="J69" s="43">
        <f t="shared" ref="J69:J132" si="3">+ROUND(SUM(G69:I69),0)</f>
        <v>546075</v>
      </c>
      <c r="K69" s="44">
        <v>1385</v>
      </c>
      <c r="L69" s="86"/>
      <c r="M69" s="86"/>
      <c r="N69" s="86"/>
    </row>
    <row r="70" spans="1:14" ht="15.75" thickBot="1" x14ac:dyDescent="0.3">
      <c r="A70" s="7" t="s">
        <v>152</v>
      </c>
      <c r="B70" s="6">
        <v>44197</v>
      </c>
      <c r="C70" s="6" t="s">
        <v>241</v>
      </c>
      <c r="D70" s="19" t="s">
        <v>73</v>
      </c>
      <c r="E70" s="20" t="s">
        <v>55</v>
      </c>
      <c r="F70" s="40" t="str">
        <f t="shared" si="2"/>
        <v>CABO_LEONES_C_LOS_MAQUIS_220</v>
      </c>
      <c r="G70" s="21">
        <v>0</v>
      </c>
      <c r="H70" s="21">
        <v>0</v>
      </c>
      <c r="I70" s="22">
        <v>518.72686383995938</v>
      </c>
      <c r="J70" s="43">
        <f t="shared" si="3"/>
        <v>519</v>
      </c>
      <c r="K70" s="44">
        <v>1</v>
      </c>
      <c r="L70" s="86"/>
      <c r="M70" s="86"/>
      <c r="N70" s="86"/>
    </row>
    <row r="71" spans="1:14" ht="15.75" thickBot="1" x14ac:dyDescent="0.3">
      <c r="A71" s="7" t="s">
        <v>152</v>
      </c>
      <c r="B71" s="6">
        <v>44197</v>
      </c>
      <c r="C71" s="6" t="s">
        <v>241</v>
      </c>
      <c r="D71" s="19" t="s">
        <v>73</v>
      </c>
      <c r="E71" s="20" t="s">
        <v>56</v>
      </c>
      <c r="F71" s="40" t="str">
        <f t="shared" si="2"/>
        <v>CABO_LEONES_C_NOGALES_220</v>
      </c>
      <c r="G71" s="21">
        <v>0</v>
      </c>
      <c r="H71" s="21">
        <v>0</v>
      </c>
      <c r="I71" s="22">
        <v>226.32485735625684</v>
      </c>
      <c r="J71" s="43">
        <f t="shared" si="3"/>
        <v>226</v>
      </c>
      <c r="K71" s="44">
        <v>1</v>
      </c>
      <c r="L71" s="86"/>
      <c r="M71" s="86"/>
      <c r="N71" s="86"/>
    </row>
    <row r="72" spans="1:14" ht="15.75" thickBot="1" x14ac:dyDescent="0.3">
      <c r="A72" s="7" t="s">
        <v>152</v>
      </c>
      <c r="B72" s="6">
        <v>44197</v>
      </c>
      <c r="C72" s="6" t="s">
        <v>241</v>
      </c>
      <c r="D72" s="19" t="s">
        <v>73</v>
      </c>
      <c r="E72" s="20" t="s">
        <v>57</v>
      </c>
      <c r="F72" s="40" t="str">
        <f t="shared" si="2"/>
        <v>CABO_LEONES_C_POLPAICO_220</v>
      </c>
      <c r="G72" s="21">
        <v>0</v>
      </c>
      <c r="H72" s="21">
        <v>0</v>
      </c>
      <c r="I72" s="22">
        <v>201573.165202509</v>
      </c>
      <c r="J72" s="43">
        <f t="shared" si="3"/>
        <v>201573</v>
      </c>
      <c r="K72" s="44">
        <v>511</v>
      </c>
      <c r="L72" s="86"/>
      <c r="M72" s="86"/>
      <c r="N72" s="86"/>
    </row>
    <row r="73" spans="1:14" ht="15.75" thickBot="1" x14ac:dyDescent="0.3">
      <c r="A73" s="7" t="s">
        <v>152</v>
      </c>
      <c r="B73" s="6">
        <v>44197</v>
      </c>
      <c r="C73" s="6" t="s">
        <v>241</v>
      </c>
      <c r="D73" s="19" t="s">
        <v>73</v>
      </c>
      <c r="E73" s="20" t="s">
        <v>58</v>
      </c>
      <c r="F73" s="40" t="str">
        <f t="shared" si="2"/>
        <v>CABO_LEONES_C_QUILLOTA_220</v>
      </c>
      <c r="G73" s="21">
        <v>0</v>
      </c>
      <c r="H73" s="21">
        <v>0</v>
      </c>
      <c r="I73" s="22">
        <v>2996.1475574363576</v>
      </c>
      <c r="J73" s="43">
        <f t="shared" si="3"/>
        <v>2996</v>
      </c>
      <c r="K73" s="44">
        <v>8</v>
      </c>
      <c r="L73" s="86"/>
      <c r="M73" s="86"/>
      <c r="N73" s="86"/>
    </row>
    <row r="74" spans="1:14" ht="15.75" thickBot="1" x14ac:dyDescent="0.3">
      <c r="A74" s="7" t="s">
        <v>152</v>
      </c>
      <c r="B74" s="6">
        <v>44197</v>
      </c>
      <c r="C74" s="6" t="s">
        <v>242</v>
      </c>
      <c r="D74" s="19" t="s">
        <v>74</v>
      </c>
      <c r="E74" s="20" t="s">
        <v>52</v>
      </c>
      <c r="F74" s="40" t="str">
        <f t="shared" si="2"/>
        <v>CAREN_3_ALTO_JAHUEL_220</v>
      </c>
      <c r="G74" s="21">
        <v>48280.804432208017</v>
      </c>
      <c r="H74" s="21">
        <v>76643.567943153175</v>
      </c>
      <c r="I74" s="22">
        <v>38557.597021662346</v>
      </c>
      <c r="J74" s="43">
        <f t="shared" si="3"/>
        <v>163482</v>
      </c>
      <c r="K74" s="44">
        <v>415</v>
      </c>
      <c r="L74" s="86"/>
      <c r="M74" s="86"/>
      <c r="N74" s="86"/>
    </row>
    <row r="75" spans="1:14" ht="15.75" thickBot="1" x14ac:dyDescent="0.3">
      <c r="A75" s="7" t="s">
        <v>152</v>
      </c>
      <c r="B75" s="6">
        <v>44197</v>
      </c>
      <c r="C75" s="6" t="s">
        <v>242</v>
      </c>
      <c r="D75" s="19" t="s">
        <v>74</v>
      </c>
      <c r="E75" s="20" t="s">
        <v>53</v>
      </c>
      <c r="F75" s="40" t="str">
        <f t="shared" si="2"/>
        <v>CAREN_3_CERRO_NAVIA_220</v>
      </c>
      <c r="G75" s="21">
        <v>45632.744301037943</v>
      </c>
      <c r="H75" s="21">
        <v>71853.798585179888</v>
      </c>
      <c r="I75" s="22">
        <v>36252.540092757503</v>
      </c>
      <c r="J75" s="43">
        <f t="shared" si="3"/>
        <v>153739</v>
      </c>
      <c r="K75" s="44">
        <v>390</v>
      </c>
      <c r="L75" s="86"/>
      <c r="M75" s="86"/>
      <c r="N75" s="86"/>
    </row>
    <row r="76" spans="1:14" ht="15.75" thickBot="1" x14ac:dyDescent="0.3">
      <c r="A76" s="7" t="s">
        <v>152</v>
      </c>
      <c r="B76" s="6">
        <v>44197</v>
      </c>
      <c r="C76" s="6" t="s">
        <v>242</v>
      </c>
      <c r="D76" s="19" t="s">
        <v>74</v>
      </c>
      <c r="E76" s="20" t="s">
        <v>54</v>
      </c>
      <c r="F76" s="40" t="str">
        <f t="shared" si="2"/>
        <v>CAREN_3_CHENA_220</v>
      </c>
      <c r="G76" s="21">
        <v>97106.676114999122</v>
      </c>
      <c r="H76" s="21">
        <v>150931.89065934939</v>
      </c>
      <c r="I76" s="22">
        <v>77670.987315206061</v>
      </c>
      <c r="J76" s="43">
        <f t="shared" si="3"/>
        <v>325710</v>
      </c>
      <c r="K76" s="44">
        <v>826</v>
      </c>
      <c r="L76" s="86"/>
      <c r="M76" s="86"/>
      <c r="N76" s="86"/>
    </row>
    <row r="77" spans="1:14" ht="15.75" thickBot="1" x14ac:dyDescent="0.3">
      <c r="A77" s="7" t="s">
        <v>152</v>
      </c>
      <c r="B77" s="6">
        <v>44197</v>
      </c>
      <c r="C77" s="6" t="s">
        <v>242</v>
      </c>
      <c r="D77" s="19" t="s">
        <v>74</v>
      </c>
      <c r="E77" s="20" t="s">
        <v>55</v>
      </c>
      <c r="F77" s="40" t="str">
        <f t="shared" si="2"/>
        <v>CAREN_3_LOS_MAQUIS_220</v>
      </c>
      <c r="G77" s="21">
        <v>111.27921084701828</v>
      </c>
      <c r="H77" s="21">
        <v>163.20068088873282</v>
      </c>
      <c r="I77" s="22">
        <v>73.781134683430295</v>
      </c>
      <c r="J77" s="43">
        <f t="shared" si="3"/>
        <v>348</v>
      </c>
      <c r="K77" s="44">
        <v>1</v>
      </c>
      <c r="L77" s="86"/>
      <c r="M77" s="86"/>
      <c r="N77" s="86"/>
    </row>
    <row r="78" spans="1:14" ht="15.75" thickBot="1" x14ac:dyDescent="0.3">
      <c r="A78" s="7" t="s">
        <v>152</v>
      </c>
      <c r="B78" s="6">
        <v>44197</v>
      </c>
      <c r="C78" s="6" t="s">
        <v>242</v>
      </c>
      <c r="D78" s="19" t="s">
        <v>74</v>
      </c>
      <c r="E78" s="20" t="s">
        <v>56</v>
      </c>
      <c r="F78" s="40" t="str">
        <f t="shared" si="2"/>
        <v>CAREN_3_NOGALES_220</v>
      </c>
      <c r="G78" s="21">
        <v>47.492106645684984</v>
      </c>
      <c r="H78" s="21">
        <v>70.92080048435389</v>
      </c>
      <c r="I78" s="22">
        <v>32.191324465435933</v>
      </c>
      <c r="J78" s="43">
        <f t="shared" si="3"/>
        <v>151</v>
      </c>
      <c r="K78" s="44">
        <v>0</v>
      </c>
      <c r="L78" s="86"/>
      <c r="M78" s="86"/>
      <c r="N78" s="86"/>
    </row>
    <row r="79" spans="1:14" ht="15.75" thickBot="1" x14ac:dyDescent="0.3">
      <c r="A79" s="7" t="s">
        <v>152</v>
      </c>
      <c r="B79" s="6">
        <v>44197</v>
      </c>
      <c r="C79" s="6" t="s">
        <v>242</v>
      </c>
      <c r="D79" s="19" t="s">
        <v>74</v>
      </c>
      <c r="E79" s="20" t="s">
        <v>57</v>
      </c>
      <c r="F79" s="40" t="str">
        <f t="shared" si="2"/>
        <v>CAREN_3_POLPAICO_220</v>
      </c>
      <c r="G79" s="21">
        <v>36517.725804417933</v>
      </c>
      <c r="H79" s="21">
        <v>58881.183728335272</v>
      </c>
      <c r="I79" s="22">
        <v>28670.766615550008</v>
      </c>
      <c r="J79" s="43">
        <f t="shared" si="3"/>
        <v>124070</v>
      </c>
      <c r="K79" s="44">
        <v>315</v>
      </c>
      <c r="L79" s="86"/>
      <c r="M79" s="86"/>
      <c r="N79" s="86"/>
    </row>
    <row r="80" spans="1:14" ht="15.75" thickBot="1" x14ac:dyDescent="0.3">
      <c r="A80" s="7" t="s">
        <v>152</v>
      </c>
      <c r="B80" s="6">
        <v>44197</v>
      </c>
      <c r="C80" s="6" t="s">
        <v>242</v>
      </c>
      <c r="D80" s="19" t="s">
        <v>74</v>
      </c>
      <c r="E80" s="20" t="s">
        <v>58</v>
      </c>
      <c r="F80" s="40" t="str">
        <f t="shared" si="2"/>
        <v>CAREN_3_QUILLOTA_220</v>
      </c>
      <c r="G80" s="21">
        <v>541.81268795998972</v>
      </c>
      <c r="H80" s="21">
        <v>848.87589243134505</v>
      </c>
      <c r="I80" s="22">
        <v>426.15715876023165</v>
      </c>
      <c r="J80" s="43">
        <f t="shared" si="3"/>
        <v>1817</v>
      </c>
      <c r="K80" s="44">
        <v>5</v>
      </c>
      <c r="L80" s="86"/>
      <c r="M80" s="86"/>
      <c r="N80" s="86"/>
    </row>
    <row r="81" spans="1:14" ht="15.75" thickBot="1" x14ac:dyDescent="0.3">
      <c r="A81" s="7" t="s">
        <v>160</v>
      </c>
      <c r="B81" s="6">
        <v>44197</v>
      </c>
      <c r="C81" s="6" t="s">
        <v>243</v>
      </c>
      <c r="D81" s="19" t="s">
        <v>75</v>
      </c>
      <c r="E81" s="20" t="s">
        <v>52</v>
      </c>
      <c r="F81" s="40" t="str">
        <f t="shared" si="2"/>
        <v>CAREN_A_ALTO_JAHUEL_220</v>
      </c>
      <c r="G81" s="21">
        <v>32181.37721671398</v>
      </c>
      <c r="H81" s="21">
        <v>0</v>
      </c>
      <c r="I81" s="22">
        <v>0</v>
      </c>
      <c r="J81" s="43">
        <f t="shared" si="3"/>
        <v>32181</v>
      </c>
      <c r="K81" s="44">
        <v>0</v>
      </c>
      <c r="L81" s="86"/>
      <c r="M81" s="86"/>
      <c r="N81" s="86"/>
    </row>
    <row r="82" spans="1:14" ht="15.75" thickBot="1" x14ac:dyDescent="0.3">
      <c r="A82" s="7" t="s">
        <v>160</v>
      </c>
      <c r="B82" s="6">
        <v>44197</v>
      </c>
      <c r="C82" s="6" t="s">
        <v>243</v>
      </c>
      <c r="D82" s="19" t="s">
        <v>75</v>
      </c>
      <c r="E82" s="20" t="s">
        <v>53</v>
      </c>
      <c r="F82" s="40" t="str">
        <f t="shared" si="2"/>
        <v>CAREN_A_CERRO_NAVIA_220</v>
      </c>
      <c r="G82" s="21">
        <v>30416.323320534979</v>
      </c>
      <c r="H82" s="21">
        <v>0</v>
      </c>
      <c r="I82" s="22">
        <v>0</v>
      </c>
      <c r="J82" s="43">
        <f t="shared" si="3"/>
        <v>30416</v>
      </c>
      <c r="K82" s="44">
        <v>0</v>
      </c>
      <c r="L82" s="86"/>
      <c r="M82" s="86"/>
      <c r="N82" s="86"/>
    </row>
    <row r="83" spans="1:14" ht="15.75" thickBot="1" x14ac:dyDescent="0.3">
      <c r="A83" s="7" t="s">
        <v>160</v>
      </c>
      <c r="B83" s="6">
        <v>44197</v>
      </c>
      <c r="C83" s="6" t="s">
        <v>243</v>
      </c>
      <c r="D83" s="19" t="s">
        <v>75</v>
      </c>
      <c r="E83" s="20" t="s">
        <v>54</v>
      </c>
      <c r="F83" s="40" t="str">
        <f t="shared" si="2"/>
        <v>CAREN_A_CHENA_220</v>
      </c>
      <c r="G83" s="21">
        <v>64726.066830679367</v>
      </c>
      <c r="H83" s="21">
        <v>0</v>
      </c>
      <c r="I83" s="22">
        <v>0</v>
      </c>
      <c r="J83" s="43">
        <f t="shared" si="3"/>
        <v>64726</v>
      </c>
      <c r="K83" s="44">
        <v>0</v>
      </c>
      <c r="L83" s="86"/>
      <c r="M83" s="86"/>
      <c r="N83" s="86"/>
    </row>
    <row r="84" spans="1:14" ht="15.75" thickBot="1" x14ac:dyDescent="0.3">
      <c r="A84" s="7" t="s">
        <v>160</v>
      </c>
      <c r="B84" s="6">
        <v>44197</v>
      </c>
      <c r="C84" s="6" t="s">
        <v>243</v>
      </c>
      <c r="D84" s="19" t="s">
        <v>75</v>
      </c>
      <c r="E84" s="20" t="s">
        <v>55</v>
      </c>
      <c r="F84" s="40" t="str">
        <f t="shared" si="2"/>
        <v>CAREN_A_LOS_MAQUIS_220</v>
      </c>
      <c r="G84" s="21">
        <v>74.172713208920541</v>
      </c>
      <c r="H84" s="21">
        <v>0</v>
      </c>
      <c r="I84" s="22">
        <v>0</v>
      </c>
      <c r="J84" s="43">
        <f t="shared" si="3"/>
        <v>74</v>
      </c>
      <c r="K84" s="44">
        <v>0</v>
      </c>
      <c r="L84" s="86"/>
      <c r="M84" s="86"/>
      <c r="N84" s="86"/>
    </row>
    <row r="85" spans="1:14" ht="15.75" thickBot="1" x14ac:dyDescent="0.3">
      <c r="A85" s="7" t="s">
        <v>160</v>
      </c>
      <c r="B85" s="6">
        <v>44197</v>
      </c>
      <c r="C85" s="6" t="s">
        <v>243</v>
      </c>
      <c r="D85" s="19" t="s">
        <v>75</v>
      </c>
      <c r="E85" s="20" t="s">
        <v>56</v>
      </c>
      <c r="F85" s="40" t="str">
        <f t="shared" si="2"/>
        <v>CAREN_A_NOGALES_220</v>
      </c>
      <c r="G85" s="21">
        <v>31.65567385951902</v>
      </c>
      <c r="H85" s="21">
        <v>0</v>
      </c>
      <c r="I85" s="22">
        <v>0</v>
      </c>
      <c r="J85" s="43">
        <f t="shared" si="3"/>
        <v>32</v>
      </c>
      <c r="K85" s="44">
        <v>0</v>
      </c>
      <c r="L85" s="86"/>
      <c r="M85" s="86"/>
      <c r="N85" s="86"/>
    </row>
    <row r="86" spans="1:14" ht="15.75" thickBot="1" x14ac:dyDescent="0.3">
      <c r="A86" s="7" t="s">
        <v>160</v>
      </c>
      <c r="B86" s="6">
        <v>44197</v>
      </c>
      <c r="C86" s="6" t="s">
        <v>243</v>
      </c>
      <c r="D86" s="19" t="s">
        <v>75</v>
      </c>
      <c r="E86" s="20" t="s">
        <v>57</v>
      </c>
      <c r="F86" s="40" t="str">
        <f t="shared" si="2"/>
        <v>CAREN_A_POLPAICO_220</v>
      </c>
      <c r="G86" s="21">
        <v>24340.744174190608</v>
      </c>
      <c r="H86" s="21">
        <v>0</v>
      </c>
      <c r="I86" s="22">
        <v>0</v>
      </c>
      <c r="J86" s="43">
        <f t="shared" si="3"/>
        <v>24341</v>
      </c>
      <c r="K86" s="44">
        <v>0</v>
      </c>
      <c r="L86" s="86"/>
      <c r="M86" s="86"/>
      <c r="N86" s="86"/>
    </row>
    <row r="87" spans="1:14" ht="15.75" thickBot="1" x14ac:dyDescent="0.3">
      <c r="A87" s="7" t="s">
        <v>160</v>
      </c>
      <c r="B87" s="6">
        <v>44197</v>
      </c>
      <c r="C87" s="6" t="s">
        <v>243</v>
      </c>
      <c r="D87" s="19" t="s">
        <v>75</v>
      </c>
      <c r="E87" s="20" t="s">
        <v>58</v>
      </c>
      <c r="F87" s="40" t="str">
        <f t="shared" si="2"/>
        <v>CAREN_A_QUILLOTA_220</v>
      </c>
      <c r="G87" s="21">
        <v>361.14308154340677</v>
      </c>
      <c r="H87" s="21">
        <v>0</v>
      </c>
      <c r="I87" s="22">
        <v>0</v>
      </c>
      <c r="J87" s="43">
        <f t="shared" si="3"/>
        <v>361</v>
      </c>
      <c r="K87" s="44">
        <v>0</v>
      </c>
      <c r="L87" s="86"/>
      <c r="M87" s="86"/>
      <c r="N87" s="86"/>
    </row>
    <row r="88" spans="1:14" ht="15.75" thickBot="1" x14ac:dyDescent="0.3">
      <c r="A88" s="7" t="s">
        <v>160</v>
      </c>
      <c r="B88" s="6">
        <v>44197</v>
      </c>
      <c r="C88" s="6" t="s">
        <v>244</v>
      </c>
      <c r="D88" s="19" t="s">
        <v>76</v>
      </c>
      <c r="E88" s="20" t="s">
        <v>52</v>
      </c>
      <c r="F88" s="40" t="str">
        <f t="shared" si="2"/>
        <v>CAREN_B_ALTO_JAHUEL_220</v>
      </c>
      <c r="G88" s="21">
        <v>0</v>
      </c>
      <c r="H88" s="21">
        <v>25543.23193471965</v>
      </c>
      <c r="I88" s="22">
        <v>0</v>
      </c>
      <c r="J88" s="43">
        <f t="shared" si="3"/>
        <v>25543</v>
      </c>
      <c r="K88" s="44">
        <v>0</v>
      </c>
      <c r="L88" s="86"/>
      <c r="M88" s="86"/>
      <c r="N88" s="86"/>
    </row>
    <row r="89" spans="1:14" ht="15.75" thickBot="1" x14ac:dyDescent="0.3">
      <c r="A89" s="7" t="s">
        <v>160</v>
      </c>
      <c r="B89" s="6">
        <v>44197</v>
      </c>
      <c r="C89" s="6" t="s">
        <v>244</v>
      </c>
      <c r="D89" s="19" t="s">
        <v>76</v>
      </c>
      <c r="E89" s="20" t="s">
        <v>53</v>
      </c>
      <c r="F89" s="40" t="str">
        <f t="shared" si="2"/>
        <v>CAREN_B_CERRO_NAVIA_220</v>
      </c>
      <c r="G89" s="21">
        <v>0</v>
      </c>
      <c r="H89" s="21">
        <v>23946.931124255425</v>
      </c>
      <c r="I89" s="22">
        <v>0</v>
      </c>
      <c r="J89" s="43">
        <f t="shared" si="3"/>
        <v>23947</v>
      </c>
      <c r="K89" s="44">
        <v>0</v>
      </c>
      <c r="L89" s="86"/>
      <c r="M89" s="86"/>
      <c r="N89" s="86"/>
    </row>
    <row r="90" spans="1:14" ht="15.75" thickBot="1" x14ac:dyDescent="0.3">
      <c r="A90" s="7" t="s">
        <v>160</v>
      </c>
      <c r="B90" s="6">
        <v>44197</v>
      </c>
      <c r="C90" s="6" t="s">
        <v>244</v>
      </c>
      <c r="D90" s="19" t="s">
        <v>76</v>
      </c>
      <c r="E90" s="20" t="s">
        <v>54</v>
      </c>
      <c r="F90" s="40" t="str">
        <f t="shared" si="2"/>
        <v>CAREN_B_CHENA_220</v>
      </c>
      <c r="G90" s="21">
        <v>0</v>
      </c>
      <c r="H90" s="21">
        <v>50301.524223363267</v>
      </c>
      <c r="I90" s="22">
        <v>0</v>
      </c>
      <c r="J90" s="43">
        <f t="shared" si="3"/>
        <v>50302</v>
      </c>
      <c r="K90" s="44">
        <v>0</v>
      </c>
      <c r="L90" s="86"/>
      <c r="M90" s="86"/>
      <c r="N90" s="86"/>
    </row>
    <row r="91" spans="1:14" ht="15.75" thickBot="1" x14ac:dyDescent="0.3">
      <c r="A91" s="7" t="s">
        <v>160</v>
      </c>
      <c r="B91" s="6">
        <v>44197</v>
      </c>
      <c r="C91" s="6" t="s">
        <v>244</v>
      </c>
      <c r="D91" s="19" t="s">
        <v>76</v>
      </c>
      <c r="E91" s="20" t="s">
        <v>55</v>
      </c>
      <c r="F91" s="40" t="str">
        <f t="shared" si="2"/>
        <v>CAREN_B_LOS_MAQUIS_220</v>
      </c>
      <c r="G91" s="21">
        <v>0</v>
      </c>
      <c r="H91" s="21">
        <v>54.390380767985533</v>
      </c>
      <c r="I91" s="22">
        <v>0</v>
      </c>
      <c r="J91" s="43">
        <f t="shared" si="3"/>
        <v>54</v>
      </c>
      <c r="K91" s="44">
        <v>0</v>
      </c>
      <c r="L91" s="86"/>
      <c r="M91" s="86"/>
      <c r="N91" s="86"/>
    </row>
    <row r="92" spans="1:14" ht="15.75" thickBot="1" x14ac:dyDescent="0.3">
      <c r="A92" s="7" t="s">
        <v>160</v>
      </c>
      <c r="B92" s="6">
        <v>44197</v>
      </c>
      <c r="C92" s="6" t="s">
        <v>244</v>
      </c>
      <c r="D92" s="19" t="s">
        <v>76</v>
      </c>
      <c r="E92" s="20" t="s">
        <v>56</v>
      </c>
      <c r="F92" s="40" t="str">
        <f t="shared" si="2"/>
        <v>CAREN_B_NOGALES_220</v>
      </c>
      <c r="G92" s="21">
        <v>0</v>
      </c>
      <c r="H92" s="21">
        <v>23.63598804679161</v>
      </c>
      <c r="I92" s="22">
        <v>0</v>
      </c>
      <c r="J92" s="43">
        <f t="shared" si="3"/>
        <v>24</v>
      </c>
      <c r="K92" s="44">
        <v>0</v>
      </c>
      <c r="L92" s="86"/>
      <c r="M92" s="86"/>
      <c r="N92" s="86"/>
    </row>
    <row r="93" spans="1:14" ht="15.75" thickBot="1" x14ac:dyDescent="0.3">
      <c r="A93" s="7" t="s">
        <v>160</v>
      </c>
      <c r="B93" s="6">
        <v>44197</v>
      </c>
      <c r="C93" s="6" t="s">
        <v>244</v>
      </c>
      <c r="D93" s="19" t="s">
        <v>76</v>
      </c>
      <c r="E93" s="20" t="s">
        <v>57</v>
      </c>
      <c r="F93" s="40" t="str">
        <f t="shared" si="2"/>
        <v>CAREN_B_POLPAICO_220</v>
      </c>
      <c r="G93" s="21">
        <v>0</v>
      </c>
      <c r="H93" s="21">
        <v>19623.508833503714</v>
      </c>
      <c r="I93" s="22">
        <v>0</v>
      </c>
      <c r="J93" s="43">
        <f t="shared" si="3"/>
        <v>19624</v>
      </c>
      <c r="K93" s="44">
        <v>0</v>
      </c>
      <c r="L93" s="86"/>
      <c r="M93" s="86"/>
      <c r="N93" s="86"/>
    </row>
    <row r="94" spans="1:14" ht="15.75" thickBot="1" x14ac:dyDescent="0.3">
      <c r="A94" s="7" t="s">
        <v>160</v>
      </c>
      <c r="B94" s="6">
        <v>44197</v>
      </c>
      <c r="C94" s="6" t="s">
        <v>244</v>
      </c>
      <c r="D94" s="19" t="s">
        <v>76</v>
      </c>
      <c r="E94" s="20" t="s">
        <v>58</v>
      </c>
      <c r="F94" s="40" t="str">
        <f t="shared" si="2"/>
        <v>CAREN_B_QUILLOTA_220</v>
      </c>
      <c r="G94" s="21">
        <v>0</v>
      </c>
      <c r="H94" s="21">
        <v>282.90741657862748</v>
      </c>
      <c r="I94" s="22">
        <v>0</v>
      </c>
      <c r="J94" s="43">
        <f t="shared" si="3"/>
        <v>283</v>
      </c>
      <c r="K94" s="44">
        <v>0</v>
      </c>
      <c r="L94" s="86"/>
      <c r="M94" s="86"/>
      <c r="N94" s="86"/>
    </row>
    <row r="95" spans="1:14" ht="15.75" thickBot="1" x14ac:dyDescent="0.3">
      <c r="A95" s="7" t="s">
        <v>152</v>
      </c>
      <c r="B95" s="6">
        <v>44197</v>
      </c>
      <c r="C95" s="6" t="s">
        <v>245</v>
      </c>
      <c r="D95" s="19" t="s">
        <v>77</v>
      </c>
      <c r="E95" s="20" t="s">
        <v>52</v>
      </c>
      <c r="F95" s="40" t="str">
        <f t="shared" si="2"/>
        <v>CAREN_C_ALTO_JAHUEL_220</v>
      </c>
      <c r="G95" s="21">
        <v>0</v>
      </c>
      <c r="H95" s="21">
        <v>0</v>
      </c>
      <c r="I95" s="22">
        <v>12859.511091146274</v>
      </c>
      <c r="J95" s="43">
        <f t="shared" si="3"/>
        <v>12860</v>
      </c>
      <c r="K95" s="44">
        <v>33</v>
      </c>
      <c r="L95" s="86"/>
      <c r="M95" s="86"/>
      <c r="N95" s="86"/>
    </row>
    <row r="96" spans="1:14" ht="15.75" thickBot="1" x14ac:dyDescent="0.3">
      <c r="A96" s="7" t="s">
        <v>152</v>
      </c>
      <c r="B96" s="6">
        <v>44197</v>
      </c>
      <c r="C96" s="6" t="s">
        <v>245</v>
      </c>
      <c r="D96" s="19" t="s">
        <v>77</v>
      </c>
      <c r="E96" s="20" t="s">
        <v>53</v>
      </c>
      <c r="F96" s="40" t="str">
        <f t="shared" si="2"/>
        <v>CAREN_C_CERRO_NAVIA_220</v>
      </c>
      <c r="G96" s="21">
        <v>0</v>
      </c>
      <c r="H96" s="21">
        <v>0</v>
      </c>
      <c r="I96" s="22">
        <v>12090.741576637314</v>
      </c>
      <c r="J96" s="43">
        <f t="shared" si="3"/>
        <v>12091</v>
      </c>
      <c r="K96" s="44">
        <v>31</v>
      </c>
      <c r="L96" s="86"/>
      <c r="M96" s="86"/>
      <c r="N96" s="86"/>
    </row>
    <row r="97" spans="1:14" ht="15.75" thickBot="1" x14ac:dyDescent="0.3">
      <c r="A97" s="7" t="s">
        <v>152</v>
      </c>
      <c r="B97" s="6">
        <v>44197</v>
      </c>
      <c r="C97" s="6" t="s">
        <v>245</v>
      </c>
      <c r="D97" s="19" t="s">
        <v>77</v>
      </c>
      <c r="E97" s="20" t="s">
        <v>54</v>
      </c>
      <c r="F97" s="40" t="str">
        <f t="shared" si="2"/>
        <v>CAREN_C_CHENA_220</v>
      </c>
      <c r="G97" s="21">
        <v>0</v>
      </c>
      <c r="H97" s="21">
        <v>0</v>
      </c>
      <c r="I97" s="22">
        <v>25904.387202320311</v>
      </c>
      <c r="J97" s="43">
        <f t="shared" si="3"/>
        <v>25904</v>
      </c>
      <c r="K97" s="44">
        <v>66</v>
      </c>
      <c r="L97" s="86"/>
      <c r="M97" s="86"/>
      <c r="N97" s="86"/>
    </row>
    <row r="98" spans="1:14" ht="15.75" thickBot="1" x14ac:dyDescent="0.3">
      <c r="A98" s="7" t="s">
        <v>152</v>
      </c>
      <c r="B98" s="6">
        <v>44197</v>
      </c>
      <c r="C98" s="6" t="s">
        <v>245</v>
      </c>
      <c r="D98" s="19" t="s">
        <v>77</v>
      </c>
      <c r="E98" s="20" t="s">
        <v>55</v>
      </c>
      <c r="F98" s="40" t="str">
        <f t="shared" si="2"/>
        <v>CAREN_C_LOS_MAQUIS_220</v>
      </c>
      <c r="G98" s="21">
        <v>0</v>
      </c>
      <c r="H98" s="21">
        <v>0</v>
      </c>
      <c r="I98" s="22">
        <v>24.607065612669846</v>
      </c>
      <c r="J98" s="43">
        <f t="shared" si="3"/>
        <v>25</v>
      </c>
      <c r="K98" s="44">
        <v>0</v>
      </c>
      <c r="L98" s="86"/>
      <c r="M98" s="86"/>
      <c r="N98" s="86"/>
    </row>
    <row r="99" spans="1:14" ht="15.75" thickBot="1" x14ac:dyDescent="0.3">
      <c r="A99" s="7" t="s">
        <v>152</v>
      </c>
      <c r="B99" s="6">
        <v>44197</v>
      </c>
      <c r="C99" s="6" t="s">
        <v>245</v>
      </c>
      <c r="D99" s="19" t="s">
        <v>77</v>
      </c>
      <c r="E99" s="20" t="s">
        <v>56</v>
      </c>
      <c r="F99" s="40" t="str">
        <f t="shared" si="2"/>
        <v>CAREN_C_NOGALES_220</v>
      </c>
      <c r="G99" s="21">
        <v>0</v>
      </c>
      <c r="H99" s="21">
        <v>0</v>
      </c>
      <c r="I99" s="22">
        <v>10.736267972544788</v>
      </c>
      <c r="J99" s="43">
        <f t="shared" si="3"/>
        <v>11</v>
      </c>
      <c r="K99" s="44">
        <v>0</v>
      </c>
      <c r="L99" s="86"/>
      <c r="M99" s="86"/>
      <c r="N99" s="86"/>
    </row>
    <row r="100" spans="1:14" ht="15.75" thickBot="1" x14ac:dyDescent="0.3">
      <c r="A100" s="7" t="s">
        <v>152</v>
      </c>
      <c r="B100" s="6">
        <v>44197</v>
      </c>
      <c r="C100" s="6" t="s">
        <v>245</v>
      </c>
      <c r="D100" s="19" t="s">
        <v>77</v>
      </c>
      <c r="E100" s="20" t="s">
        <v>57</v>
      </c>
      <c r="F100" s="40" t="str">
        <f t="shared" si="2"/>
        <v>CAREN_C_POLPAICO_220</v>
      </c>
      <c r="G100" s="21">
        <v>0</v>
      </c>
      <c r="H100" s="21">
        <v>0</v>
      </c>
      <c r="I100" s="22">
        <v>9562.1114842087773</v>
      </c>
      <c r="J100" s="43">
        <f t="shared" si="3"/>
        <v>9562</v>
      </c>
      <c r="K100" s="44">
        <v>24</v>
      </c>
      <c r="L100" s="86"/>
      <c r="M100" s="86"/>
      <c r="N100" s="86"/>
    </row>
    <row r="101" spans="1:14" ht="15.75" thickBot="1" x14ac:dyDescent="0.3">
      <c r="A101" s="7" t="s">
        <v>152</v>
      </c>
      <c r="B101" s="6">
        <v>44197</v>
      </c>
      <c r="C101" s="6" t="s">
        <v>245</v>
      </c>
      <c r="D101" s="19" t="s">
        <v>77</v>
      </c>
      <c r="E101" s="20" t="s">
        <v>58</v>
      </c>
      <c r="F101" s="40" t="str">
        <f t="shared" si="2"/>
        <v>CAREN_C_QUILLOTA_220</v>
      </c>
      <c r="G101" s="21">
        <v>0</v>
      </c>
      <c r="H101" s="21">
        <v>0</v>
      </c>
      <c r="I101" s="22">
        <v>142.12951877083324</v>
      </c>
      <c r="J101" s="43">
        <f t="shared" si="3"/>
        <v>142</v>
      </c>
      <c r="K101" s="44">
        <v>0</v>
      </c>
      <c r="L101" s="86"/>
      <c r="M101" s="86"/>
      <c r="N101" s="86"/>
    </row>
    <row r="102" spans="1:14" ht="15.75" thickBot="1" x14ac:dyDescent="0.3">
      <c r="A102" s="7" t="s">
        <v>160</v>
      </c>
      <c r="B102" s="6">
        <v>44197</v>
      </c>
      <c r="C102" s="6" t="s">
        <v>246</v>
      </c>
      <c r="D102" s="19" t="s">
        <v>78</v>
      </c>
      <c r="E102" s="20" t="s">
        <v>52</v>
      </c>
      <c r="F102" s="40" t="str">
        <f t="shared" si="2"/>
        <v>CERRO_EL_MORADO_ALTO_JAHUEL_220</v>
      </c>
      <c r="G102" s="21">
        <v>0</v>
      </c>
      <c r="H102" s="21">
        <v>102191.42392420427</v>
      </c>
      <c r="I102" s="22">
        <v>0</v>
      </c>
      <c r="J102" s="43">
        <f t="shared" si="3"/>
        <v>102191</v>
      </c>
      <c r="K102" s="44">
        <v>0</v>
      </c>
      <c r="L102" s="86"/>
      <c r="M102" s="86"/>
      <c r="N102" s="86"/>
    </row>
    <row r="103" spans="1:14" ht="15.75" thickBot="1" x14ac:dyDescent="0.3">
      <c r="A103" s="7" t="s">
        <v>160</v>
      </c>
      <c r="B103" s="6">
        <v>44197</v>
      </c>
      <c r="C103" s="6" t="s">
        <v>246</v>
      </c>
      <c r="D103" s="19" t="s">
        <v>78</v>
      </c>
      <c r="E103" s="20" t="s">
        <v>53</v>
      </c>
      <c r="F103" s="40" t="str">
        <f t="shared" si="2"/>
        <v>CERRO_EL_MORADO_CERRO_NAVIA_220</v>
      </c>
      <c r="G103" s="21">
        <v>0</v>
      </c>
      <c r="H103" s="21">
        <v>95805.06478023986</v>
      </c>
      <c r="I103" s="22">
        <v>0</v>
      </c>
      <c r="J103" s="43">
        <f t="shared" si="3"/>
        <v>95805</v>
      </c>
      <c r="K103" s="44">
        <v>0</v>
      </c>
      <c r="L103" s="86"/>
      <c r="M103" s="86"/>
      <c r="N103" s="86"/>
    </row>
    <row r="104" spans="1:14" ht="15.75" thickBot="1" x14ac:dyDescent="0.3">
      <c r="A104" s="7" t="s">
        <v>160</v>
      </c>
      <c r="B104" s="6">
        <v>44197</v>
      </c>
      <c r="C104" s="6" t="s">
        <v>246</v>
      </c>
      <c r="D104" s="19" t="s">
        <v>78</v>
      </c>
      <c r="E104" s="20" t="s">
        <v>54</v>
      </c>
      <c r="F104" s="40" t="str">
        <f t="shared" si="2"/>
        <v>CERRO_EL_MORADO_CHENA_220</v>
      </c>
      <c r="G104" s="21">
        <v>0</v>
      </c>
      <c r="H104" s="21">
        <v>201242.52087913259</v>
      </c>
      <c r="I104" s="22">
        <v>0</v>
      </c>
      <c r="J104" s="43">
        <f t="shared" si="3"/>
        <v>201243</v>
      </c>
      <c r="K104" s="44">
        <v>0</v>
      </c>
      <c r="L104" s="86"/>
      <c r="M104" s="86"/>
      <c r="N104" s="86"/>
    </row>
    <row r="105" spans="1:14" ht="15.75" thickBot="1" x14ac:dyDescent="0.3">
      <c r="A105" s="7" t="s">
        <v>160</v>
      </c>
      <c r="B105" s="6">
        <v>44197</v>
      </c>
      <c r="C105" s="6" t="s">
        <v>246</v>
      </c>
      <c r="D105" s="19" t="s">
        <v>78</v>
      </c>
      <c r="E105" s="20" t="s">
        <v>55</v>
      </c>
      <c r="F105" s="40" t="str">
        <f t="shared" si="2"/>
        <v>CERRO_EL_MORADO_LOS_MAQUIS_220</v>
      </c>
      <c r="G105" s="21">
        <v>0</v>
      </c>
      <c r="H105" s="21">
        <v>217.60090785164383</v>
      </c>
      <c r="I105" s="22">
        <v>0</v>
      </c>
      <c r="J105" s="43">
        <f t="shared" si="3"/>
        <v>218</v>
      </c>
      <c r="K105" s="44">
        <v>0</v>
      </c>
      <c r="L105" s="86"/>
      <c r="M105" s="86"/>
      <c r="N105" s="86"/>
    </row>
    <row r="106" spans="1:14" ht="15.75" thickBot="1" x14ac:dyDescent="0.3">
      <c r="A106" s="7" t="s">
        <v>160</v>
      </c>
      <c r="B106" s="6">
        <v>44197</v>
      </c>
      <c r="C106" s="6" t="s">
        <v>246</v>
      </c>
      <c r="D106" s="19" t="s">
        <v>78</v>
      </c>
      <c r="E106" s="20" t="s">
        <v>56</v>
      </c>
      <c r="F106" s="40" t="str">
        <f t="shared" si="2"/>
        <v>CERRO_EL_MORADO_NOGALES_220</v>
      </c>
      <c r="G106" s="21">
        <v>0</v>
      </c>
      <c r="H106" s="21">
        <v>94.561067312471877</v>
      </c>
      <c r="I106" s="22">
        <v>0</v>
      </c>
      <c r="J106" s="43">
        <f t="shared" si="3"/>
        <v>95</v>
      </c>
      <c r="K106" s="44">
        <v>0</v>
      </c>
      <c r="L106" s="86"/>
      <c r="M106" s="86"/>
      <c r="N106" s="86"/>
    </row>
    <row r="107" spans="1:14" ht="15.75" thickBot="1" x14ac:dyDescent="0.3">
      <c r="A107" s="7" t="s">
        <v>160</v>
      </c>
      <c r="B107" s="6">
        <v>44197</v>
      </c>
      <c r="C107" s="6" t="s">
        <v>246</v>
      </c>
      <c r="D107" s="19" t="s">
        <v>78</v>
      </c>
      <c r="E107" s="20" t="s">
        <v>57</v>
      </c>
      <c r="F107" s="40" t="str">
        <f t="shared" si="2"/>
        <v>CERRO_EL_MORADO_POLPAICO_220</v>
      </c>
      <c r="G107" s="21">
        <v>0</v>
      </c>
      <c r="H107" s="21">
        <v>78508.244971113716</v>
      </c>
      <c r="I107" s="22">
        <v>0</v>
      </c>
      <c r="J107" s="43">
        <f t="shared" si="3"/>
        <v>78508</v>
      </c>
      <c r="K107" s="44">
        <v>0</v>
      </c>
      <c r="L107" s="86"/>
      <c r="M107" s="86"/>
      <c r="N107" s="86"/>
    </row>
    <row r="108" spans="1:14" ht="15.75" thickBot="1" x14ac:dyDescent="0.3">
      <c r="A108" s="7" t="s">
        <v>160</v>
      </c>
      <c r="B108" s="6">
        <v>44197</v>
      </c>
      <c r="C108" s="6" t="s">
        <v>246</v>
      </c>
      <c r="D108" s="19" t="s">
        <v>78</v>
      </c>
      <c r="E108" s="20" t="s">
        <v>58</v>
      </c>
      <c r="F108" s="40" t="str">
        <f t="shared" si="2"/>
        <v>CERRO_EL_MORADO_QUILLOTA_220</v>
      </c>
      <c r="G108" s="21">
        <v>0</v>
      </c>
      <c r="H108" s="21">
        <v>1131.8345232417937</v>
      </c>
      <c r="I108" s="22">
        <v>0</v>
      </c>
      <c r="J108" s="43">
        <f t="shared" si="3"/>
        <v>1132</v>
      </c>
      <c r="K108" s="44">
        <v>0</v>
      </c>
      <c r="L108" s="86"/>
      <c r="M108" s="86"/>
      <c r="N108" s="86"/>
    </row>
    <row r="109" spans="1:14" ht="15.75" thickBot="1" x14ac:dyDescent="0.3">
      <c r="A109" s="7" t="s">
        <v>160</v>
      </c>
      <c r="B109" s="6">
        <v>44197</v>
      </c>
      <c r="C109" s="6" t="s">
        <v>247</v>
      </c>
      <c r="D109" s="19" t="s">
        <v>79</v>
      </c>
      <c r="E109" s="20" t="s">
        <v>52</v>
      </c>
      <c r="F109" s="40" t="str">
        <f t="shared" si="2"/>
        <v>CHUNGUNGO_ALTO_JAHUEL_220</v>
      </c>
      <c r="G109" s="21">
        <v>0</v>
      </c>
      <c r="H109" s="21">
        <v>485395.39150097594</v>
      </c>
      <c r="I109" s="22">
        <v>0</v>
      </c>
      <c r="J109" s="43">
        <f t="shared" si="3"/>
        <v>485395</v>
      </c>
      <c r="K109" s="44">
        <v>0</v>
      </c>
      <c r="L109" s="86"/>
      <c r="M109" s="86"/>
      <c r="N109" s="86"/>
    </row>
    <row r="110" spans="1:14" ht="15.75" thickBot="1" x14ac:dyDescent="0.3">
      <c r="A110" s="7" t="s">
        <v>160</v>
      </c>
      <c r="B110" s="6">
        <v>44197</v>
      </c>
      <c r="C110" s="6" t="s">
        <v>247</v>
      </c>
      <c r="D110" s="19" t="s">
        <v>79</v>
      </c>
      <c r="E110" s="20" t="s">
        <v>53</v>
      </c>
      <c r="F110" s="40" t="str">
        <f t="shared" si="2"/>
        <v>CHUNGUNGO_CERRO_NAVIA_220</v>
      </c>
      <c r="G110" s="21">
        <v>0</v>
      </c>
      <c r="H110" s="21">
        <v>455061.05249372567</v>
      </c>
      <c r="I110" s="22">
        <v>0</v>
      </c>
      <c r="J110" s="43">
        <f t="shared" si="3"/>
        <v>455061</v>
      </c>
      <c r="K110" s="44">
        <v>0</v>
      </c>
      <c r="L110" s="86"/>
      <c r="M110" s="86"/>
      <c r="N110" s="86"/>
    </row>
    <row r="111" spans="1:14" ht="15.75" thickBot="1" x14ac:dyDescent="0.3">
      <c r="A111" s="7" t="s">
        <v>160</v>
      </c>
      <c r="B111" s="6">
        <v>44197</v>
      </c>
      <c r="C111" s="6" t="s">
        <v>247</v>
      </c>
      <c r="D111" s="19" t="s">
        <v>79</v>
      </c>
      <c r="E111" s="20" t="s">
        <v>54</v>
      </c>
      <c r="F111" s="40" t="str">
        <f t="shared" si="2"/>
        <v>CHUNGUNGO_CHENA_220</v>
      </c>
      <c r="G111" s="21">
        <v>0</v>
      </c>
      <c r="H111" s="21">
        <v>955874.65618662001</v>
      </c>
      <c r="I111" s="22">
        <v>0</v>
      </c>
      <c r="J111" s="43">
        <f t="shared" si="3"/>
        <v>955875</v>
      </c>
      <c r="K111" s="44">
        <v>0</v>
      </c>
      <c r="L111" s="86"/>
      <c r="M111" s="86"/>
      <c r="N111" s="86"/>
    </row>
    <row r="112" spans="1:14" ht="15.75" thickBot="1" x14ac:dyDescent="0.3">
      <c r="A112" s="7" t="s">
        <v>160</v>
      </c>
      <c r="B112" s="6">
        <v>44197</v>
      </c>
      <c r="C112" s="6" t="s">
        <v>247</v>
      </c>
      <c r="D112" s="19" t="s">
        <v>79</v>
      </c>
      <c r="E112" s="20" t="s">
        <v>55</v>
      </c>
      <c r="F112" s="40" t="str">
        <f t="shared" si="2"/>
        <v>CHUNGUNGO_LOS_MAQUIS_220</v>
      </c>
      <c r="G112" s="21">
        <v>0</v>
      </c>
      <c r="H112" s="21">
        <v>1033.5747737105319</v>
      </c>
      <c r="I112" s="22">
        <v>0</v>
      </c>
      <c r="J112" s="43">
        <f t="shared" si="3"/>
        <v>1034</v>
      </c>
      <c r="K112" s="44">
        <v>0</v>
      </c>
      <c r="L112" s="86"/>
      <c r="M112" s="86"/>
      <c r="N112" s="86"/>
    </row>
    <row r="113" spans="1:14" ht="15.75" thickBot="1" x14ac:dyDescent="0.3">
      <c r="A113" s="7" t="s">
        <v>160</v>
      </c>
      <c r="B113" s="6">
        <v>44197</v>
      </c>
      <c r="C113" s="6" t="s">
        <v>247</v>
      </c>
      <c r="D113" s="19" t="s">
        <v>79</v>
      </c>
      <c r="E113" s="20" t="s">
        <v>56</v>
      </c>
      <c r="F113" s="40" t="str">
        <f t="shared" si="2"/>
        <v>CHUNGUNGO_NOGALES_220</v>
      </c>
      <c r="G113" s="21">
        <v>0</v>
      </c>
      <c r="H113" s="21">
        <v>449.15223339026232</v>
      </c>
      <c r="I113" s="22">
        <v>0</v>
      </c>
      <c r="J113" s="43">
        <f t="shared" si="3"/>
        <v>449</v>
      </c>
      <c r="K113" s="44">
        <v>0</v>
      </c>
      <c r="L113" s="86"/>
      <c r="M113" s="86"/>
      <c r="N113" s="86"/>
    </row>
    <row r="114" spans="1:14" ht="15.75" thickBot="1" x14ac:dyDescent="0.3">
      <c r="A114" s="7" t="s">
        <v>160</v>
      </c>
      <c r="B114" s="6">
        <v>44197</v>
      </c>
      <c r="C114" s="6" t="s">
        <v>247</v>
      </c>
      <c r="D114" s="19" t="s">
        <v>79</v>
      </c>
      <c r="E114" s="20" t="s">
        <v>57</v>
      </c>
      <c r="F114" s="40" t="str">
        <f t="shared" si="2"/>
        <v>CHUNGUNGO_POLPAICO_220</v>
      </c>
      <c r="G114" s="21">
        <v>0</v>
      </c>
      <c r="H114" s="21">
        <v>372903.50638496596</v>
      </c>
      <c r="I114" s="22">
        <v>0</v>
      </c>
      <c r="J114" s="43">
        <f t="shared" si="3"/>
        <v>372904</v>
      </c>
      <c r="K114" s="44">
        <v>0</v>
      </c>
      <c r="L114" s="86"/>
      <c r="M114" s="86"/>
      <c r="N114" s="86"/>
    </row>
    <row r="115" spans="1:14" ht="15.75" thickBot="1" x14ac:dyDescent="0.3">
      <c r="A115" s="7" t="s">
        <v>160</v>
      </c>
      <c r="B115" s="6">
        <v>44197</v>
      </c>
      <c r="C115" s="6" t="s">
        <v>247</v>
      </c>
      <c r="D115" s="19" t="s">
        <v>79</v>
      </c>
      <c r="E115" s="20" t="s">
        <v>58</v>
      </c>
      <c r="F115" s="40" t="str">
        <f t="shared" si="2"/>
        <v>CHUNGUNGO_QUILLOTA_220</v>
      </c>
      <c r="G115" s="21">
        <v>0</v>
      </c>
      <c r="H115" s="21">
        <v>5376.0603427030564</v>
      </c>
      <c r="I115" s="22">
        <v>0</v>
      </c>
      <c r="J115" s="43">
        <f t="shared" si="3"/>
        <v>5376</v>
      </c>
      <c r="K115" s="44">
        <v>0</v>
      </c>
      <c r="L115" s="86"/>
      <c r="M115" s="86"/>
      <c r="N115" s="86"/>
    </row>
    <row r="116" spans="1:14" ht="15.75" thickBot="1" x14ac:dyDescent="0.3">
      <c r="A116" s="7" t="s">
        <v>152</v>
      </c>
      <c r="B116" s="6">
        <v>44197</v>
      </c>
      <c r="C116" s="6" t="s">
        <v>163</v>
      </c>
      <c r="D116" s="19" t="s">
        <v>80</v>
      </c>
      <c r="E116" s="20" t="s">
        <v>52</v>
      </c>
      <c r="F116" s="40" t="str">
        <f t="shared" si="2"/>
        <v>COLBUN_06-2_ALTO_JAHUEL_220</v>
      </c>
      <c r="G116" s="21">
        <v>7175372.2706493596</v>
      </c>
      <c r="H116" s="21">
        <v>11390575.169788674</v>
      </c>
      <c r="I116" s="22">
        <v>5730333.5299762664</v>
      </c>
      <c r="J116" s="43">
        <f t="shared" si="3"/>
        <v>24296281</v>
      </c>
      <c r="K116" s="44">
        <v>61628</v>
      </c>
      <c r="L116" s="86"/>
      <c r="M116" s="86"/>
      <c r="N116" s="86"/>
    </row>
    <row r="117" spans="1:14" ht="15.75" thickBot="1" x14ac:dyDescent="0.3">
      <c r="A117" s="7" t="s">
        <v>152</v>
      </c>
      <c r="B117" s="6">
        <v>44197</v>
      </c>
      <c r="C117" s="6" t="s">
        <v>163</v>
      </c>
      <c r="D117" s="19" t="s">
        <v>80</v>
      </c>
      <c r="E117" s="20" t="s">
        <v>53</v>
      </c>
      <c r="F117" s="40" t="str">
        <f t="shared" si="2"/>
        <v>COLBUN_06-2_CERRO_NAVIA_220</v>
      </c>
      <c r="G117" s="21">
        <v>6781824.2040903354</v>
      </c>
      <c r="H117" s="21">
        <v>10678731.640291046</v>
      </c>
      <c r="I117" s="22">
        <v>5387761.7405365184</v>
      </c>
      <c r="J117" s="43">
        <f t="shared" si="3"/>
        <v>22848318</v>
      </c>
      <c r="K117" s="44">
        <v>57955</v>
      </c>
      <c r="L117" s="86"/>
      <c r="M117" s="86"/>
      <c r="N117" s="86"/>
    </row>
    <row r="118" spans="1:14" ht="15.75" thickBot="1" x14ac:dyDescent="0.3">
      <c r="A118" s="7" t="s">
        <v>152</v>
      </c>
      <c r="B118" s="6">
        <v>44197</v>
      </c>
      <c r="C118" s="6" t="s">
        <v>163</v>
      </c>
      <c r="D118" s="19" t="s">
        <v>80</v>
      </c>
      <c r="E118" s="20" t="s">
        <v>54</v>
      </c>
      <c r="F118" s="40" t="str">
        <f t="shared" si="2"/>
        <v>COLBUN_06-2_CHENA_220</v>
      </c>
      <c r="G118" s="21">
        <v>14431751.071356945</v>
      </c>
      <c r="H118" s="21">
        <v>22431119.690941084</v>
      </c>
      <c r="I118" s="22">
        <v>11543267.664440611</v>
      </c>
      <c r="J118" s="43">
        <f t="shared" si="3"/>
        <v>48406138</v>
      </c>
      <c r="K118" s="44">
        <v>122782</v>
      </c>
      <c r="L118" s="86"/>
      <c r="M118" s="86"/>
      <c r="N118" s="86"/>
    </row>
    <row r="119" spans="1:14" ht="15.75" thickBot="1" x14ac:dyDescent="0.3">
      <c r="A119" s="7" t="s">
        <v>152</v>
      </c>
      <c r="B119" s="6">
        <v>44197</v>
      </c>
      <c r="C119" s="6" t="s">
        <v>163</v>
      </c>
      <c r="D119" s="19" t="s">
        <v>80</v>
      </c>
      <c r="E119" s="20" t="s">
        <v>55</v>
      </c>
      <c r="F119" s="40" t="str">
        <f t="shared" si="2"/>
        <v>COLBUN_06-2_LOS_MAQUIS_220</v>
      </c>
      <c r="G119" s="21">
        <v>16538.03769845187</v>
      </c>
      <c r="H119" s="21">
        <v>24254.476576594072</v>
      </c>
      <c r="I119" s="22">
        <v>10965.167505605295</v>
      </c>
      <c r="J119" s="43">
        <f t="shared" si="3"/>
        <v>51758</v>
      </c>
      <c r="K119" s="44">
        <v>131</v>
      </c>
      <c r="L119" s="86"/>
      <c r="M119" s="86"/>
      <c r="N119" s="86"/>
    </row>
    <row r="120" spans="1:14" ht="15.75" thickBot="1" x14ac:dyDescent="0.3">
      <c r="A120" s="7" t="s">
        <v>152</v>
      </c>
      <c r="B120" s="6">
        <v>44197</v>
      </c>
      <c r="C120" s="6" t="s">
        <v>163</v>
      </c>
      <c r="D120" s="19" t="s">
        <v>80</v>
      </c>
      <c r="E120" s="20" t="s">
        <v>56</v>
      </c>
      <c r="F120" s="40" t="str">
        <f t="shared" si="2"/>
        <v>COLBUN_06-2_NOGALES_220</v>
      </c>
      <c r="G120" s="21">
        <v>7058.1579803347458</v>
      </c>
      <c r="H120" s="21">
        <v>10540.071798559633</v>
      </c>
      <c r="I120" s="22">
        <v>4784.1940423568403</v>
      </c>
      <c r="J120" s="43">
        <f t="shared" si="3"/>
        <v>22382</v>
      </c>
      <c r="K120" s="44">
        <v>57</v>
      </c>
      <c r="L120" s="86"/>
      <c r="M120" s="86"/>
      <c r="N120" s="86"/>
    </row>
    <row r="121" spans="1:14" ht="15.75" thickBot="1" x14ac:dyDescent="0.3">
      <c r="A121" s="7" t="s">
        <v>152</v>
      </c>
      <c r="B121" s="6">
        <v>44197</v>
      </c>
      <c r="C121" s="6" t="s">
        <v>163</v>
      </c>
      <c r="D121" s="19" t="s">
        <v>80</v>
      </c>
      <c r="E121" s="20" t="s">
        <v>57</v>
      </c>
      <c r="F121" s="40" t="str">
        <f t="shared" si="2"/>
        <v>COLBUN_06-2_POLPAICO_220</v>
      </c>
      <c r="G121" s="21">
        <v>5427172.9770392664</v>
      </c>
      <c r="H121" s="21">
        <v>8750774.1007202882</v>
      </c>
      <c r="I121" s="22">
        <v>4260977.5493765241</v>
      </c>
      <c r="J121" s="43">
        <f t="shared" si="3"/>
        <v>18438925</v>
      </c>
      <c r="K121" s="44">
        <v>46770</v>
      </c>
      <c r="L121" s="86"/>
      <c r="M121" s="86"/>
      <c r="N121" s="86"/>
    </row>
    <row r="122" spans="1:14" ht="15.75" thickBot="1" x14ac:dyDescent="0.3">
      <c r="A122" s="7" t="s">
        <v>152</v>
      </c>
      <c r="B122" s="6">
        <v>44197</v>
      </c>
      <c r="C122" s="6" t="s">
        <v>163</v>
      </c>
      <c r="D122" s="19" t="s">
        <v>80</v>
      </c>
      <c r="E122" s="20" t="s">
        <v>58</v>
      </c>
      <c r="F122" s="40" t="str">
        <f t="shared" si="2"/>
        <v>COLBUN_06-2_QUILLOTA_220</v>
      </c>
      <c r="G122" s="21">
        <v>80522.845109859511</v>
      </c>
      <c r="H122" s="21">
        <v>126157.80974252595</v>
      </c>
      <c r="I122" s="22">
        <v>63334.409935121279</v>
      </c>
      <c r="J122" s="43">
        <f t="shared" si="3"/>
        <v>270015</v>
      </c>
      <c r="K122" s="44">
        <v>685</v>
      </c>
      <c r="L122" s="86"/>
      <c r="M122" s="86"/>
      <c r="N122" s="86"/>
    </row>
    <row r="123" spans="1:14" ht="15.75" thickBot="1" x14ac:dyDescent="0.3">
      <c r="A123" s="7" t="s">
        <v>152</v>
      </c>
      <c r="B123" s="6">
        <v>44197</v>
      </c>
      <c r="C123" s="6" t="s">
        <v>164</v>
      </c>
      <c r="D123" s="19" t="s">
        <v>81</v>
      </c>
      <c r="E123" s="20" t="s">
        <v>52</v>
      </c>
      <c r="F123" s="40" t="str">
        <f t="shared" si="2"/>
        <v>EL_CAMPESINO_ALTO_JAHUEL_220</v>
      </c>
      <c r="G123" s="21">
        <v>3218638.735147255</v>
      </c>
      <c r="H123" s="21">
        <v>5109441.7229129327</v>
      </c>
      <c r="I123" s="22">
        <v>2570441.3331052964</v>
      </c>
      <c r="J123" s="43">
        <f t="shared" si="3"/>
        <v>10898522</v>
      </c>
      <c r="K123" s="44">
        <v>27644</v>
      </c>
      <c r="L123" s="86"/>
      <c r="M123" s="86"/>
      <c r="N123" s="86"/>
    </row>
    <row r="124" spans="1:14" ht="15.75" thickBot="1" x14ac:dyDescent="0.3">
      <c r="A124" s="7" t="s">
        <v>152</v>
      </c>
      <c r="B124" s="6">
        <v>44197</v>
      </c>
      <c r="C124" s="6" t="s">
        <v>164</v>
      </c>
      <c r="D124" s="19" t="s">
        <v>81</v>
      </c>
      <c r="E124" s="20" t="s">
        <v>53</v>
      </c>
      <c r="F124" s="40" t="str">
        <f t="shared" si="2"/>
        <v>EL_CAMPESINO_CERRO_NAVIA_220</v>
      </c>
      <c r="G124" s="21">
        <v>3042105.866413665</v>
      </c>
      <c r="H124" s="21">
        <v>4790131.857029465</v>
      </c>
      <c r="I124" s="22">
        <v>2416774.7650904637</v>
      </c>
      <c r="J124" s="43">
        <f t="shared" si="3"/>
        <v>10249012</v>
      </c>
      <c r="K124" s="44">
        <v>25997</v>
      </c>
      <c r="L124" s="86"/>
      <c r="M124" s="86"/>
      <c r="N124" s="86"/>
    </row>
    <row r="125" spans="1:14" ht="15.75" thickBot="1" x14ac:dyDescent="0.3">
      <c r="A125" s="7" t="s">
        <v>152</v>
      </c>
      <c r="B125" s="6">
        <v>44197</v>
      </c>
      <c r="C125" s="6" t="s">
        <v>164</v>
      </c>
      <c r="D125" s="19" t="s">
        <v>81</v>
      </c>
      <c r="E125" s="20" t="s">
        <v>54</v>
      </c>
      <c r="F125" s="40" t="str">
        <f t="shared" si="2"/>
        <v>EL_CAMPESINO_CHENA_220</v>
      </c>
      <c r="G125" s="21">
        <v>6473614.3662227942</v>
      </c>
      <c r="H125" s="21">
        <v>10061871.07605687</v>
      </c>
      <c r="I125" s="22">
        <v>5177934.612106055</v>
      </c>
      <c r="J125" s="43">
        <f t="shared" si="3"/>
        <v>21713420</v>
      </c>
      <c r="K125" s="44">
        <v>55076</v>
      </c>
      <c r="L125" s="86"/>
      <c r="M125" s="86"/>
      <c r="N125" s="86"/>
    </row>
    <row r="126" spans="1:14" ht="15.75" thickBot="1" x14ac:dyDescent="0.3">
      <c r="A126" s="7" t="s">
        <v>152</v>
      </c>
      <c r="B126" s="6">
        <v>44197</v>
      </c>
      <c r="C126" s="6" t="s">
        <v>164</v>
      </c>
      <c r="D126" s="19" t="s">
        <v>81</v>
      </c>
      <c r="E126" s="20" t="s">
        <v>55</v>
      </c>
      <c r="F126" s="40" t="str">
        <f t="shared" si="2"/>
        <v>EL_CAMPESINO_LOS_MAQUIS_220</v>
      </c>
      <c r="G126" s="21">
        <v>7418.4260734872687</v>
      </c>
      <c r="H126" s="21">
        <v>10879.769699124277</v>
      </c>
      <c r="I126" s="22">
        <v>4918.6176744144395</v>
      </c>
      <c r="J126" s="43">
        <f t="shared" si="3"/>
        <v>23217</v>
      </c>
      <c r="K126" s="44">
        <v>59</v>
      </c>
      <c r="L126" s="86"/>
      <c r="M126" s="86"/>
      <c r="N126" s="86"/>
    </row>
    <row r="127" spans="1:14" ht="15.75" thickBot="1" x14ac:dyDescent="0.3">
      <c r="A127" s="7" t="s">
        <v>152</v>
      </c>
      <c r="B127" s="6">
        <v>44197</v>
      </c>
      <c r="C127" s="6" t="s">
        <v>164</v>
      </c>
      <c r="D127" s="19" t="s">
        <v>81</v>
      </c>
      <c r="E127" s="20" t="s">
        <v>56</v>
      </c>
      <c r="F127" s="40" t="str">
        <f t="shared" si="2"/>
        <v>EL_CAMPESINO_NOGALES_220</v>
      </c>
      <c r="G127" s="21">
        <v>3166.0602150525388</v>
      </c>
      <c r="H127" s="21">
        <v>4727.9335597464551</v>
      </c>
      <c r="I127" s="22">
        <v>2146.0339171777778</v>
      </c>
      <c r="J127" s="43">
        <f t="shared" si="3"/>
        <v>10040</v>
      </c>
      <c r="K127" s="44">
        <v>25</v>
      </c>
      <c r="L127" s="86"/>
      <c r="M127" s="86"/>
      <c r="N127" s="86"/>
    </row>
    <row r="128" spans="1:14" ht="15.75" thickBot="1" x14ac:dyDescent="0.3">
      <c r="A128" s="7" t="s">
        <v>152</v>
      </c>
      <c r="B128" s="6">
        <v>44197</v>
      </c>
      <c r="C128" s="6" t="s">
        <v>164</v>
      </c>
      <c r="D128" s="19" t="s">
        <v>81</v>
      </c>
      <c r="E128" s="20" t="s">
        <v>57</v>
      </c>
      <c r="F128" s="40" t="str">
        <f t="shared" si="2"/>
        <v>EL_CAMPESINO_POLPAICO_220</v>
      </c>
      <c r="G128" s="21">
        <v>2434453.3645586297</v>
      </c>
      <c r="H128" s="21">
        <v>3925312.7810959928</v>
      </c>
      <c r="I128" s="22">
        <v>1911336.007765763</v>
      </c>
      <c r="J128" s="43">
        <f t="shared" si="3"/>
        <v>8271102</v>
      </c>
      <c r="K128" s="44">
        <v>20980</v>
      </c>
      <c r="L128" s="86"/>
      <c r="M128" s="86"/>
      <c r="N128" s="86"/>
    </row>
    <row r="129" spans="1:14" ht="15.75" thickBot="1" x14ac:dyDescent="0.3">
      <c r="A129" s="7" t="s">
        <v>152</v>
      </c>
      <c r="B129" s="6">
        <v>44197</v>
      </c>
      <c r="C129" s="6" t="s">
        <v>164</v>
      </c>
      <c r="D129" s="19" t="s">
        <v>81</v>
      </c>
      <c r="E129" s="20" t="s">
        <v>58</v>
      </c>
      <c r="F129" s="40" t="str">
        <f t="shared" si="2"/>
        <v>EL_CAMPESINO_QUILLOTA_220</v>
      </c>
      <c r="G129" s="21">
        <v>36119.930584647103</v>
      </c>
      <c r="H129" s="21">
        <v>56590.292163598686</v>
      </c>
      <c r="I129" s="22">
        <v>28409.757347186161</v>
      </c>
      <c r="J129" s="43">
        <f t="shared" si="3"/>
        <v>121120</v>
      </c>
      <c r="K129" s="44">
        <v>307</v>
      </c>
      <c r="L129" s="86"/>
      <c r="M129" s="86"/>
      <c r="N129" s="86"/>
    </row>
    <row r="130" spans="1:14" ht="15.75" thickBot="1" x14ac:dyDescent="0.3">
      <c r="A130" s="7" t="s">
        <v>152</v>
      </c>
      <c r="B130" s="6">
        <v>44197</v>
      </c>
      <c r="C130" s="6" t="s">
        <v>165</v>
      </c>
      <c r="D130" s="19" t="s">
        <v>82</v>
      </c>
      <c r="E130" s="20" t="s">
        <v>52</v>
      </c>
      <c r="F130" s="40" t="str">
        <f t="shared" si="2"/>
        <v>ENEL_GX_06-1_ALTO_JAHUEL_220</v>
      </c>
      <c r="G130" s="21">
        <v>3635260.5690133097</v>
      </c>
      <c r="H130" s="21">
        <v>5770809.8216021219</v>
      </c>
      <c r="I130" s="22">
        <v>2903160.24633693</v>
      </c>
      <c r="J130" s="43">
        <f t="shared" si="3"/>
        <v>12309231</v>
      </c>
      <c r="K130" s="44">
        <v>31222</v>
      </c>
      <c r="L130" s="86"/>
      <c r="M130" s="86"/>
      <c r="N130" s="86"/>
    </row>
    <row r="131" spans="1:14" ht="15.75" thickBot="1" x14ac:dyDescent="0.3">
      <c r="A131" s="7" t="s">
        <v>152</v>
      </c>
      <c r="B131" s="6">
        <v>44197</v>
      </c>
      <c r="C131" s="6" t="s">
        <v>165</v>
      </c>
      <c r="D131" s="19" t="s">
        <v>82</v>
      </c>
      <c r="E131" s="20" t="s">
        <v>53</v>
      </c>
      <c r="F131" s="40" t="str">
        <f t="shared" si="2"/>
        <v>ENEL_GX_06-1_CERRO_NAVIA_220</v>
      </c>
      <c r="G131" s="21">
        <v>3435877.2179605043</v>
      </c>
      <c r="H131" s="21">
        <v>5410168.3640606031</v>
      </c>
      <c r="I131" s="22">
        <v>2729603.0187488003</v>
      </c>
      <c r="J131" s="43">
        <f t="shared" si="3"/>
        <v>11575649</v>
      </c>
      <c r="K131" s="44">
        <v>29362</v>
      </c>
      <c r="L131" s="86"/>
      <c r="M131" s="86"/>
      <c r="N131" s="86"/>
    </row>
    <row r="132" spans="1:14" ht="15.75" thickBot="1" x14ac:dyDescent="0.3">
      <c r="A132" s="7" t="s">
        <v>152</v>
      </c>
      <c r="B132" s="6">
        <v>44197</v>
      </c>
      <c r="C132" s="6" t="s">
        <v>165</v>
      </c>
      <c r="D132" s="19" t="s">
        <v>82</v>
      </c>
      <c r="E132" s="20" t="s">
        <v>54</v>
      </c>
      <c r="F132" s="40" t="str">
        <f t="shared" si="2"/>
        <v>ENEL_GX_06-1_CHENA_220</v>
      </c>
      <c r="G132" s="21">
        <v>7311561.4957175814</v>
      </c>
      <c r="H132" s="21">
        <v>11364283.531998074</v>
      </c>
      <c r="I132" s="22">
        <v>5848168.4566743392</v>
      </c>
      <c r="J132" s="43">
        <f t="shared" si="3"/>
        <v>24524013</v>
      </c>
      <c r="K132" s="44">
        <v>62205</v>
      </c>
      <c r="L132" s="86"/>
      <c r="M132" s="86"/>
      <c r="N132" s="86"/>
    </row>
    <row r="133" spans="1:14" ht="15.75" thickBot="1" x14ac:dyDescent="0.3">
      <c r="A133" s="7" t="s">
        <v>152</v>
      </c>
      <c r="B133" s="6">
        <v>44197</v>
      </c>
      <c r="C133" s="6" t="s">
        <v>165</v>
      </c>
      <c r="D133" s="19" t="s">
        <v>82</v>
      </c>
      <c r="E133" s="20" t="s">
        <v>55</v>
      </c>
      <c r="F133" s="40" t="str">
        <f t="shared" ref="F133:F196" si="4">CONCATENATE(D133,"_",E133)</f>
        <v>ENEL_GX_06-1_LOS_MAQUIS_220</v>
      </c>
      <c r="G133" s="21">
        <v>8378.669993187259</v>
      </c>
      <c r="H133" s="21">
        <v>12288.051266916355</v>
      </c>
      <c r="I133" s="22">
        <v>5555.2854349876934</v>
      </c>
      <c r="J133" s="43">
        <f t="shared" ref="J133:J196" si="5">+ROUND(SUM(G133:I133),0)</f>
        <v>26222</v>
      </c>
      <c r="K133" s="44">
        <v>67</v>
      </c>
      <c r="L133" s="86"/>
      <c r="M133" s="86"/>
      <c r="N133" s="86"/>
    </row>
    <row r="134" spans="1:14" ht="15.75" thickBot="1" x14ac:dyDescent="0.3">
      <c r="A134" s="7" t="s">
        <v>152</v>
      </c>
      <c r="B134" s="6">
        <v>44197</v>
      </c>
      <c r="C134" s="6" t="s">
        <v>165</v>
      </c>
      <c r="D134" s="19" t="s">
        <v>82</v>
      </c>
      <c r="E134" s="20" t="s">
        <v>56</v>
      </c>
      <c r="F134" s="40" t="str">
        <f t="shared" si="4"/>
        <v>ENEL_GX_06-1_NOGALES_220</v>
      </c>
      <c r="G134" s="21">
        <v>3575.8762650868694</v>
      </c>
      <c r="H134" s="21">
        <v>5339.9190952925292</v>
      </c>
      <c r="I134" s="22">
        <v>2423.8173715151761</v>
      </c>
      <c r="J134" s="43">
        <f t="shared" si="5"/>
        <v>11340</v>
      </c>
      <c r="K134" s="44">
        <v>29</v>
      </c>
      <c r="L134" s="86"/>
      <c r="M134" s="86"/>
      <c r="N134" s="86"/>
    </row>
    <row r="135" spans="1:14" ht="15.75" thickBot="1" x14ac:dyDescent="0.3">
      <c r="A135" s="7" t="s">
        <v>152</v>
      </c>
      <c r="B135" s="6">
        <v>44197</v>
      </c>
      <c r="C135" s="6" t="s">
        <v>165</v>
      </c>
      <c r="D135" s="19" t="s">
        <v>82</v>
      </c>
      <c r="E135" s="20" t="s">
        <v>57</v>
      </c>
      <c r="F135" s="40" t="str">
        <f t="shared" si="4"/>
        <v>ENEL_GX_06-1_POLPAICO_220</v>
      </c>
      <c r="G135" s="21">
        <v>2749569.9429208795</v>
      </c>
      <c r="H135" s="21">
        <v>4433406.7748393621</v>
      </c>
      <c r="I135" s="22">
        <v>2158740.0745825893</v>
      </c>
      <c r="J135" s="43">
        <f t="shared" si="5"/>
        <v>9341717</v>
      </c>
      <c r="K135" s="44">
        <v>23695</v>
      </c>
      <c r="L135" s="86"/>
      <c r="M135" s="86"/>
      <c r="N135" s="86"/>
    </row>
    <row r="136" spans="1:14" ht="15.75" thickBot="1" x14ac:dyDescent="0.3">
      <c r="A136" s="7" t="s">
        <v>152</v>
      </c>
      <c r="B136" s="6">
        <v>44197</v>
      </c>
      <c r="C136" s="6" t="s">
        <v>165</v>
      </c>
      <c r="D136" s="19" t="s">
        <v>82</v>
      </c>
      <c r="E136" s="20" t="s">
        <v>58</v>
      </c>
      <c r="F136" s="40" t="str">
        <f t="shared" si="4"/>
        <v>ENEL_GX_06-1_QUILLOTA_220</v>
      </c>
      <c r="G136" s="21">
        <v>40795.308269928639</v>
      </c>
      <c r="H136" s="21">
        <v>63915.361312477748</v>
      </c>
      <c r="I136" s="22">
        <v>32087.127247829208</v>
      </c>
      <c r="J136" s="43">
        <f t="shared" si="5"/>
        <v>136798</v>
      </c>
      <c r="K136" s="44">
        <v>347</v>
      </c>
      <c r="L136" s="86"/>
      <c r="M136" s="86"/>
      <c r="N136" s="86"/>
    </row>
    <row r="137" spans="1:14" ht="15.75" thickBot="1" x14ac:dyDescent="0.3">
      <c r="A137" s="7" t="s">
        <v>152</v>
      </c>
      <c r="B137" s="6">
        <v>44197</v>
      </c>
      <c r="C137" s="6" t="s">
        <v>166</v>
      </c>
      <c r="D137" s="19" t="s">
        <v>83</v>
      </c>
      <c r="E137" s="20" t="s">
        <v>52</v>
      </c>
      <c r="F137" s="40" t="str">
        <f t="shared" si="4"/>
        <v>ENEL_GX_06-2_ALTO_JAHUEL_220</v>
      </c>
      <c r="G137" s="21">
        <v>9184468.3503978513</v>
      </c>
      <c r="H137" s="21">
        <v>14579923.269999772</v>
      </c>
      <c r="I137" s="22">
        <v>7334820.4048690684</v>
      </c>
      <c r="J137" s="43">
        <f t="shared" si="5"/>
        <v>31099212</v>
      </c>
      <c r="K137" s="44">
        <v>78883</v>
      </c>
      <c r="L137" s="86"/>
      <c r="M137" s="86"/>
      <c r="N137" s="86"/>
    </row>
    <row r="138" spans="1:14" ht="15.75" thickBot="1" x14ac:dyDescent="0.3">
      <c r="A138" s="7" t="s">
        <v>152</v>
      </c>
      <c r="B138" s="6">
        <v>44197</v>
      </c>
      <c r="C138" s="6" t="s">
        <v>166</v>
      </c>
      <c r="D138" s="19" t="s">
        <v>83</v>
      </c>
      <c r="E138" s="20" t="s">
        <v>53</v>
      </c>
      <c r="F138" s="40" t="str">
        <f t="shared" si="4"/>
        <v>ENEL_GX_06-2_CERRO_NAVIA_220</v>
      </c>
      <c r="G138" s="21">
        <v>8680727.2725367416</v>
      </c>
      <c r="H138" s="21">
        <v>13668764.361374287</v>
      </c>
      <c r="I138" s="22">
        <v>6896328.9037774066</v>
      </c>
      <c r="J138" s="43">
        <f t="shared" si="5"/>
        <v>29245821</v>
      </c>
      <c r="K138" s="44">
        <v>74182</v>
      </c>
      <c r="L138" s="86"/>
      <c r="M138" s="86"/>
      <c r="N138" s="86"/>
    </row>
    <row r="139" spans="1:14" ht="15.75" thickBot="1" x14ac:dyDescent="0.3">
      <c r="A139" s="7" t="s">
        <v>152</v>
      </c>
      <c r="B139" s="6">
        <v>44197</v>
      </c>
      <c r="C139" s="6" t="s">
        <v>166</v>
      </c>
      <c r="D139" s="19" t="s">
        <v>83</v>
      </c>
      <c r="E139" s="20" t="s">
        <v>54</v>
      </c>
      <c r="F139" s="40" t="str">
        <f t="shared" si="4"/>
        <v>ENEL_GX_06-2_CHENA_220</v>
      </c>
      <c r="G139" s="21">
        <v>18472624.967192508</v>
      </c>
      <c r="H139" s="21">
        <v>28711807.707614612</v>
      </c>
      <c r="I139" s="22">
        <v>14775369.489593213</v>
      </c>
      <c r="J139" s="43">
        <f t="shared" si="5"/>
        <v>61959802</v>
      </c>
      <c r="K139" s="44">
        <v>157161</v>
      </c>
      <c r="L139" s="86"/>
      <c r="M139" s="86"/>
      <c r="N139" s="86"/>
    </row>
    <row r="140" spans="1:14" ht="15.75" thickBot="1" x14ac:dyDescent="0.3">
      <c r="A140" s="7" t="s">
        <v>152</v>
      </c>
      <c r="B140" s="6">
        <v>44197</v>
      </c>
      <c r="C140" s="6" t="s">
        <v>166</v>
      </c>
      <c r="D140" s="19" t="s">
        <v>83</v>
      </c>
      <c r="E140" s="20" t="s">
        <v>55</v>
      </c>
      <c r="F140" s="40" t="str">
        <f t="shared" si="4"/>
        <v>ENEL_GX_06-2_LOS_MAQUIS_220</v>
      </c>
      <c r="G140" s="21">
        <v>21168.669455720334</v>
      </c>
      <c r="H140" s="21">
        <v>31045.702448694617</v>
      </c>
      <c r="I140" s="22">
        <v>14035.401943393352</v>
      </c>
      <c r="J140" s="43">
        <f t="shared" si="5"/>
        <v>66250</v>
      </c>
      <c r="K140" s="44">
        <v>168</v>
      </c>
      <c r="L140" s="86"/>
      <c r="M140" s="86"/>
      <c r="N140" s="86"/>
    </row>
    <row r="141" spans="1:14" ht="15.75" thickBot="1" x14ac:dyDescent="0.3">
      <c r="A141" s="7" t="s">
        <v>152</v>
      </c>
      <c r="B141" s="6">
        <v>44197</v>
      </c>
      <c r="C141" s="6" t="s">
        <v>166</v>
      </c>
      <c r="D141" s="19" t="s">
        <v>83</v>
      </c>
      <c r="E141" s="20" t="s">
        <v>56</v>
      </c>
      <c r="F141" s="40" t="str">
        <f t="shared" si="4"/>
        <v>ENEL_GX_06-2_NOGALES_220</v>
      </c>
      <c r="G141" s="21">
        <v>9034.4341920291627</v>
      </c>
      <c r="H141" s="21">
        <v>13491.279921568615</v>
      </c>
      <c r="I141" s="22">
        <v>6123.7629361649597</v>
      </c>
      <c r="J141" s="43">
        <f t="shared" si="5"/>
        <v>28649</v>
      </c>
      <c r="K141" s="44">
        <v>73</v>
      </c>
      <c r="L141" s="86"/>
      <c r="M141" s="86"/>
      <c r="N141" s="86"/>
    </row>
    <row r="142" spans="1:14" ht="15.75" thickBot="1" x14ac:dyDescent="0.3">
      <c r="A142" s="7" t="s">
        <v>152</v>
      </c>
      <c r="B142" s="6">
        <v>44197</v>
      </c>
      <c r="C142" s="6" t="s">
        <v>166</v>
      </c>
      <c r="D142" s="19" t="s">
        <v>83</v>
      </c>
      <c r="E142" s="20" t="s">
        <v>57</v>
      </c>
      <c r="F142" s="40" t="str">
        <f t="shared" si="4"/>
        <v>ENEL_GX_06-2_POLPAICO_220</v>
      </c>
      <c r="G142" s="21">
        <v>6946775.241703338</v>
      </c>
      <c r="H142" s="21">
        <v>11200980.902176</v>
      </c>
      <c r="I142" s="22">
        <v>5454046.41987486</v>
      </c>
      <c r="J142" s="43">
        <f t="shared" si="5"/>
        <v>23601803</v>
      </c>
      <c r="K142" s="44">
        <v>59866</v>
      </c>
      <c r="L142" s="86"/>
      <c r="M142" s="86"/>
      <c r="N142" s="86"/>
    </row>
    <row r="143" spans="1:14" ht="15.75" thickBot="1" x14ac:dyDescent="0.3">
      <c r="A143" s="7" t="s">
        <v>152</v>
      </c>
      <c r="B143" s="6">
        <v>44197</v>
      </c>
      <c r="C143" s="6" t="s">
        <v>166</v>
      </c>
      <c r="D143" s="19" t="s">
        <v>83</v>
      </c>
      <c r="E143" s="20" t="s">
        <v>58</v>
      </c>
      <c r="F143" s="40" t="str">
        <f t="shared" si="4"/>
        <v>ENEL_GX_06-2_QUILLOTA_220</v>
      </c>
      <c r="G143" s="21">
        <v>103069.15021268494</v>
      </c>
      <c r="H143" s="21">
        <v>161481.8530705841</v>
      </c>
      <c r="I143" s="22">
        <v>81067.972726605643</v>
      </c>
      <c r="J143" s="43">
        <f t="shared" si="5"/>
        <v>345619</v>
      </c>
      <c r="K143" s="44">
        <v>877</v>
      </c>
      <c r="L143" s="86"/>
      <c r="M143" s="86"/>
      <c r="N143" s="86"/>
    </row>
    <row r="144" spans="1:14" ht="15.75" thickBot="1" x14ac:dyDescent="0.3">
      <c r="A144" s="7" t="s">
        <v>152</v>
      </c>
      <c r="B144" s="6">
        <v>44197</v>
      </c>
      <c r="C144" s="6" t="s">
        <v>167</v>
      </c>
      <c r="D144" s="19" t="s">
        <v>84</v>
      </c>
      <c r="E144" s="20" t="s">
        <v>52</v>
      </c>
      <c r="F144" s="40" t="str">
        <f t="shared" si="4"/>
        <v>ENEL_GX_10-1_ALTO_JAHUEL_220</v>
      </c>
      <c r="G144" s="21">
        <v>4325610.5328403562</v>
      </c>
      <c r="H144" s="21">
        <v>6866708.8021467561</v>
      </c>
      <c r="I144" s="22">
        <v>3454481.5431172601</v>
      </c>
      <c r="J144" s="43">
        <f t="shared" si="5"/>
        <v>14646801</v>
      </c>
      <c r="K144" s="44">
        <v>37152</v>
      </c>
      <c r="L144" s="86"/>
      <c r="M144" s="86"/>
      <c r="N144" s="86"/>
    </row>
    <row r="145" spans="1:14" ht="15.75" thickBot="1" x14ac:dyDescent="0.3">
      <c r="A145" s="7" t="s">
        <v>152</v>
      </c>
      <c r="B145" s="6">
        <v>44197</v>
      </c>
      <c r="C145" s="6" t="s">
        <v>167</v>
      </c>
      <c r="D145" s="19" t="s">
        <v>84</v>
      </c>
      <c r="E145" s="20" t="s">
        <v>53</v>
      </c>
      <c r="F145" s="40" t="str">
        <f t="shared" si="4"/>
        <v>ENEL_GX_10-1_CERRO_NAVIA_220</v>
      </c>
      <c r="G145" s="21">
        <v>4088363.5165635808</v>
      </c>
      <c r="H145" s="21">
        <v>6437580.1447355738</v>
      </c>
      <c r="I145" s="22">
        <v>3247965.1304823458</v>
      </c>
      <c r="J145" s="43">
        <f t="shared" si="5"/>
        <v>13773909</v>
      </c>
      <c r="K145" s="44">
        <v>34938</v>
      </c>
      <c r="L145" s="86"/>
      <c r="M145" s="86"/>
      <c r="N145" s="86"/>
    </row>
    <row r="146" spans="1:14" ht="15.75" thickBot="1" x14ac:dyDescent="0.3">
      <c r="A146" s="7" t="s">
        <v>152</v>
      </c>
      <c r="B146" s="6">
        <v>44197</v>
      </c>
      <c r="C146" s="6" t="s">
        <v>167</v>
      </c>
      <c r="D146" s="19" t="s">
        <v>84</v>
      </c>
      <c r="E146" s="20" t="s">
        <v>54</v>
      </c>
      <c r="F146" s="40" t="str">
        <f t="shared" si="4"/>
        <v>ENEL_GX_10-1_CHENA_220</v>
      </c>
      <c r="G146" s="21">
        <v>8700055.1451447178</v>
      </c>
      <c r="H146" s="21">
        <v>13522404.683507321</v>
      </c>
      <c r="I146" s="22">
        <v>6958758.1395523977</v>
      </c>
      <c r="J146" s="43">
        <f t="shared" si="5"/>
        <v>29181218</v>
      </c>
      <c r="K146" s="44">
        <v>74018</v>
      </c>
      <c r="L146" s="86"/>
      <c r="M146" s="86"/>
      <c r="N146" s="86"/>
    </row>
    <row r="147" spans="1:14" ht="15.75" thickBot="1" x14ac:dyDescent="0.3">
      <c r="A147" s="7" t="s">
        <v>152</v>
      </c>
      <c r="B147" s="6">
        <v>44197</v>
      </c>
      <c r="C147" s="6" t="s">
        <v>167</v>
      </c>
      <c r="D147" s="19" t="s">
        <v>84</v>
      </c>
      <c r="E147" s="20" t="s">
        <v>55</v>
      </c>
      <c r="F147" s="40" t="str">
        <f t="shared" si="4"/>
        <v>ENEL_GX_10-1_LOS_MAQUIS_220</v>
      </c>
      <c r="G147" s="21">
        <v>9969.811650547339</v>
      </c>
      <c r="H147" s="21">
        <v>14621.599464239413</v>
      </c>
      <c r="I147" s="22">
        <v>6610.2555055742978</v>
      </c>
      <c r="J147" s="43">
        <f t="shared" si="5"/>
        <v>31202</v>
      </c>
      <c r="K147" s="44">
        <v>79</v>
      </c>
      <c r="L147" s="86"/>
      <c r="M147" s="86"/>
      <c r="N147" s="86"/>
    </row>
    <row r="148" spans="1:14" ht="15.75" thickBot="1" x14ac:dyDescent="0.3">
      <c r="A148" s="7" t="s">
        <v>152</v>
      </c>
      <c r="B148" s="6">
        <v>44197</v>
      </c>
      <c r="C148" s="6" t="s">
        <v>167</v>
      </c>
      <c r="D148" s="19" t="s">
        <v>84</v>
      </c>
      <c r="E148" s="20" t="s">
        <v>56</v>
      </c>
      <c r="F148" s="40" t="str">
        <f t="shared" si="4"/>
        <v>ENEL_GX_10-1_NOGALES_220</v>
      </c>
      <c r="G148" s="21">
        <v>4254.9489211971168</v>
      </c>
      <c r="H148" s="21">
        <v>6353.9902696389463</v>
      </c>
      <c r="I148" s="22">
        <v>2884.1096127404135</v>
      </c>
      <c r="J148" s="43">
        <f t="shared" si="5"/>
        <v>13493</v>
      </c>
      <c r="K148" s="44">
        <v>34</v>
      </c>
      <c r="L148" s="86"/>
      <c r="M148" s="86"/>
      <c r="N148" s="86"/>
    </row>
    <row r="149" spans="1:14" ht="15.75" thickBot="1" x14ac:dyDescent="0.3">
      <c r="A149" s="7" t="s">
        <v>152</v>
      </c>
      <c r="B149" s="6">
        <v>44197</v>
      </c>
      <c r="C149" s="6" t="s">
        <v>167</v>
      </c>
      <c r="D149" s="19" t="s">
        <v>84</v>
      </c>
      <c r="E149" s="20" t="s">
        <v>57</v>
      </c>
      <c r="F149" s="40" t="str">
        <f t="shared" si="4"/>
        <v>ENEL_GX_10-1_POLPAICO_220</v>
      </c>
      <c r="G149" s="21">
        <v>3271723.8503505657</v>
      </c>
      <c r="H149" s="21">
        <v>5275327.7729458753</v>
      </c>
      <c r="I149" s="22">
        <v>2568693.117592263</v>
      </c>
      <c r="J149" s="43">
        <f t="shared" si="5"/>
        <v>11115745</v>
      </c>
      <c r="K149" s="44">
        <v>28195</v>
      </c>
      <c r="L149" s="86"/>
      <c r="M149" s="86"/>
      <c r="N149" s="86"/>
    </row>
    <row r="150" spans="1:14" ht="15.75" thickBot="1" x14ac:dyDescent="0.3">
      <c r="A150" s="7" t="s">
        <v>152</v>
      </c>
      <c r="B150" s="6">
        <v>44197</v>
      </c>
      <c r="C150" s="6" t="s">
        <v>167</v>
      </c>
      <c r="D150" s="19" t="s">
        <v>84</v>
      </c>
      <c r="E150" s="20" t="s">
        <v>58</v>
      </c>
      <c r="F150" s="40" t="str">
        <f t="shared" si="4"/>
        <v>ENEL_GX_10-1_QUILLOTA_220</v>
      </c>
      <c r="G150" s="21">
        <v>48542.494215419894</v>
      </c>
      <c r="H150" s="21">
        <v>76053.13425403001</v>
      </c>
      <c r="I150" s="22">
        <v>38180.596124219846</v>
      </c>
      <c r="J150" s="43">
        <f t="shared" si="5"/>
        <v>162776</v>
      </c>
      <c r="K150" s="44">
        <v>413</v>
      </c>
      <c r="L150" s="86"/>
      <c r="M150" s="86"/>
      <c r="N150" s="86"/>
    </row>
    <row r="151" spans="1:14" ht="15.75" thickBot="1" x14ac:dyDescent="0.3">
      <c r="A151" s="7" t="s">
        <v>152</v>
      </c>
      <c r="B151" s="6">
        <v>44197</v>
      </c>
      <c r="C151" s="6" t="s">
        <v>168</v>
      </c>
      <c r="D151" s="19" t="s">
        <v>85</v>
      </c>
      <c r="E151" s="20" t="s">
        <v>52</v>
      </c>
      <c r="F151" s="40" t="str">
        <f t="shared" si="4"/>
        <v>ENEL_GX_13-1_ALTO_JAHUEL_220</v>
      </c>
      <c r="G151" s="21">
        <v>2142202.5436600572</v>
      </c>
      <c r="H151" s="21">
        <v>3400648.5213713013</v>
      </c>
      <c r="I151" s="22">
        <v>1710787.2039125233</v>
      </c>
      <c r="J151" s="43">
        <f t="shared" si="5"/>
        <v>7253638</v>
      </c>
      <c r="K151" s="44">
        <v>18399</v>
      </c>
      <c r="L151" s="86"/>
      <c r="M151" s="86"/>
      <c r="N151" s="86"/>
    </row>
    <row r="152" spans="1:14" ht="15.75" thickBot="1" x14ac:dyDescent="0.3">
      <c r="A152" s="7" t="s">
        <v>152</v>
      </c>
      <c r="B152" s="6">
        <v>44197</v>
      </c>
      <c r="C152" s="6" t="s">
        <v>168</v>
      </c>
      <c r="D152" s="19" t="s">
        <v>85</v>
      </c>
      <c r="E152" s="20" t="s">
        <v>53</v>
      </c>
      <c r="F152" s="40" t="str">
        <f t="shared" si="4"/>
        <v>ENEL_GX_13-1_CERRO_NAVIA_220</v>
      </c>
      <c r="G152" s="21">
        <v>2024709.0342732691</v>
      </c>
      <c r="H152" s="21">
        <v>3188128.1165673053</v>
      </c>
      <c r="I152" s="22">
        <v>1608512.6276196905</v>
      </c>
      <c r="J152" s="43">
        <f t="shared" si="5"/>
        <v>6821350</v>
      </c>
      <c r="K152" s="44">
        <v>17302</v>
      </c>
      <c r="L152" s="86"/>
      <c r="M152" s="86"/>
      <c r="N152" s="86"/>
    </row>
    <row r="153" spans="1:14" ht="15.75" thickBot="1" x14ac:dyDescent="0.3">
      <c r="A153" s="7" t="s">
        <v>152</v>
      </c>
      <c r="B153" s="6">
        <v>44197</v>
      </c>
      <c r="C153" s="6" t="s">
        <v>168</v>
      </c>
      <c r="D153" s="19" t="s">
        <v>85</v>
      </c>
      <c r="E153" s="20" t="s">
        <v>54</v>
      </c>
      <c r="F153" s="40" t="str">
        <f t="shared" si="4"/>
        <v>ENEL_GX_13-1_CHENA_220</v>
      </c>
      <c r="G153" s="21">
        <v>4308589.5321402997</v>
      </c>
      <c r="H153" s="21">
        <v>6696795.6290759183</v>
      </c>
      <c r="I153" s="22">
        <v>3446234.7624892942</v>
      </c>
      <c r="J153" s="43">
        <f t="shared" si="5"/>
        <v>14451620</v>
      </c>
      <c r="K153" s="44">
        <v>36657</v>
      </c>
      <c r="L153" s="86"/>
      <c r="M153" s="86"/>
      <c r="N153" s="86"/>
    </row>
    <row r="154" spans="1:14" ht="15.75" thickBot="1" x14ac:dyDescent="0.3">
      <c r="A154" s="7" t="s">
        <v>152</v>
      </c>
      <c r="B154" s="6">
        <v>44197</v>
      </c>
      <c r="C154" s="6" t="s">
        <v>168</v>
      </c>
      <c r="D154" s="19" t="s">
        <v>85</v>
      </c>
      <c r="E154" s="20" t="s">
        <v>55</v>
      </c>
      <c r="F154" s="40" t="str">
        <f t="shared" si="4"/>
        <v>ENEL_GX_13-1_LOS_MAQUIS_220</v>
      </c>
      <c r="G154" s="21">
        <v>4937.4199816343962</v>
      </c>
      <c r="H154" s="21">
        <v>7241.1575954122545</v>
      </c>
      <c r="I154" s="22">
        <v>3273.6433506383764</v>
      </c>
      <c r="J154" s="43">
        <f t="shared" si="5"/>
        <v>15452</v>
      </c>
      <c r="K154" s="44">
        <v>39</v>
      </c>
      <c r="L154" s="86"/>
      <c r="M154" s="86"/>
      <c r="N154" s="86"/>
    </row>
    <row r="155" spans="1:14" ht="15.75" thickBot="1" x14ac:dyDescent="0.3">
      <c r="A155" s="7" t="s">
        <v>152</v>
      </c>
      <c r="B155" s="6">
        <v>44197</v>
      </c>
      <c r="C155" s="6" t="s">
        <v>168</v>
      </c>
      <c r="D155" s="19" t="s">
        <v>85</v>
      </c>
      <c r="E155" s="20" t="s">
        <v>56</v>
      </c>
      <c r="F155" s="40" t="str">
        <f t="shared" si="4"/>
        <v>ENEL_GX_13-1_NOGALES_220</v>
      </c>
      <c r="G155" s="21">
        <v>2107.2082964775973</v>
      </c>
      <c r="H155" s="21">
        <v>3146.7313144981558</v>
      </c>
      <c r="I155" s="22">
        <v>1428.3178991035988</v>
      </c>
      <c r="J155" s="43">
        <f t="shared" si="5"/>
        <v>6682</v>
      </c>
      <c r="K155" s="44">
        <v>17</v>
      </c>
      <c r="L155" s="86"/>
      <c r="M155" s="86"/>
      <c r="N155" s="86"/>
    </row>
    <row r="156" spans="1:14" ht="15.75" thickBot="1" x14ac:dyDescent="0.3">
      <c r="A156" s="7" t="s">
        <v>152</v>
      </c>
      <c r="B156" s="6">
        <v>44197</v>
      </c>
      <c r="C156" s="6" t="s">
        <v>168</v>
      </c>
      <c r="D156" s="19" t="s">
        <v>85</v>
      </c>
      <c r="E156" s="20" t="s">
        <v>57</v>
      </c>
      <c r="F156" s="40" t="str">
        <f t="shared" si="4"/>
        <v>ENEL_GX_13-1_POLPAICO_220</v>
      </c>
      <c r="G156" s="21">
        <v>1620278.8256510207</v>
      </c>
      <c r="H156" s="21">
        <v>2612537.6956729065</v>
      </c>
      <c r="I156" s="22">
        <v>1272111.9686138218</v>
      </c>
      <c r="J156" s="43">
        <f t="shared" si="5"/>
        <v>5504928</v>
      </c>
      <c r="K156" s="44">
        <v>13963</v>
      </c>
      <c r="L156" s="86"/>
      <c r="M156" s="86"/>
      <c r="N156" s="86"/>
    </row>
    <row r="157" spans="1:14" ht="15.75" thickBot="1" x14ac:dyDescent="0.3">
      <c r="A157" s="7" t="s">
        <v>152</v>
      </c>
      <c r="B157" s="6">
        <v>44197</v>
      </c>
      <c r="C157" s="6" t="s">
        <v>168</v>
      </c>
      <c r="D157" s="19" t="s">
        <v>85</v>
      </c>
      <c r="E157" s="20" t="s">
        <v>58</v>
      </c>
      <c r="F157" s="40" t="str">
        <f t="shared" si="4"/>
        <v>ENEL_GX_13-1_QUILLOTA_220</v>
      </c>
      <c r="G157" s="21">
        <v>24040.041005632062</v>
      </c>
      <c r="H157" s="21">
        <v>37664.328865345808</v>
      </c>
      <c r="I157" s="22">
        <v>18908.445296866419</v>
      </c>
      <c r="J157" s="43">
        <f t="shared" si="5"/>
        <v>80613</v>
      </c>
      <c r="K157" s="44">
        <v>204</v>
      </c>
      <c r="L157" s="86"/>
      <c r="M157" s="86"/>
      <c r="N157" s="86"/>
    </row>
    <row r="158" spans="1:14" ht="15.75" thickBot="1" x14ac:dyDescent="0.3">
      <c r="A158" s="7" t="s">
        <v>152</v>
      </c>
      <c r="B158" s="6">
        <v>44197</v>
      </c>
      <c r="C158" s="6" t="s">
        <v>169</v>
      </c>
      <c r="D158" s="19" t="s">
        <v>86</v>
      </c>
      <c r="E158" s="20" t="s">
        <v>52</v>
      </c>
      <c r="F158" s="40" t="str">
        <f t="shared" si="4"/>
        <v>ENEL_GX_13-3_ALTO_JAHUEL_220</v>
      </c>
      <c r="G158" s="21">
        <v>438809.15738702717</v>
      </c>
      <c r="H158" s="21">
        <v>696589.45959555416</v>
      </c>
      <c r="I158" s="22">
        <v>350437.96098511753</v>
      </c>
      <c r="J158" s="43">
        <f t="shared" si="5"/>
        <v>1485837</v>
      </c>
      <c r="K158" s="44">
        <v>3769</v>
      </c>
      <c r="L158" s="86"/>
      <c r="M158" s="86"/>
      <c r="N158" s="86"/>
    </row>
    <row r="159" spans="1:14" ht="15.75" thickBot="1" x14ac:dyDescent="0.3">
      <c r="A159" s="7" t="s">
        <v>152</v>
      </c>
      <c r="B159" s="6">
        <v>44197</v>
      </c>
      <c r="C159" s="6" t="s">
        <v>169</v>
      </c>
      <c r="D159" s="19" t="s">
        <v>86</v>
      </c>
      <c r="E159" s="20" t="s">
        <v>53</v>
      </c>
      <c r="F159" s="40" t="str">
        <f t="shared" si="4"/>
        <v>ENEL_GX_13-3_CERRO_NAVIA_220</v>
      </c>
      <c r="G159" s="21">
        <v>414741.76562472759</v>
      </c>
      <c r="H159" s="21">
        <v>653056.7413492864</v>
      </c>
      <c r="I159" s="22">
        <v>329488.01823670906</v>
      </c>
      <c r="J159" s="43">
        <f t="shared" si="5"/>
        <v>1397287</v>
      </c>
      <c r="K159" s="44">
        <v>3544</v>
      </c>
      <c r="L159" s="86"/>
      <c r="M159" s="86"/>
      <c r="N159" s="86"/>
    </row>
    <row r="160" spans="1:14" ht="15.75" thickBot="1" x14ac:dyDescent="0.3">
      <c r="A160" s="7" t="s">
        <v>152</v>
      </c>
      <c r="B160" s="6">
        <v>44197</v>
      </c>
      <c r="C160" s="6" t="s">
        <v>169</v>
      </c>
      <c r="D160" s="19" t="s">
        <v>86</v>
      </c>
      <c r="E160" s="20" t="s">
        <v>54</v>
      </c>
      <c r="F160" s="40" t="str">
        <f t="shared" si="4"/>
        <v>ENEL_GX_13-3_CHENA_220</v>
      </c>
      <c r="G160" s="21">
        <v>882572.26083523629</v>
      </c>
      <c r="H160" s="21">
        <v>1371772.8306713537</v>
      </c>
      <c r="I160" s="22">
        <v>705927.35349014879</v>
      </c>
      <c r="J160" s="43">
        <f t="shared" si="5"/>
        <v>2960272</v>
      </c>
      <c r="K160" s="44">
        <v>7509</v>
      </c>
      <c r="L160" s="86"/>
      <c r="M160" s="86"/>
      <c r="N160" s="86"/>
    </row>
    <row r="161" spans="1:14" ht="15.75" thickBot="1" x14ac:dyDescent="0.3">
      <c r="A161" s="7" t="s">
        <v>152</v>
      </c>
      <c r="B161" s="6">
        <v>44197</v>
      </c>
      <c r="C161" s="6" t="s">
        <v>169</v>
      </c>
      <c r="D161" s="19" t="s">
        <v>86</v>
      </c>
      <c r="E161" s="20" t="s">
        <v>55</v>
      </c>
      <c r="F161" s="40" t="str">
        <f t="shared" si="4"/>
        <v>ENEL_GX_13-3_LOS_MAQUIS_220</v>
      </c>
      <c r="G161" s="21">
        <v>1011.3820041055243</v>
      </c>
      <c r="H161" s="21">
        <v>1483.2800345389535</v>
      </c>
      <c r="I161" s="22">
        <v>670.57369739881472</v>
      </c>
      <c r="J161" s="43">
        <f t="shared" si="5"/>
        <v>3165</v>
      </c>
      <c r="K161" s="44">
        <v>8</v>
      </c>
      <c r="L161" s="86"/>
      <c r="M161" s="86"/>
      <c r="N161" s="86"/>
    </row>
    <row r="162" spans="1:14" ht="15.75" thickBot="1" x14ac:dyDescent="0.3">
      <c r="A162" s="7" t="s">
        <v>152</v>
      </c>
      <c r="B162" s="6">
        <v>44197</v>
      </c>
      <c r="C162" s="6" t="s">
        <v>169</v>
      </c>
      <c r="D162" s="19" t="s">
        <v>86</v>
      </c>
      <c r="E162" s="20" t="s">
        <v>56</v>
      </c>
      <c r="F162" s="40" t="str">
        <f t="shared" si="4"/>
        <v>ENEL_GX_13-3_NOGALES_220</v>
      </c>
      <c r="G162" s="21">
        <v>431.64092945032962</v>
      </c>
      <c r="H162" s="21">
        <v>644.57701290892862</v>
      </c>
      <c r="I162" s="22">
        <v>292.57689738133303</v>
      </c>
      <c r="J162" s="43">
        <f t="shared" si="5"/>
        <v>1369</v>
      </c>
      <c r="K162" s="44">
        <v>3</v>
      </c>
      <c r="L162" s="86"/>
      <c r="M162" s="86"/>
      <c r="N162" s="86"/>
    </row>
    <row r="163" spans="1:14" ht="15.75" thickBot="1" x14ac:dyDescent="0.3">
      <c r="A163" s="7" t="s">
        <v>152</v>
      </c>
      <c r="B163" s="6">
        <v>44197</v>
      </c>
      <c r="C163" s="6" t="s">
        <v>169</v>
      </c>
      <c r="D163" s="19" t="s">
        <v>86</v>
      </c>
      <c r="E163" s="20" t="s">
        <v>57</v>
      </c>
      <c r="F163" s="40" t="str">
        <f t="shared" si="4"/>
        <v>ENEL_GX_13-3_POLPAICO_220</v>
      </c>
      <c r="G163" s="21">
        <v>331898.20837445179</v>
      </c>
      <c r="H163" s="21">
        <v>535152.6951888426</v>
      </c>
      <c r="I163" s="22">
        <v>260579.6462624151</v>
      </c>
      <c r="J163" s="43">
        <f t="shared" si="5"/>
        <v>1127631</v>
      </c>
      <c r="K163" s="44">
        <v>2860</v>
      </c>
      <c r="L163" s="86"/>
      <c r="M163" s="86"/>
      <c r="N163" s="86"/>
    </row>
    <row r="164" spans="1:14" ht="15.75" thickBot="1" x14ac:dyDescent="0.3">
      <c r="A164" s="7" t="s">
        <v>152</v>
      </c>
      <c r="B164" s="6">
        <v>44197</v>
      </c>
      <c r="C164" s="6" t="s">
        <v>169</v>
      </c>
      <c r="D164" s="19" t="s">
        <v>86</v>
      </c>
      <c r="E164" s="20" t="s">
        <v>58</v>
      </c>
      <c r="F164" s="40" t="str">
        <f t="shared" si="4"/>
        <v>ENEL_GX_13-3_QUILLOTA_220</v>
      </c>
      <c r="G164" s="21">
        <v>4924.3663576309282</v>
      </c>
      <c r="H164" s="21">
        <v>7715.1679526588214</v>
      </c>
      <c r="I164" s="22">
        <v>3873.2093623791907</v>
      </c>
      <c r="J164" s="43">
        <f t="shared" si="5"/>
        <v>16513</v>
      </c>
      <c r="K164" s="44">
        <v>42</v>
      </c>
      <c r="L164" s="86"/>
      <c r="M164" s="86"/>
      <c r="N164" s="86"/>
    </row>
    <row r="165" spans="1:14" ht="15.75" thickBot="1" x14ac:dyDescent="0.3">
      <c r="A165" s="7" t="s">
        <v>152</v>
      </c>
      <c r="B165" s="6">
        <v>44197</v>
      </c>
      <c r="C165" s="6" t="s">
        <v>248</v>
      </c>
      <c r="D165" s="19" t="s">
        <v>87</v>
      </c>
      <c r="E165" s="20" t="s">
        <v>52</v>
      </c>
      <c r="F165" s="40" t="str">
        <f t="shared" si="4"/>
        <v>ENGIE_ENERGIA_ALTO_JAHUEL_220</v>
      </c>
      <c r="G165" s="21">
        <v>4055453.5803293721</v>
      </c>
      <c r="H165" s="21">
        <v>6437847.0010936223</v>
      </c>
      <c r="I165" s="22">
        <v>3238731.1423105574</v>
      </c>
      <c r="J165" s="43">
        <f t="shared" si="5"/>
        <v>13732032</v>
      </c>
      <c r="K165" s="44">
        <v>34831</v>
      </c>
      <c r="L165" s="86"/>
      <c r="M165" s="86"/>
      <c r="N165" s="86"/>
    </row>
    <row r="166" spans="1:14" ht="15.75" thickBot="1" x14ac:dyDescent="0.3">
      <c r="A166" s="7" t="s">
        <v>152</v>
      </c>
      <c r="B166" s="6">
        <v>44197</v>
      </c>
      <c r="C166" s="6" t="s">
        <v>248</v>
      </c>
      <c r="D166" s="19" t="s">
        <v>87</v>
      </c>
      <c r="E166" s="20" t="s">
        <v>53</v>
      </c>
      <c r="F166" s="40" t="str">
        <f t="shared" si="4"/>
        <v>ENGIE_ENERGIA_CERRO_NAVIA_220</v>
      </c>
      <c r="G166" s="21">
        <v>3833023.87837691</v>
      </c>
      <c r="H166" s="21">
        <v>6035519.6678981008</v>
      </c>
      <c r="I166" s="22">
        <v>3045112.7574239518</v>
      </c>
      <c r="J166" s="43">
        <f t="shared" si="5"/>
        <v>12913656</v>
      </c>
      <c r="K166" s="44">
        <v>32756</v>
      </c>
      <c r="L166" s="86"/>
      <c r="M166" s="86"/>
      <c r="N166" s="86"/>
    </row>
    <row r="167" spans="1:14" ht="15.75" thickBot="1" x14ac:dyDescent="0.3">
      <c r="A167" s="7" t="s">
        <v>152</v>
      </c>
      <c r="B167" s="6">
        <v>44197</v>
      </c>
      <c r="C167" s="6" t="s">
        <v>248</v>
      </c>
      <c r="D167" s="19" t="s">
        <v>87</v>
      </c>
      <c r="E167" s="20" t="s">
        <v>54</v>
      </c>
      <c r="F167" s="40" t="str">
        <f t="shared" si="4"/>
        <v>ENGIE_ENERGIA_CHENA_220</v>
      </c>
      <c r="G167" s="21">
        <v>8156691.2970022326</v>
      </c>
      <c r="H167" s="21">
        <v>12677859.939550035</v>
      </c>
      <c r="I167" s="22">
        <v>6524147.3769861171</v>
      </c>
      <c r="J167" s="43">
        <f t="shared" si="5"/>
        <v>27358699</v>
      </c>
      <c r="K167" s="44">
        <v>69395</v>
      </c>
      <c r="L167" s="86"/>
      <c r="M167" s="86"/>
      <c r="N167" s="86"/>
    </row>
    <row r="168" spans="1:14" ht="15.75" thickBot="1" x14ac:dyDescent="0.3">
      <c r="A168" s="7" t="s">
        <v>152</v>
      </c>
      <c r="B168" s="6">
        <v>44197</v>
      </c>
      <c r="C168" s="6" t="s">
        <v>248</v>
      </c>
      <c r="D168" s="19" t="s">
        <v>87</v>
      </c>
      <c r="E168" s="20" t="s">
        <v>55</v>
      </c>
      <c r="F168" s="40" t="str">
        <f t="shared" si="4"/>
        <v>ENGIE_ENERGIA_LOS_MAQUIS_220</v>
      </c>
      <c r="G168" s="21">
        <v>9347.1448819670932</v>
      </c>
      <c r="H168" s="21">
        <v>13708.404269686989</v>
      </c>
      <c r="I168" s="22">
        <v>6197.41055128474</v>
      </c>
      <c r="J168" s="43">
        <f t="shared" si="5"/>
        <v>29253</v>
      </c>
      <c r="K168" s="44">
        <v>74</v>
      </c>
      <c r="L168" s="86"/>
      <c r="M168" s="86"/>
      <c r="N168" s="86"/>
    </row>
    <row r="169" spans="1:14" ht="15.75" thickBot="1" x14ac:dyDescent="0.3">
      <c r="A169" s="7" t="s">
        <v>152</v>
      </c>
      <c r="B169" s="6">
        <v>44197</v>
      </c>
      <c r="C169" s="6" t="s">
        <v>248</v>
      </c>
      <c r="D169" s="19" t="s">
        <v>87</v>
      </c>
      <c r="E169" s="20" t="s">
        <v>56</v>
      </c>
      <c r="F169" s="40" t="str">
        <f t="shared" si="4"/>
        <v>ENGIE_ENERGIA_NOGALES_220</v>
      </c>
      <c r="G169" s="21">
        <v>3989.2051551059731</v>
      </c>
      <c r="H169" s="21">
        <v>5957.1504167447147</v>
      </c>
      <c r="I169" s="22">
        <v>2703.9819156742706</v>
      </c>
      <c r="J169" s="43">
        <f t="shared" si="5"/>
        <v>12650</v>
      </c>
      <c r="K169" s="44">
        <v>32</v>
      </c>
      <c r="L169" s="86"/>
      <c r="M169" s="86"/>
      <c r="N169" s="86"/>
    </row>
    <row r="170" spans="1:14" ht="15.75" thickBot="1" x14ac:dyDescent="0.3">
      <c r="A170" s="7" t="s">
        <v>152</v>
      </c>
      <c r="B170" s="6">
        <v>44197</v>
      </c>
      <c r="C170" s="6" t="s">
        <v>248</v>
      </c>
      <c r="D170" s="19" t="s">
        <v>87</v>
      </c>
      <c r="E170" s="20" t="s">
        <v>57</v>
      </c>
      <c r="F170" s="40" t="str">
        <f t="shared" si="4"/>
        <v>ENGIE_ENERGIA_POLPAICO_220</v>
      </c>
      <c r="G170" s="21">
        <v>3067387.621243082</v>
      </c>
      <c r="H170" s="21">
        <v>4945856.0223535262</v>
      </c>
      <c r="I170" s="22">
        <v>2408264.8267611437</v>
      </c>
      <c r="J170" s="43">
        <f t="shared" si="5"/>
        <v>10421508</v>
      </c>
      <c r="K170" s="44">
        <v>26434</v>
      </c>
      <c r="L170" s="86"/>
      <c r="M170" s="86"/>
      <c r="N170" s="86"/>
    </row>
    <row r="171" spans="1:14" ht="15.75" thickBot="1" x14ac:dyDescent="0.3">
      <c r="A171" s="7" t="s">
        <v>152</v>
      </c>
      <c r="B171" s="6">
        <v>44197</v>
      </c>
      <c r="C171" s="6" t="s">
        <v>248</v>
      </c>
      <c r="D171" s="19" t="s">
        <v>87</v>
      </c>
      <c r="E171" s="20" t="s">
        <v>58</v>
      </c>
      <c r="F171" s="40" t="str">
        <f t="shared" si="4"/>
        <v>ENGIE_ENERGIA_QUILLOTA_220</v>
      </c>
      <c r="G171" s="21">
        <v>45510.762115417652</v>
      </c>
      <c r="H171" s="21">
        <v>71303.219109569225</v>
      </c>
      <c r="I171" s="22">
        <v>35796.018637258974</v>
      </c>
      <c r="J171" s="43">
        <f t="shared" si="5"/>
        <v>152610</v>
      </c>
      <c r="K171" s="44">
        <v>387</v>
      </c>
      <c r="L171" s="86"/>
      <c r="M171" s="86"/>
      <c r="N171" s="86"/>
    </row>
    <row r="172" spans="1:14" ht="15.75" thickBot="1" x14ac:dyDescent="0.3">
      <c r="A172" s="7" t="s">
        <v>160</v>
      </c>
      <c r="B172" s="6">
        <v>44197</v>
      </c>
      <c r="C172" s="6" t="s">
        <v>249</v>
      </c>
      <c r="D172" s="19" t="s">
        <v>88</v>
      </c>
      <c r="E172" s="20" t="s">
        <v>52</v>
      </c>
      <c r="F172" s="40" t="str">
        <f t="shared" si="4"/>
        <v>ERNC-1_A_ALTO_JAHUEL_220</v>
      </c>
      <c r="G172" s="21">
        <v>128748.81181922139</v>
      </c>
      <c r="H172" s="21">
        <v>0</v>
      </c>
      <c r="I172" s="22">
        <v>0</v>
      </c>
      <c r="J172" s="43">
        <f t="shared" si="5"/>
        <v>128749</v>
      </c>
      <c r="K172" s="44">
        <v>0</v>
      </c>
      <c r="L172" s="86"/>
      <c r="M172" s="86"/>
      <c r="N172" s="86"/>
    </row>
    <row r="173" spans="1:14" ht="15.75" thickBot="1" x14ac:dyDescent="0.3">
      <c r="A173" s="7" t="s">
        <v>160</v>
      </c>
      <c r="B173" s="6">
        <v>44197</v>
      </c>
      <c r="C173" s="6" t="s">
        <v>249</v>
      </c>
      <c r="D173" s="19" t="s">
        <v>88</v>
      </c>
      <c r="E173" s="20" t="s">
        <v>53</v>
      </c>
      <c r="F173" s="40" t="str">
        <f t="shared" si="4"/>
        <v>ERNC-1_A_CERRO_NAVIA_220</v>
      </c>
      <c r="G173" s="21">
        <v>121687.3181361012</v>
      </c>
      <c r="H173" s="21">
        <v>0</v>
      </c>
      <c r="I173" s="22">
        <v>0</v>
      </c>
      <c r="J173" s="43">
        <f t="shared" si="5"/>
        <v>121687</v>
      </c>
      <c r="K173" s="44">
        <v>0</v>
      </c>
      <c r="L173" s="86"/>
      <c r="M173" s="86"/>
      <c r="N173" s="86"/>
    </row>
    <row r="174" spans="1:14" ht="15.75" thickBot="1" x14ac:dyDescent="0.3">
      <c r="A174" s="7" t="s">
        <v>160</v>
      </c>
      <c r="B174" s="6">
        <v>44197</v>
      </c>
      <c r="C174" s="6" t="s">
        <v>249</v>
      </c>
      <c r="D174" s="19" t="s">
        <v>88</v>
      </c>
      <c r="E174" s="20" t="s">
        <v>54</v>
      </c>
      <c r="F174" s="40" t="str">
        <f t="shared" si="4"/>
        <v>ERNC-1_A_CHENA_220</v>
      </c>
      <c r="G174" s="21">
        <v>258951.13630666435</v>
      </c>
      <c r="H174" s="21">
        <v>0</v>
      </c>
      <c r="I174" s="22">
        <v>0</v>
      </c>
      <c r="J174" s="43">
        <f t="shared" si="5"/>
        <v>258951</v>
      </c>
      <c r="K174" s="44">
        <v>0</v>
      </c>
      <c r="L174" s="86"/>
      <c r="M174" s="86"/>
      <c r="N174" s="86"/>
    </row>
    <row r="175" spans="1:14" ht="15.75" thickBot="1" x14ac:dyDescent="0.3">
      <c r="A175" s="7" t="s">
        <v>160</v>
      </c>
      <c r="B175" s="6">
        <v>44197</v>
      </c>
      <c r="C175" s="6" t="s">
        <v>249</v>
      </c>
      <c r="D175" s="19" t="s">
        <v>88</v>
      </c>
      <c r="E175" s="20" t="s">
        <v>55</v>
      </c>
      <c r="F175" s="40" t="str">
        <f t="shared" si="4"/>
        <v>ERNC-1_A_LOS_MAQUIS_220</v>
      </c>
      <c r="G175" s="21">
        <v>296.7445622587154</v>
      </c>
      <c r="H175" s="21">
        <v>0</v>
      </c>
      <c r="I175" s="22">
        <v>0</v>
      </c>
      <c r="J175" s="43">
        <f t="shared" si="5"/>
        <v>297</v>
      </c>
      <c r="K175" s="44">
        <v>0</v>
      </c>
      <c r="L175" s="86"/>
      <c r="M175" s="86"/>
      <c r="N175" s="86"/>
    </row>
    <row r="176" spans="1:14" ht="15.75" thickBot="1" x14ac:dyDescent="0.3">
      <c r="A176" s="7" t="s">
        <v>160</v>
      </c>
      <c r="B176" s="6">
        <v>44197</v>
      </c>
      <c r="C176" s="6" t="s">
        <v>249</v>
      </c>
      <c r="D176" s="19" t="s">
        <v>88</v>
      </c>
      <c r="E176" s="20" t="s">
        <v>56</v>
      </c>
      <c r="F176" s="40" t="str">
        <f t="shared" si="4"/>
        <v>ERNC-1_A_NOGALES_220</v>
      </c>
      <c r="G176" s="21">
        <v>126.64561772182664</v>
      </c>
      <c r="H176" s="21">
        <v>0</v>
      </c>
      <c r="I176" s="22">
        <v>0</v>
      </c>
      <c r="J176" s="43">
        <f t="shared" si="5"/>
        <v>127</v>
      </c>
      <c r="K176" s="44">
        <v>0</v>
      </c>
      <c r="L176" s="86"/>
      <c r="M176" s="86"/>
      <c r="N176" s="86"/>
    </row>
    <row r="177" spans="1:14" ht="15.75" thickBot="1" x14ac:dyDescent="0.3">
      <c r="A177" s="7" t="s">
        <v>160</v>
      </c>
      <c r="B177" s="6">
        <v>44197</v>
      </c>
      <c r="C177" s="6" t="s">
        <v>249</v>
      </c>
      <c r="D177" s="19" t="s">
        <v>88</v>
      </c>
      <c r="E177" s="20" t="s">
        <v>57</v>
      </c>
      <c r="F177" s="40" t="str">
        <f t="shared" si="4"/>
        <v>ERNC-1_A_POLPAICO_220</v>
      </c>
      <c r="G177" s="21">
        <v>97380.602145114492</v>
      </c>
      <c r="H177" s="21">
        <v>0</v>
      </c>
      <c r="I177" s="22">
        <v>0</v>
      </c>
      <c r="J177" s="43">
        <f t="shared" si="5"/>
        <v>97381</v>
      </c>
      <c r="K177" s="44">
        <v>0</v>
      </c>
      <c r="L177" s="86"/>
      <c r="M177" s="86"/>
      <c r="N177" s="86"/>
    </row>
    <row r="178" spans="1:14" ht="15.75" thickBot="1" x14ac:dyDescent="0.3">
      <c r="A178" s="7" t="s">
        <v>160</v>
      </c>
      <c r="B178" s="6">
        <v>44197</v>
      </c>
      <c r="C178" s="6" t="s">
        <v>249</v>
      </c>
      <c r="D178" s="19" t="s">
        <v>88</v>
      </c>
      <c r="E178" s="20" t="s">
        <v>58</v>
      </c>
      <c r="F178" s="40" t="str">
        <f t="shared" si="4"/>
        <v>ERNC-1_A_QUILLOTA_220</v>
      </c>
      <c r="G178" s="21">
        <v>1444.8338345599727</v>
      </c>
      <c r="H178" s="21">
        <v>0</v>
      </c>
      <c r="I178" s="22">
        <v>0</v>
      </c>
      <c r="J178" s="43">
        <f t="shared" si="5"/>
        <v>1445</v>
      </c>
      <c r="K178" s="44">
        <v>0</v>
      </c>
      <c r="L178" s="86"/>
      <c r="M178" s="86"/>
      <c r="N178" s="86"/>
    </row>
    <row r="179" spans="1:14" ht="15.75" thickBot="1" x14ac:dyDescent="0.3">
      <c r="A179" s="7" t="s">
        <v>160</v>
      </c>
      <c r="B179" s="6">
        <v>44197</v>
      </c>
      <c r="C179" s="6" t="s">
        <v>250</v>
      </c>
      <c r="D179" s="19" t="s">
        <v>89</v>
      </c>
      <c r="E179" s="20" t="s">
        <v>52</v>
      </c>
      <c r="F179" s="40" t="str">
        <f t="shared" si="4"/>
        <v>ERNC-1_B_ALTO_JAHUEL_220</v>
      </c>
      <c r="G179" s="21">
        <v>0</v>
      </c>
      <c r="H179" s="21">
        <v>25543.23193471965</v>
      </c>
      <c r="I179" s="22">
        <v>0</v>
      </c>
      <c r="J179" s="43">
        <f t="shared" si="5"/>
        <v>25543</v>
      </c>
      <c r="K179" s="44">
        <v>0</v>
      </c>
      <c r="L179" s="86"/>
      <c r="M179" s="86"/>
      <c r="N179" s="86"/>
    </row>
    <row r="180" spans="1:14" ht="15.75" thickBot="1" x14ac:dyDescent="0.3">
      <c r="A180" s="7" t="s">
        <v>160</v>
      </c>
      <c r="B180" s="6">
        <v>44197</v>
      </c>
      <c r="C180" s="6" t="s">
        <v>250</v>
      </c>
      <c r="D180" s="19" t="s">
        <v>89</v>
      </c>
      <c r="E180" s="20" t="s">
        <v>53</v>
      </c>
      <c r="F180" s="40" t="str">
        <f t="shared" si="4"/>
        <v>ERNC-1_B_CERRO_NAVIA_220</v>
      </c>
      <c r="G180" s="21">
        <v>0</v>
      </c>
      <c r="H180" s="21">
        <v>23946.931124255425</v>
      </c>
      <c r="I180" s="22">
        <v>0</v>
      </c>
      <c r="J180" s="43">
        <f t="shared" si="5"/>
        <v>23947</v>
      </c>
      <c r="K180" s="44">
        <v>0</v>
      </c>
      <c r="L180" s="86"/>
      <c r="M180" s="86"/>
      <c r="N180" s="86"/>
    </row>
    <row r="181" spans="1:14" ht="15.75" thickBot="1" x14ac:dyDescent="0.3">
      <c r="A181" s="7" t="s">
        <v>160</v>
      </c>
      <c r="B181" s="6">
        <v>44197</v>
      </c>
      <c r="C181" s="6" t="s">
        <v>250</v>
      </c>
      <c r="D181" s="19" t="s">
        <v>89</v>
      </c>
      <c r="E181" s="20" t="s">
        <v>54</v>
      </c>
      <c r="F181" s="40" t="str">
        <f t="shared" si="4"/>
        <v>ERNC-1_B_CHENA_220</v>
      </c>
      <c r="G181" s="21">
        <v>0</v>
      </c>
      <c r="H181" s="21">
        <v>50301.524223363267</v>
      </c>
      <c r="I181" s="22">
        <v>0</v>
      </c>
      <c r="J181" s="43">
        <f t="shared" si="5"/>
        <v>50302</v>
      </c>
      <c r="K181" s="44">
        <v>0</v>
      </c>
      <c r="L181" s="86"/>
      <c r="M181" s="86"/>
      <c r="N181" s="86"/>
    </row>
    <row r="182" spans="1:14" ht="15.75" thickBot="1" x14ac:dyDescent="0.3">
      <c r="A182" s="7" t="s">
        <v>160</v>
      </c>
      <c r="B182" s="6">
        <v>44197</v>
      </c>
      <c r="C182" s="6" t="s">
        <v>250</v>
      </c>
      <c r="D182" s="19" t="s">
        <v>89</v>
      </c>
      <c r="E182" s="20" t="s">
        <v>55</v>
      </c>
      <c r="F182" s="40" t="str">
        <f t="shared" si="4"/>
        <v>ERNC-1_B_LOS_MAQUIS_220</v>
      </c>
      <c r="G182" s="21">
        <v>0</v>
      </c>
      <c r="H182" s="21">
        <v>54.390380767985533</v>
      </c>
      <c r="I182" s="22">
        <v>0</v>
      </c>
      <c r="J182" s="43">
        <f t="shared" si="5"/>
        <v>54</v>
      </c>
      <c r="K182" s="44">
        <v>0</v>
      </c>
      <c r="L182" s="86"/>
      <c r="M182" s="86"/>
      <c r="N182" s="86"/>
    </row>
    <row r="183" spans="1:14" ht="15.75" thickBot="1" x14ac:dyDescent="0.3">
      <c r="A183" s="7" t="s">
        <v>160</v>
      </c>
      <c r="B183" s="6">
        <v>44197</v>
      </c>
      <c r="C183" s="6" t="s">
        <v>250</v>
      </c>
      <c r="D183" s="19" t="s">
        <v>89</v>
      </c>
      <c r="E183" s="20" t="s">
        <v>56</v>
      </c>
      <c r="F183" s="40" t="str">
        <f t="shared" si="4"/>
        <v>ERNC-1_B_NOGALES_220</v>
      </c>
      <c r="G183" s="21">
        <v>0</v>
      </c>
      <c r="H183" s="21">
        <v>23.63598804679161</v>
      </c>
      <c r="I183" s="22">
        <v>0</v>
      </c>
      <c r="J183" s="43">
        <f t="shared" si="5"/>
        <v>24</v>
      </c>
      <c r="K183" s="44">
        <v>0</v>
      </c>
      <c r="L183" s="86"/>
      <c r="M183" s="86"/>
      <c r="N183" s="86"/>
    </row>
    <row r="184" spans="1:14" ht="15.75" thickBot="1" x14ac:dyDescent="0.3">
      <c r="A184" s="7" t="s">
        <v>160</v>
      </c>
      <c r="B184" s="6">
        <v>44197</v>
      </c>
      <c r="C184" s="6" t="s">
        <v>250</v>
      </c>
      <c r="D184" s="19" t="s">
        <v>89</v>
      </c>
      <c r="E184" s="20" t="s">
        <v>57</v>
      </c>
      <c r="F184" s="40" t="str">
        <f t="shared" si="4"/>
        <v>ERNC-1_B_POLPAICO_220</v>
      </c>
      <c r="G184" s="21">
        <v>0</v>
      </c>
      <c r="H184" s="21">
        <v>19623.508833503714</v>
      </c>
      <c r="I184" s="22">
        <v>0</v>
      </c>
      <c r="J184" s="43">
        <f t="shared" si="5"/>
        <v>19624</v>
      </c>
      <c r="K184" s="44">
        <v>0</v>
      </c>
      <c r="L184" s="86"/>
      <c r="M184" s="86"/>
      <c r="N184" s="86"/>
    </row>
    <row r="185" spans="1:14" ht="15.75" thickBot="1" x14ac:dyDescent="0.3">
      <c r="A185" s="7" t="s">
        <v>160</v>
      </c>
      <c r="B185" s="6">
        <v>44197</v>
      </c>
      <c r="C185" s="6" t="s">
        <v>250</v>
      </c>
      <c r="D185" s="19" t="s">
        <v>89</v>
      </c>
      <c r="E185" s="20" t="s">
        <v>58</v>
      </c>
      <c r="F185" s="40" t="str">
        <f t="shared" si="4"/>
        <v>ERNC-1_B_QUILLOTA_220</v>
      </c>
      <c r="G185" s="21">
        <v>0</v>
      </c>
      <c r="H185" s="21">
        <v>282.90741657862748</v>
      </c>
      <c r="I185" s="22">
        <v>0</v>
      </c>
      <c r="J185" s="43">
        <f t="shared" si="5"/>
        <v>283</v>
      </c>
      <c r="K185" s="44">
        <v>0</v>
      </c>
      <c r="L185" s="86"/>
      <c r="M185" s="86"/>
      <c r="N185" s="86"/>
    </row>
    <row r="186" spans="1:14" ht="15.75" thickBot="1" x14ac:dyDescent="0.3">
      <c r="A186" s="7" t="s">
        <v>152</v>
      </c>
      <c r="B186" s="6">
        <v>44197</v>
      </c>
      <c r="C186" s="6" t="s">
        <v>251</v>
      </c>
      <c r="D186" s="19" t="s">
        <v>90</v>
      </c>
      <c r="E186" s="20" t="s">
        <v>52</v>
      </c>
      <c r="F186" s="40" t="str">
        <f t="shared" si="4"/>
        <v>ERNC-1_C_ALTO_JAHUEL_220</v>
      </c>
      <c r="G186" s="21">
        <v>0</v>
      </c>
      <c r="H186" s="21">
        <v>0</v>
      </c>
      <c r="I186" s="22">
        <v>25700.412180713462</v>
      </c>
      <c r="J186" s="43">
        <f t="shared" si="5"/>
        <v>25700</v>
      </c>
      <c r="K186" s="44">
        <v>65</v>
      </c>
      <c r="L186" s="86"/>
      <c r="M186" s="86"/>
      <c r="N186" s="86"/>
    </row>
    <row r="187" spans="1:14" ht="15.75" thickBot="1" x14ac:dyDescent="0.3">
      <c r="A187" s="7" t="s">
        <v>152</v>
      </c>
      <c r="B187" s="6">
        <v>44197</v>
      </c>
      <c r="C187" s="6" t="s">
        <v>251</v>
      </c>
      <c r="D187" s="19" t="s">
        <v>90</v>
      </c>
      <c r="E187" s="20" t="s">
        <v>53</v>
      </c>
      <c r="F187" s="40" t="str">
        <f t="shared" si="4"/>
        <v>ERNC-1_C_CERRO_NAVIA_220</v>
      </c>
      <c r="G187" s="21">
        <v>0</v>
      </c>
      <c r="H187" s="21">
        <v>0</v>
      </c>
      <c r="I187" s="22">
        <v>24163.985698026238</v>
      </c>
      <c r="J187" s="43">
        <f t="shared" si="5"/>
        <v>24164</v>
      </c>
      <c r="K187" s="44">
        <v>61</v>
      </c>
      <c r="L187" s="86"/>
      <c r="M187" s="86"/>
      <c r="N187" s="86"/>
    </row>
    <row r="188" spans="1:14" ht="15.75" thickBot="1" x14ac:dyDescent="0.3">
      <c r="A188" s="7" t="s">
        <v>152</v>
      </c>
      <c r="B188" s="6">
        <v>44197</v>
      </c>
      <c r="C188" s="6" t="s">
        <v>251</v>
      </c>
      <c r="D188" s="19" t="s">
        <v>90</v>
      </c>
      <c r="E188" s="20" t="s">
        <v>54</v>
      </c>
      <c r="F188" s="40" t="str">
        <f t="shared" si="4"/>
        <v>ERNC-1_C_CHENA_220</v>
      </c>
      <c r="G188" s="21">
        <v>0</v>
      </c>
      <c r="H188" s="21">
        <v>0</v>
      </c>
      <c r="I188" s="22">
        <v>51771.286145302962</v>
      </c>
      <c r="J188" s="43">
        <f t="shared" si="5"/>
        <v>51771</v>
      </c>
      <c r="K188" s="44">
        <v>131</v>
      </c>
      <c r="L188" s="86"/>
      <c r="M188" s="86"/>
      <c r="N188" s="86"/>
    </row>
    <row r="189" spans="1:14" ht="15.75" thickBot="1" x14ac:dyDescent="0.3">
      <c r="A189" s="7" t="s">
        <v>152</v>
      </c>
      <c r="B189" s="6">
        <v>44197</v>
      </c>
      <c r="C189" s="6" t="s">
        <v>251</v>
      </c>
      <c r="D189" s="19" t="s">
        <v>90</v>
      </c>
      <c r="E189" s="20" t="s">
        <v>55</v>
      </c>
      <c r="F189" s="40" t="str">
        <f t="shared" si="4"/>
        <v>ERNC-1_C_LOS_MAQUIS_220</v>
      </c>
      <c r="G189" s="21">
        <v>0</v>
      </c>
      <c r="H189" s="21">
        <v>0</v>
      </c>
      <c r="I189" s="22">
        <v>49.178520421269255</v>
      </c>
      <c r="J189" s="43">
        <f t="shared" si="5"/>
        <v>49</v>
      </c>
      <c r="K189" s="44">
        <v>0</v>
      </c>
      <c r="L189" s="86"/>
      <c r="M189" s="86"/>
      <c r="N189" s="86"/>
    </row>
    <row r="190" spans="1:14" ht="15.75" thickBot="1" x14ac:dyDescent="0.3">
      <c r="A190" s="7" t="s">
        <v>152</v>
      </c>
      <c r="B190" s="6">
        <v>44197</v>
      </c>
      <c r="C190" s="6" t="s">
        <v>251</v>
      </c>
      <c r="D190" s="19" t="s">
        <v>90</v>
      </c>
      <c r="E190" s="20" t="s">
        <v>56</v>
      </c>
      <c r="F190" s="40" t="str">
        <f t="shared" si="4"/>
        <v>ERNC-1_C_NOGALES_220</v>
      </c>
      <c r="G190" s="21">
        <v>0</v>
      </c>
      <c r="H190" s="21">
        <v>0</v>
      </c>
      <c r="I190" s="22">
        <v>21.456998654246526</v>
      </c>
      <c r="J190" s="43">
        <f t="shared" si="5"/>
        <v>21</v>
      </c>
      <c r="K190" s="44">
        <v>0</v>
      </c>
      <c r="L190" s="86"/>
      <c r="M190" s="86"/>
      <c r="N190" s="86"/>
    </row>
    <row r="191" spans="1:14" ht="15.75" thickBot="1" x14ac:dyDescent="0.3">
      <c r="A191" s="7" t="s">
        <v>152</v>
      </c>
      <c r="B191" s="6">
        <v>44197</v>
      </c>
      <c r="C191" s="6" t="s">
        <v>251</v>
      </c>
      <c r="D191" s="19" t="s">
        <v>90</v>
      </c>
      <c r="E191" s="20" t="s">
        <v>57</v>
      </c>
      <c r="F191" s="40" t="str">
        <f t="shared" si="4"/>
        <v>ERNC-1_C_POLPAICO_220</v>
      </c>
      <c r="G191" s="21">
        <v>0</v>
      </c>
      <c r="H191" s="21">
        <v>0</v>
      </c>
      <c r="I191" s="22">
        <v>19110.38489101638</v>
      </c>
      <c r="J191" s="43">
        <f t="shared" si="5"/>
        <v>19110</v>
      </c>
      <c r="K191" s="44">
        <v>48</v>
      </c>
      <c r="L191" s="86"/>
      <c r="M191" s="86"/>
      <c r="N191" s="86"/>
    </row>
    <row r="192" spans="1:14" ht="15.75" thickBot="1" x14ac:dyDescent="0.3">
      <c r="A192" s="7" t="s">
        <v>152</v>
      </c>
      <c r="B192" s="6">
        <v>44197</v>
      </c>
      <c r="C192" s="6" t="s">
        <v>251</v>
      </c>
      <c r="D192" s="19" t="s">
        <v>90</v>
      </c>
      <c r="E192" s="20" t="s">
        <v>58</v>
      </c>
      <c r="F192" s="40" t="str">
        <f t="shared" si="4"/>
        <v>ERNC-1_C_QUILLOTA_220</v>
      </c>
      <c r="G192" s="21">
        <v>0</v>
      </c>
      <c r="H192" s="21">
        <v>0</v>
      </c>
      <c r="I192" s="22">
        <v>284.05335082853929</v>
      </c>
      <c r="J192" s="43">
        <f t="shared" si="5"/>
        <v>284</v>
      </c>
      <c r="K192" s="44">
        <v>1</v>
      </c>
      <c r="L192" s="86"/>
      <c r="M192" s="86"/>
      <c r="N192" s="86"/>
    </row>
    <row r="193" spans="1:14" ht="15.75" thickBot="1" x14ac:dyDescent="0.3">
      <c r="A193" s="7" t="s">
        <v>152</v>
      </c>
      <c r="B193" s="6">
        <v>44197</v>
      </c>
      <c r="C193" s="6" t="s">
        <v>170</v>
      </c>
      <c r="D193" s="19" t="s">
        <v>91</v>
      </c>
      <c r="E193" s="20" t="s">
        <v>52</v>
      </c>
      <c r="F193" s="40" t="str">
        <f t="shared" si="4"/>
        <v>GENER_06-1_ALTO_JAHUEL_220</v>
      </c>
      <c r="G193" s="21">
        <v>2423507.0460088733</v>
      </c>
      <c r="H193" s="21">
        <v>3847206.5477347481</v>
      </c>
      <c r="I193" s="22">
        <v>1935440.16422462</v>
      </c>
      <c r="J193" s="43">
        <f t="shared" si="5"/>
        <v>8206154</v>
      </c>
      <c r="K193" s="44">
        <v>20815</v>
      </c>
      <c r="L193" s="86"/>
      <c r="M193" s="86"/>
      <c r="N193" s="86"/>
    </row>
    <row r="194" spans="1:14" ht="15.75" thickBot="1" x14ac:dyDescent="0.3">
      <c r="A194" s="7" t="s">
        <v>152</v>
      </c>
      <c r="B194" s="6">
        <v>44197</v>
      </c>
      <c r="C194" s="6" t="s">
        <v>170</v>
      </c>
      <c r="D194" s="19" t="s">
        <v>91</v>
      </c>
      <c r="E194" s="20" t="s">
        <v>53</v>
      </c>
      <c r="F194" s="40" t="str">
        <f t="shared" si="4"/>
        <v>GENER_06-1_CERRO_NAVIA_220</v>
      </c>
      <c r="G194" s="21">
        <v>2290584.8119736696</v>
      </c>
      <c r="H194" s="21">
        <v>3606778.9093737355</v>
      </c>
      <c r="I194" s="22">
        <v>1819735.3458325334</v>
      </c>
      <c r="J194" s="43">
        <f t="shared" si="5"/>
        <v>7717099</v>
      </c>
      <c r="K194" s="44">
        <v>19574</v>
      </c>
      <c r="L194" s="86"/>
      <c r="M194" s="86"/>
      <c r="N194" s="86"/>
    </row>
    <row r="195" spans="1:14" ht="15.75" thickBot="1" x14ac:dyDescent="0.3">
      <c r="A195" s="7" t="s">
        <v>152</v>
      </c>
      <c r="B195" s="6">
        <v>44197</v>
      </c>
      <c r="C195" s="6" t="s">
        <v>170</v>
      </c>
      <c r="D195" s="19" t="s">
        <v>91</v>
      </c>
      <c r="E195" s="20" t="s">
        <v>54</v>
      </c>
      <c r="F195" s="40" t="str">
        <f t="shared" si="4"/>
        <v>GENER_06-1_CHENA_220</v>
      </c>
      <c r="G195" s="21">
        <v>4874374.3304783879</v>
      </c>
      <c r="H195" s="21">
        <v>7576189.0213320488</v>
      </c>
      <c r="I195" s="22">
        <v>3898778.9711162257</v>
      </c>
      <c r="J195" s="43">
        <f t="shared" si="5"/>
        <v>16349342</v>
      </c>
      <c r="K195" s="44">
        <v>41470</v>
      </c>
      <c r="L195" s="86"/>
      <c r="M195" s="86"/>
      <c r="N195" s="86"/>
    </row>
    <row r="196" spans="1:14" ht="15.75" thickBot="1" x14ac:dyDescent="0.3">
      <c r="A196" s="7" t="s">
        <v>152</v>
      </c>
      <c r="B196" s="6">
        <v>44197</v>
      </c>
      <c r="C196" s="6" t="s">
        <v>170</v>
      </c>
      <c r="D196" s="19" t="s">
        <v>91</v>
      </c>
      <c r="E196" s="20" t="s">
        <v>55</v>
      </c>
      <c r="F196" s="40" t="str">
        <f t="shared" si="4"/>
        <v>GENER_06-1_LOS_MAQUIS_220</v>
      </c>
      <c r="G196" s="21">
        <v>5585.7799954581724</v>
      </c>
      <c r="H196" s="21">
        <v>8192.0341779442369</v>
      </c>
      <c r="I196" s="22">
        <v>3703.5236233251285</v>
      </c>
      <c r="J196" s="43">
        <f t="shared" si="5"/>
        <v>17481</v>
      </c>
      <c r="K196" s="44">
        <v>44</v>
      </c>
      <c r="L196" s="86"/>
      <c r="M196" s="86"/>
      <c r="N196" s="86"/>
    </row>
    <row r="197" spans="1:14" ht="15.75" thickBot="1" x14ac:dyDescent="0.3">
      <c r="A197" s="7" t="s">
        <v>152</v>
      </c>
      <c r="B197" s="6">
        <v>44197</v>
      </c>
      <c r="C197" s="6" t="s">
        <v>170</v>
      </c>
      <c r="D197" s="19" t="s">
        <v>91</v>
      </c>
      <c r="E197" s="20" t="s">
        <v>56</v>
      </c>
      <c r="F197" s="40" t="str">
        <f t="shared" ref="F197:F260" si="6">CONCATENATE(D197,"_",E197)</f>
        <v>GENER_06-1_NOGALES_220</v>
      </c>
      <c r="G197" s="21">
        <v>2383.9175100579132</v>
      </c>
      <c r="H197" s="21">
        <v>3559.9460635283526</v>
      </c>
      <c r="I197" s="22">
        <v>1615.878247676784</v>
      </c>
      <c r="J197" s="43">
        <f t="shared" ref="J197:J260" si="7">+ROUND(SUM(G197:I197),0)</f>
        <v>7560</v>
      </c>
      <c r="K197" s="44">
        <v>19</v>
      </c>
      <c r="L197" s="86"/>
      <c r="M197" s="86"/>
      <c r="N197" s="86"/>
    </row>
    <row r="198" spans="1:14" ht="15.75" thickBot="1" x14ac:dyDescent="0.3">
      <c r="A198" s="7" t="s">
        <v>152</v>
      </c>
      <c r="B198" s="6">
        <v>44197</v>
      </c>
      <c r="C198" s="6" t="s">
        <v>170</v>
      </c>
      <c r="D198" s="19" t="s">
        <v>91</v>
      </c>
      <c r="E198" s="20" t="s">
        <v>57</v>
      </c>
      <c r="F198" s="40" t="str">
        <f t="shared" si="6"/>
        <v>GENER_06-1_POLPAICO_220</v>
      </c>
      <c r="G198" s="21">
        <v>1833046.6286139197</v>
      </c>
      <c r="H198" s="21">
        <v>2955604.5165595748</v>
      </c>
      <c r="I198" s="22">
        <v>1439160.049721726</v>
      </c>
      <c r="J198" s="43">
        <f t="shared" si="7"/>
        <v>6227811</v>
      </c>
      <c r="K198" s="44">
        <v>15797</v>
      </c>
      <c r="L198" s="86"/>
      <c r="M198" s="86"/>
      <c r="N198" s="86"/>
    </row>
    <row r="199" spans="1:14" ht="15.75" thickBot="1" x14ac:dyDescent="0.3">
      <c r="A199" s="7" t="s">
        <v>152</v>
      </c>
      <c r="B199" s="6">
        <v>44197</v>
      </c>
      <c r="C199" s="6" t="s">
        <v>170</v>
      </c>
      <c r="D199" s="19" t="s">
        <v>91</v>
      </c>
      <c r="E199" s="20" t="s">
        <v>58</v>
      </c>
      <c r="F199" s="40" t="str">
        <f t="shared" si="6"/>
        <v>GENER_06-1_QUILLOTA_220</v>
      </c>
      <c r="G199" s="21">
        <v>27196.872179952428</v>
      </c>
      <c r="H199" s="21">
        <v>42610.240874985167</v>
      </c>
      <c r="I199" s="22">
        <v>21391.418165219471</v>
      </c>
      <c r="J199" s="43">
        <f t="shared" si="7"/>
        <v>91199</v>
      </c>
      <c r="K199" s="44">
        <v>231</v>
      </c>
      <c r="L199" s="86"/>
      <c r="M199" s="86"/>
      <c r="N199" s="86"/>
    </row>
    <row r="200" spans="1:14" ht="15.75" thickBot="1" x14ac:dyDescent="0.3">
      <c r="A200" s="7" t="s">
        <v>152</v>
      </c>
      <c r="B200" s="6">
        <v>44197</v>
      </c>
      <c r="C200" s="6" t="s">
        <v>171</v>
      </c>
      <c r="D200" s="19" t="s">
        <v>92</v>
      </c>
      <c r="E200" s="20" t="s">
        <v>52</v>
      </c>
      <c r="F200" s="40" t="str">
        <f t="shared" si="6"/>
        <v>GENER_06-2_ALTO_JAHUEL_220</v>
      </c>
      <c r="G200" s="21">
        <v>5166264.5394246839</v>
      </c>
      <c r="H200" s="21">
        <v>8201208.5733922468</v>
      </c>
      <c r="I200" s="22">
        <v>4125837.350082675</v>
      </c>
      <c r="J200" s="43">
        <f t="shared" si="7"/>
        <v>17493310</v>
      </c>
      <c r="K200" s="44">
        <v>44372</v>
      </c>
      <c r="L200" s="86"/>
      <c r="M200" s="86"/>
      <c r="N200" s="86"/>
    </row>
    <row r="201" spans="1:14" ht="15.75" thickBot="1" x14ac:dyDescent="0.3">
      <c r="A201" s="7" t="s">
        <v>152</v>
      </c>
      <c r="B201" s="6">
        <v>44197</v>
      </c>
      <c r="C201" s="6" t="s">
        <v>171</v>
      </c>
      <c r="D201" s="19" t="s">
        <v>92</v>
      </c>
      <c r="E201" s="20" t="s">
        <v>53</v>
      </c>
      <c r="F201" s="40" t="str">
        <f t="shared" si="6"/>
        <v>GENER_06-2_CERRO_NAVIA_220</v>
      </c>
      <c r="G201" s="21">
        <v>4882910.1232169475</v>
      </c>
      <c r="H201" s="21">
        <v>7688681.5789245879</v>
      </c>
      <c r="I201" s="22">
        <v>3879185.8285680059</v>
      </c>
      <c r="J201" s="43">
        <f t="shared" si="7"/>
        <v>16450778</v>
      </c>
      <c r="K201" s="44">
        <v>41727</v>
      </c>
      <c r="L201" s="86"/>
      <c r="M201" s="86"/>
      <c r="N201" s="86"/>
    </row>
    <row r="202" spans="1:14" ht="15.75" thickBot="1" x14ac:dyDescent="0.3">
      <c r="A202" s="7" t="s">
        <v>152</v>
      </c>
      <c r="B202" s="6">
        <v>44197</v>
      </c>
      <c r="C202" s="6" t="s">
        <v>171</v>
      </c>
      <c r="D202" s="19" t="s">
        <v>92</v>
      </c>
      <c r="E202" s="20" t="s">
        <v>54</v>
      </c>
      <c r="F202" s="40" t="str">
        <f t="shared" si="6"/>
        <v>GENER_06-2_CHENA_220</v>
      </c>
      <c r="G202" s="21">
        <v>10390853.74102941</v>
      </c>
      <c r="H202" s="21">
        <v>16150395.250281876</v>
      </c>
      <c r="I202" s="22">
        <v>8311147.0951583385</v>
      </c>
      <c r="J202" s="43">
        <f t="shared" si="7"/>
        <v>34852396</v>
      </c>
      <c r="K202" s="44">
        <v>88403</v>
      </c>
      <c r="L202" s="86"/>
      <c r="M202" s="86"/>
      <c r="N202" s="86"/>
    </row>
    <row r="203" spans="1:14" ht="15.75" thickBot="1" x14ac:dyDescent="0.3">
      <c r="A203" s="7" t="s">
        <v>152</v>
      </c>
      <c r="B203" s="6">
        <v>44197</v>
      </c>
      <c r="C203" s="6" t="s">
        <v>171</v>
      </c>
      <c r="D203" s="19" t="s">
        <v>92</v>
      </c>
      <c r="E203" s="20" t="s">
        <v>55</v>
      </c>
      <c r="F203" s="40" t="str">
        <f t="shared" si="6"/>
        <v>GENER_06-2_LOS_MAQUIS_220</v>
      </c>
      <c r="G203" s="21">
        <v>11907.379086471892</v>
      </c>
      <c r="H203" s="21">
        <v>17463.211319713821</v>
      </c>
      <c r="I203" s="22">
        <v>7894.9152624152011</v>
      </c>
      <c r="J203" s="43">
        <f t="shared" si="7"/>
        <v>37266</v>
      </c>
      <c r="K203" s="44">
        <v>95</v>
      </c>
      <c r="L203" s="86"/>
      <c r="M203" s="86"/>
      <c r="N203" s="86"/>
    </row>
    <row r="204" spans="1:14" ht="15.75" thickBot="1" x14ac:dyDescent="0.3">
      <c r="A204" s="7" t="s">
        <v>152</v>
      </c>
      <c r="B204" s="6">
        <v>44197</v>
      </c>
      <c r="C204" s="6" t="s">
        <v>171</v>
      </c>
      <c r="D204" s="19" t="s">
        <v>92</v>
      </c>
      <c r="E204" s="20" t="s">
        <v>56</v>
      </c>
      <c r="F204" s="40" t="str">
        <f t="shared" si="6"/>
        <v>GENER_06-2_NOGALES_220</v>
      </c>
      <c r="G204" s="21">
        <v>5081.8703074984551</v>
      </c>
      <c r="H204" s="21">
        <v>7588.8465604253443</v>
      </c>
      <c r="I204" s="22">
        <v>3444.6173799032981</v>
      </c>
      <c r="J204" s="43">
        <f t="shared" si="7"/>
        <v>16115</v>
      </c>
      <c r="K204" s="44">
        <v>41</v>
      </c>
      <c r="L204" s="86"/>
      <c r="M204" s="86"/>
      <c r="N204" s="86"/>
    </row>
    <row r="205" spans="1:14" ht="15.75" thickBot="1" x14ac:dyDescent="0.3">
      <c r="A205" s="7" t="s">
        <v>152</v>
      </c>
      <c r="B205" s="6">
        <v>44197</v>
      </c>
      <c r="C205" s="6" t="s">
        <v>171</v>
      </c>
      <c r="D205" s="19" t="s">
        <v>92</v>
      </c>
      <c r="E205" s="20" t="s">
        <v>57</v>
      </c>
      <c r="F205" s="40" t="str">
        <f t="shared" si="6"/>
        <v>GENER_06-2_POLPAICO_220</v>
      </c>
      <c r="G205" s="21">
        <v>3907561.8996510194</v>
      </c>
      <c r="H205" s="21">
        <v>6300553.0896274773</v>
      </c>
      <c r="I205" s="22">
        <v>3067901.7598394868</v>
      </c>
      <c r="J205" s="43">
        <f t="shared" si="7"/>
        <v>13276017</v>
      </c>
      <c r="K205" s="44">
        <v>33675</v>
      </c>
      <c r="L205" s="86"/>
      <c r="M205" s="86"/>
      <c r="N205" s="86"/>
    </row>
    <row r="206" spans="1:14" ht="15.75" thickBot="1" x14ac:dyDescent="0.3">
      <c r="A206" s="7" t="s">
        <v>152</v>
      </c>
      <c r="B206" s="6">
        <v>44197</v>
      </c>
      <c r="C206" s="6" t="s">
        <v>171</v>
      </c>
      <c r="D206" s="19" t="s">
        <v>92</v>
      </c>
      <c r="E206" s="20" t="s">
        <v>58</v>
      </c>
      <c r="F206" s="40" t="str">
        <f t="shared" si="6"/>
        <v>GENER_06-2_QUILLOTA_220</v>
      </c>
      <c r="G206" s="21">
        <v>57976.409252840895</v>
      </c>
      <c r="H206" s="21">
        <v>90833.561557540495</v>
      </c>
      <c r="I206" s="22">
        <v>45600.744300280348</v>
      </c>
      <c r="J206" s="43">
        <f t="shared" si="7"/>
        <v>194411</v>
      </c>
      <c r="K206" s="44">
        <v>493</v>
      </c>
      <c r="L206" s="86"/>
      <c r="M206" s="86"/>
      <c r="N206" s="86"/>
    </row>
    <row r="207" spans="1:14" ht="15.75" thickBot="1" x14ac:dyDescent="0.3">
      <c r="A207" s="7" t="s">
        <v>152</v>
      </c>
      <c r="B207" s="6">
        <v>44197</v>
      </c>
      <c r="C207" s="6" t="s">
        <v>172</v>
      </c>
      <c r="D207" s="19" t="s">
        <v>93</v>
      </c>
      <c r="E207" s="20" t="s">
        <v>52</v>
      </c>
      <c r="F207" s="40" t="str">
        <f t="shared" si="6"/>
        <v>NORVIND_ALTO_JAHUEL_220</v>
      </c>
      <c r="G207" s="21">
        <v>40232.547258983839</v>
      </c>
      <c r="H207" s="21">
        <v>63867.327929461942</v>
      </c>
      <c r="I207" s="22">
        <v>32130.167726286596</v>
      </c>
      <c r="J207" s="43">
        <f t="shared" si="7"/>
        <v>136230</v>
      </c>
      <c r="K207" s="44">
        <v>346</v>
      </c>
      <c r="L207" s="86"/>
      <c r="M207" s="86"/>
      <c r="N207" s="86"/>
    </row>
    <row r="208" spans="1:14" ht="15.75" thickBot="1" x14ac:dyDescent="0.3">
      <c r="A208" s="7" t="s">
        <v>152</v>
      </c>
      <c r="B208" s="6">
        <v>44197</v>
      </c>
      <c r="C208" s="6" t="s">
        <v>172</v>
      </c>
      <c r="D208" s="19" t="s">
        <v>93</v>
      </c>
      <c r="E208" s="20" t="s">
        <v>53</v>
      </c>
      <c r="F208" s="40" t="str">
        <f t="shared" si="6"/>
        <v>NORVIND_CERRO_NAVIA_220</v>
      </c>
      <c r="G208" s="21">
        <v>38025.910364159041</v>
      </c>
      <c r="H208" s="21">
        <v>59875.997952247635</v>
      </c>
      <c r="I208" s="22">
        <v>30209.356486344892</v>
      </c>
      <c r="J208" s="43">
        <f t="shared" si="7"/>
        <v>128111</v>
      </c>
      <c r="K208" s="44">
        <v>325</v>
      </c>
      <c r="L208" s="86"/>
      <c r="M208" s="86"/>
      <c r="N208" s="86"/>
    </row>
    <row r="209" spans="1:14" ht="15.75" thickBot="1" x14ac:dyDescent="0.3">
      <c r="A209" s="7" t="s">
        <v>152</v>
      </c>
      <c r="B209" s="6">
        <v>44197</v>
      </c>
      <c r="C209" s="6" t="s">
        <v>172</v>
      </c>
      <c r="D209" s="19" t="s">
        <v>93</v>
      </c>
      <c r="E209" s="20" t="s">
        <v>54</v>
      </c>
      <c r="F209" s="40" t="str">
        <f t="shared" si="6"/>
        <v>NORVIND_CHENA_220</v>
      </c>
      <c r="G209" s="21">
        <v>80919.300784335923</v>
      </c>
      <c r="H209" s="21">
        <v>125772.02255124789</v>
      </c>
      <c r="I209" s="22">
        <v>64723.479746463112</v>
      </c>
      <c r="J209" s="43">
        <f t="shared" si="7"/>
        <v>271415</v>
      </c>
      <c r="K209" s="44">
        <v>688</v>
      </c>
      <c r="L209" s="86"/>
      <c r="M209" s="86"/>
      <c r="N209" s="86"/>
    </row>
    <row r="210" spans="1:14" ht="15.75" thickBot="1" x14ac:dyDescent="0.3">
      <c r="A210" s="7" t="s">
        <v>152</v>
      </c>
      <c r="B210" s="6">
        <v>44197</v>
      </c>
      <c r="C210" s="6" t="s">
        <v>172</v>
      </c>
      <c r="D210" s="19" t="s">
        <v>93</v>
      </c>
      <c r="E210" s="20" t="s">
        <v>55</v>
      </c>
      <c r="F210" s="40" t="str">
        <f t="shared" si="6"/>
        <v>NORVIND_LOS_MAQUIS_220</v>
      </c>
      <c r="G210" s="21">
        <v>92.729318866908983</v>
      </c>
      <c r="H210" s="21">
        <v>135.99564430981465</v>
      </c>
      <c r="I210" s="22">
        <v>61.482053227604176</v>
      </c>
      <c r="J210" s="43">
        <f t="shared" si="7"/>
        <v>290</v>
      </c>
      <c r="K210" s="44">
        <v>1</v>
      </c>
      <c r="L210" s="86"/>
      <c r="M210" s="86"/>
      <c r="N210" s="86"/>
    </row>
    <row r="211" spans="1:14" ht="15.75" thickBot="1" x14ac:dyDescent="0.3">
      <c r="A211" s="7" t="s">
        <v>152</v>
      </c>
      <c r="B211" s="6">
        <v>44197</v>
      </c>
      <c r="C211" s="6" t="s">
        <v>172</v>
      </c>
      <c r="D211" s="19" t="s">
        <v>93</v>
      </c>
      <c r="E211" s="20" t="s">
        <v>56</v>
      </c>
      <c r="F211" s="40" t="str">
        <f t="shared" si="6"/>
        <v>NORVIND_NOGALES_220</v>
      </c>
      <c r="G211" s="21">
        <v>39.575322895336413</v>
      </c>
      <c r="H211" s="21">
        <v>59.098527679631736</v>
      </c>
      <c r="I211" s="22">
        <v>26.825132640518916</v>
      </c>
      <c r="J211" s="43">
        <f t="shared" si="7"/>
        <v>125</v>
      </c>
      <c r="K211" s="44">
        <v>0</v>
      </c>
      <c r="L211" s="86"/>
      <c r="M211" s="86"/>
      <c r="N211" s="86"/>
    </row>
    <row r="212" spans="1:14" ht="15.75" thickBot="1" x14ac:dyDescent="0.3">
      <c r="A212" s="7" t="s">
        <v>152</v>
      </c>
      <c r="B212" s="6">
        <v>44197</v>
      </c>
      <c r="C212" s="6" t="s">
        <v>172</v>
      </c>
      <c r="D212" s="19" t="s">
        <v>93</v>
      </c>
      <c r="E212" s="20" t="s">
        <v>57</v>
      </c>
      <c r="F212" s="40" t="str">
        <f t="shared" si="6"/>
        <v>NORVIND_POLPAICO_220</v>
      </c>
      <c r="G212" s="21">
        <v>30430.336579826271</v>
      </c>
      <c r="H212" s="21">
        <v>49065.876902308701</v>
      </c>
      <c r="I212" s="22">
        <v>23891.440633120765</v>
      </c>
      <c r="J212" s="43">
        <f t="shared" si="7"/>
        <v>103388</v>
      </c>
      <c r="K212" s="44">
        <v>262</v>
      </c>
      <c r="L212" s="86"/>
      <c r="M212" s="86"/>
      <c r="N212" s="86"/>
    </row>
    <row r="213" spans="1:14" ht="15.75" thickBot="1" x14ac:dyDescent="0.3">
      <c r="A213" s="7" t="s">
        <v>152</v>
      </c>
      <c r="B213" s="6">
        <v>44197</v>
      </c>
      <c r="C213" s="6" t="s">
        <v>172</v>
      </c>
      <c r="D213" s="19" t="s">
        <v>93</v>
      </c>
      <c r="E213" s="20" t="s">
        <v>58</v>
      </c>
      <c r="F213" s="40" t="str">
        <f t="shared" si="6"/>
        <v>NORVIND_QUILLOTA_220</v>
      </c>
      <c r="G213" s="21">
        <v>451.49422902584485</v>
      </c>
      <c r="H213" s="21">
        <v>707.37096991021042</v>
      </c>
      <c r="I213" s="22">
        <v>355.1181102139559</v>
      </c>
      <c r="J213" s="43">
        <f t="shared" si="7"/>
        <v>1514</v>
      </c>
      <c r="K213" s="44">
        <v>4</v>
      </c>
      <c r="L213" s="86"/>
      <c r="M213" s="86"/>
      <c r="N213" s="86"/>
    </row>
    <row r="214" spans="1:14" ht="15.75" thickBot="1" x14ac:dyDescent="0.3">
      <c r="A214" s="7" t="s">
        <v>152</v>
      </c>
      <c r="B214" s="6">
        <v>44197</v>
      </c>
      <c r="C214" s="6" t="s">
        <v>252</v>
      </c>
      <c r="D214" s="19" t="s">
        <v>94</v>
      </c>
      <c r="E214" s="20" t="s">
        <v>52</v>
      </c>
      <c r="F214" s="40" t="str">
        <f t="shared" si="6"/>
        <v>PANGUIPULLI_13-1_ALTO_JAHUEL_220</v>
      </c>
      <c r="G214" s="21">
        <v>244829.5561587642</v>
      </c>
      <c r="H214" s="21">
        <v>388655.71820150636</v>
      </c>
      <c r="I214" s="22">
        <v>195523.65534043696</v>
      </c>
      <c r="J214" s="43">
        <f t="shared" si="7"/>
        <v>829009</v>
      </c>
      <c r="K214" s="44">
        <v>2103</v>
      </c>
      <c r="L214" s="86"/>
      <c r="M214" s="86"/>
      <c r="N214" s="86"/>
    </row>
    <row r="215" spans="1:14" ht="15.75" thickBot="1" x14ac:dyDescent="0.3">
      <c r="A215" s="7" t="s">
        <v>152</v>
      </c>
      <c r="B215" s="6">
        <v>44197</v>
      </c>
      <c r="C215" s="6" t="s">
        <v>252</v>
      </c>
      <c r="D215" s="19" t="s">
        <v>94</v>
      </c>
      <c r="E215" s="20" t="s">
        <v>53</v>
      </c>
      <c r="F215" s="40" t="str">
        <f t="shared" si="6"/>
        <v>PANGUIPULLI_13-1_CERRO_NAVIA_220</v>
      </c>
      <c r="G215" s="21">
        <v>231401.37503749868</v>
      </c>
      <c r="H215" s="21">
        <v>364367.03619203344</v>
      </c>
      <c r="I215" s="22">
        <v>183834.82638530081</v>
      </c>
      <c r="J215" s="43">
        <f t="shared" si="7"/>
        <v>779603</v>
      </c>
      <c r="K215" s="44">
        <v>1977</v>
      </c>
      <c r="L215" s="86"/>
      <c r="M215" s="86"/>
      <c r="N215" s="86"/>
    </row>
    <row r="216" spans="1:14" ht="15.75" thickBot="1" x14ac:dyDescent="0.3">
      <c r="A216" s="7" t="s">
        <v>152</v>
      </c>
      <c r="B216" s="6">
        <v>44197</v>
      </c>
      <c r="C216" s="6" t="s">
        <v>252</v>
      </c>
      <c r="D216" s="19" t="s">
        <v>94</v>
      </c>
      <c r="E216" s="20" t="s">
        <v>54</v>
      </c>
      <c r="F216" s="40" t="str">
        <f t="shared" si="6"/>
        <v>PANGUIPULLI_13-1_CHENA_220</v>
      </c>
      <c r="G216" s="21">
        <v>492423.12121519109</v>
      </c>
      <c r="H216" s="21">
        <v>765368.10508651449</v>
      </c>
      <c r="I216" s="22">
        <v>393865.71069866582</v>
      </c>
      <c r="J216" s="43">
        <f t="shared" si="7"/>
        <v>1651657</v>
      </c>
      <c r="K216" s="44">
        <v>4189</v>
      </c>
      <c r="L216" s="86"/>
      <c r="M216" s="86"/>
      <c r="N216" s="86"/>
    </row>
    <row r="217" spans="1:14" ht="15.75" thickBot="1" x14ac:dyDescent="0.3">
      <c r="A217" s="7" t="s">
        <v>152</v>
      </c>
      <c r="B217" s="6">
        <v>44197</v>
      </c>
      <c r="C217" s="6" t="s">
        <v>252</v>
      </c>
      <c r="D217" s="19" t="s">
        <v>94</v>
      </c>
      <c r="E217" s="20" t="s">
        <v>55</v>
      </c>
      <c r="F217" s="40" t="str">
        <f t="shared" si="6"/>
        <v>PANGUIPULLI_13-1_LOS_MAQUIS_220</v>
      </c>
      <c r="G217" s="21">
        <v>564.2913394209794</v>
      </c>
      <c r="H217" s="21">
        <v>827.58252967595081</v>
      </c>
      <c r="I217" s="22">
        <v>374.14046161550533</v>
      </c>
      <c r="J217" s="43">
        <f t="shared" si="7"/>
        <v>1766</v>
      </c>
      <c r="K217" s="44">
        <v>4</v>
      </c>
      <c r="L217" s="86"/>
      <c r="M217" s="86"/>
      <c r="N217" s="86"/>
    </row>
    <row r="218" spans="1:14" ht="15.75" thickBot="1" x14ac:dyDescent="0.3">
      <c r="A218" s="7" t="s">
        <v>152</v>
      </c>
      <c r="B218" s="6">
        <v>44197</v>
      </c>
      <c r="C218" s="6" t="s">
        <v>252</v>
      </c>
      <c r="D218" s="19" t="s">
        <v>94</v>
      </c>
      <c r="E218" s="20" t="s">
        <v>56</v>
      </c>
      <c r="F218" s="40" t="str">
        <f t="shared" si="6"/>
        <v>PANGUIPULLI_13-1_NOGALES_220</v>
      </c>
      <c r="G218" s="21">
        <v>240.8301089397568</v>
      </c>
      <c r="H218" s="21">
        <v>359.63584926156437</v>
      </c>
      <c r="I218" s="22">
        <v>163.24060408110745</v>
      </c>
      <c r="J218" s="43">
        <f t="shared" si="7"/>
        <v>764</v>
      </c>
      <c r="K218" s="44">
        <v>2</v>
      </c>
      <c r="L218" s="86"/>
      <c r="M218" s="86"/>
      <c r="N218" s="86"/>
    </row>
    <row r="219" spans="1:14" ht="15.75" thickBot="1" x14ac:dyDescent="0.3">
      <c r="A219" s="7" t="s">
        <v>152</v>
      </c>
      <c r="B219" s="6">
        <v>44197</v>
      </c>
      <c r="C219" s="6" t="s">
        <v>252</v>
      </c>
      <c r="D219" s="19" t="s">
        <v>94</v>
      </c>
      <c r="E219" s="20" t="s">
        <v>57</v>
      </c>
      <c r="F219" s="40" t="str">
        <f t="shared" si="6"/>
        <v>PANGUIPULLI_13-1_POLPAICO_220</v>
      </c>
      <c r="G219" s="21">
        <v>185179.56992984205</v>
      </c>
      <c r="H219" s="21">
        <v>298583.55194873654</v>
      </c>
      <c r="I219" s="22">
        <v>145388.03045572212</v>
      </c>
      <c r="J219" s="43">
        <f t="shared" si="7"/>
        <v>629151</v>
      </c>
      <c r="K219" s="44">
        <v>1596</v>
      </c>
      <c r="L219" s="86"/>
      <c r="M219" s="86"/>
      <c r="N219" s="86"/>
    </row>
    <row r="220" spans="1:14" ht="15.75" thickBot="1" x14ac:dyDescent="0.3">
      <c r="A220" s="7" t="s">
        <v>152</v>
      </c>
      <c r="B220" s="6">
        <v>44197</v>
      </c>
      <c r="C220" s="6" t="s">
        <v>252</v>
      </c>
      <c r="D220" s="19" t="s">
        <v>94</v>
      </c>
      <c r="E220" s="20" t="s">
        <v>58</v>
      </c>
      <c r="F220" s="40" t="str">
        <f t="shared" si="6"/>
        <v>PANGUIPULLI_13-1_QUILLOTA_220</v>
      </c>
      <c r="G220" s="21">
        <v>2747.5051725927665</v>
      </c>
      <c r="H220" s="21">
        <v>4304.6073987780983</v>
      </c>
      <c r="I220" s="22">
        <v>2161.0217406308439</v>
      </c>
      <c r="J220" s="43">
        <f t="shared" si="7"/>
        <v>9213</v>
      </c>
      <c r="K220" s="44">
        <v>23</v>
      </c>
      <c r="L220" s="86"/>
      <c r="M220" s="86"/>
      <c r="N220" s="86"/>
    </row>
    <row r="221" spans="1:14" ht="15.75" thickBot="1" x14ac:dyDescent="0.3">
      <c r="A221" s="7" t="s">
        <v>160</v>
      </c>
      <c r="B221" s="6">
        <v>44197</v>
      </c>
      <c r="C221" s="6" t="s">
        <v>253</v>
      </c>
      <c r="D221" s="19" t="s">
        <v>95</v>
      </c>
      <c r="E221" s="20" t="s">
        <v>52</v>
      </c>
      <c r="F221" s="40" t="str">
        <f t="shared" si="6"/>
        <v>PELUMPEN_ALTO_JAHUEL_220</v>
      </c>
      <c r="G221" s="21">
        <v>0</v>
      </c>
      <c r="H221" s="21">
        <v>970624.31733402098</v>
      </c>
      <c r="I221" s="22">
        <v>0</v>
      </c>
      <c r="J221" s="43">
        <f t="shared" si="7"/>
        <v>970624</v>
      </c>
      <c r="K221" s="44">
        <v>0</v>
      </c>
      <c r="L221" s="86"/>
      <c r="M221" s="86"/>
      <c r="N221" s="86"/>
    </row>
    <row r="222" spans="1:14" ht="15.75" thickBot="1" x14ac:dyDescent="0.3">
      <c r="A222" s="7" t="s">
        <v>160</v>
      </c>
      <c r="B222" s="6">
        <v>44197</v>
      </c>
      <c r="C222" s="6" t="s">
        <v>253</v>
      </c>
      <c r="D222" s="19" t="s">
        <v>95</v>
      </c>
      <c r="E222" s="20" t="s">
        <v>53</v>
      </c>
      <c r="F222" s="40" t="str">
        <f t="shared" si="6"/>
        <v>PELUMPEN_CERRO_NAVIA_220</v>
      </c>
      <c r="G222" s="21">
        <v>0</v>
      </c>
      <c r="H222" s="21">
        <v>909966.04243848799</v>
      </c>
      <c r="I222" s="22">
        <v>0</v>
      </c>
      <c r="J222" s="43">
        <f t="shared" si="7"/>
        <v>909966</v>
      </c>
      <c r="K222" s="44">
        <v>0</v>
      </c>
      <c r="L222" s="86"/>
      <c r="M222" s="86"/>
      <c r="N222" s="86"/>
    </row>
    <row r="223" spans="1:14" ht="15.75" thickBot="1" x14ac:dyDescent="0.3">
      <c r="A223" s="7" t="s">
        <v>160</v>
      </c>
      <c r="B223" s="6">
        <v>44197</v>
      </c>
      <c r="C223" s="6" t="s">
        <v>253</v>
      </c>
      <c r="D223" s="19" t="s">
        <v>95</v>
      </c>
      <c r="E223" s="20" t="s">
        <v>54</v>
      </c>
      <c r="F223" s="40" t="str">
        <f t="shared" si="6"/>
        <v>PELUMPEN_CHENA_220</v>
      </c>
      <c r="G223" s="21">
        <v>0</v>
      </c>
      <c r="H223" s="21">
        <v>1911421.4965021245</v>
      </c>
      <c r="I223" s="22">
        <v>0</v>
      </c>
      <c r="J223" s="43">
        <f t="shared" si="7"/>
        <v>1911421</v>
      </c>
      <c r="K223" s="44">
        <v>0</v>
      </c>
      <c r="L223" s="86"/>
      <c r="M223" s="86"/>
      <c r="N223" s="86"/>
    </row>
    <row r="224" spans="1:14" ht="15.75" thickBot="1" x14ac:dyDescent="0.3">
      <c r="A224" s="7" t="s">
        <v>160</v>
      </c>
      <c r="B224" s="6">
        <v>44197</v>
      </c>
      <c r="C224" s="6" t="s">
        <v>253</v>
      </c>
      <c r="D224" s="19" t="s">
        <v>95</v>
      </c>
      <c r="E224" s="20" t="s">
        <v>55</v>
      </c>
      <c r="F224" s="40" t="str">
        <f t="shared" si="6"/>
        <v>PELUMPEN_LOS_MAQUIS_220</v>
      </c>
      <c r="G224" s="21">
        <v>0</v>
      </c>
      <c r="H224" s="21">
        <v>2066.7950844037482</v>
      </c>
      <c r="I224" s="22">
        <v>0</v>
      </c>
      <c r="J224" s="43">
        <f t="shared" si="7"/>
        <v>2067</v>
      </c>
      <c r="K224" s="44">
        <v>0</v>
      </c>
      <c r="L224" s="86"/>
      <c r="M224" s="86"/>
      <c r="N224" s="86"/>
    </row>
    <row r="225" spans="1:14" ht="15.75" thickBot="1" x14ac:dyDescent="0.3">
      <c r="A225" s="7" t="s">
        <v>160</v>
      </c>
      <c r="B225" s="6">
        <v>44197</v>
      </c>
      <c r="C225" s="6" t="s">
        <v>253</v>
      </c>
      <c r="D225" s="19" t="s">
        <v>95</v>
      </c>
      <c r="E225" s="20" t="s">
        <v>56</v>
      </c>
      <c r="F225" s="40" t="str">
        <f t="shared" si="6"/>
        <v>PELUMPEN_NOGALES_220</v>
      </c>
      <c r="G225" s="21">
        <v>0</v>
      </c>
      <c r="H225" s="21">
        <v>898.15043065277564</v>
      </c>
      <c r="I225" s="22">
        <v>0</v>
      </c>
      <c r="J225" s="43">
        <f t="shared" si="7"/>
        <v>898</v>
      </c>
      <c r="K225" s="44">
        <v>0</v>
      </c>
      <c r="L225" s="86"/>
      <c r="M225" s="86"/>
      <c r="N225" s="86"/>
    </row>
    <row r="226" spans="1:14" ht="15.75" thickBot="1" x14ac:dyDescent="0.3">
      <c r="A226" s="7" t="s">
        <v>160</v>
      </c>
      <c r="B226" s="6">
        <v>44197</v>
      </c>
      <c r="C226" s="6" t="s">
        <v>253</v>
      </c>
      <c r="D226" s="19" t="s">
        <v>95</v>
      </c>
      <c r="E226" s="20" t="s">
        <v>57</v>
      </c>
      <c r="F226" s="40" t="str">
        <f t="shared" si="6"/>
        <v>PELUMPEN_POLPAICO_220</v>
      </c>
      <c r="G226" s="21">
        <v>0</v>
      </c>
      <c r="H226" s="21">
        <v>745679.12603604223</v>
      </c>
      <c r="I226" s="22">
        <v>0</v>
      </c>
      <c r="J226" s="43">
        <f t="shared" si="7"/>
        <v>745679</v>
      </c>
      <c r="K226" s="44">
        <v>0</v>
      </c>
      <c r="L226" s="86"/>
      <c r="M226" s="86"/>
      <c r="N226" s="86"/>
    </row>
    <row r="227" spans="1:14" ht="15.75" thickBot="1" x14ac:dyDescent="0.3">
      <c r="A227" s="7" t="s">
        <v>160</v>
      </c>
      <c r="B227" s="6">
        <v>44197</v>
      </c>
      <c r="C227" s="6" t="s">
        <v>253</v>
      </c>
      <c r="D227" s="19" t="s">
        <v>95</v>
      </c>
      <c r="E227" s="20" t="s">
        <v>58</v>
      </c>
      <c r="F227" s="40" t="str">
        <f t="shared" si="6"/>
        <v>PELUMPEN_QUILLOTA_220</v>
      </c>
      <c r="G227" s="21">
        <v>0</v>
      </c>
      <c r="H227" s="21">
        <v>10750.27697306056</v>
      </c>
      <c r="I227" s="22">
        <v>0</v>
      </c>
      <c r="J227" s="43">
        <f t="shared" si="7"/>
        <v>10750</v>
      </c>
      <c r="K227" s="44">
        <v>0</v>
      </c>
      <c r="L227" s="86"/>
      <c r="M227" s="86"/>
      <c r="N227" s="86"/>
    </row>
    <row r="228" spans="1:14" ht="15.75" thickBot="1" x14ac:dyDescent="0.3">
      <c r="A228" s="7" t="s">
        <v>160</v>
      </c>
      <c r="B228" s="6">
        <v>44197</v>
      </c>
      <c r="C228" s="6" t="s">
        <v>254</v>
      </c>
      <c r="D228" s="19" t="s">
        <v>96</v>
      </c>
      <c r="E228" s="20" t="s">
        <v>52</v>
      </c>
      <c r="F228" s="40" t="str">
        <f t="shared" si="6"/>
        <v>SANTIAGO_SOLAR_ALTO_JAHUEL_220</v>
      </c>
      <c r="G228" s="21">
        <v>0</v>
      </c>
      <c r="H228" s="21">
        <v>306565.02367994993</v>
      </c>
      <c r="I228" s="22">
        <v>0</v>
      </c>
      <c r="J228" s="43">
        <f t="shared" si="7"/>
        <v>306565</v>
      </c>
      <c r="K228" s="44">
        <v>0</v>
      </c>
      <c r="L228" s="86"/>
      <c r="M228" s="86"/>
      <c r="N228" s="86"/>
    </row>
    <row r="229" spans="1:14" ht="15.75" thickBot="1" x14ac:dyDescent="0.3">
      <c r="A229" s="7" t="s">
        <v>160</v>
      </c>
      <c r="B229" s="6">
        <v>44197</v>
      </c>
      <c r="C229" s="6" t="s">
        <v>254</v>
      </c>
      <c r="D229" s="19" t="s">
        <v>96</v>
      </c>
      <c r="E229" s="20" t="s">
        <v>53</v>
      </c>
      <c r="F229" s="40" t="str">
        <f t="shared" si="6"/>
        <v>SANTIAGO_SOLAR_CERRO_NAVIA_220</v>
      </c>
      <c r="G229" s="21">
        <v>0</v>
      </c>
      <c r="H229" s="21">
        <v>287406.52419911051</v>
      </c>
      <c r="I229" s="22">
        <v>0</v>
      </c>
      <c r="J229" s="43">
        <f t="shared" si="7"/>
        <v>287407</v>
      </c>
      <c r="K229" s="44">
        <v>0</v>
      </c>
      <c r="L229" s="86"/>
      <c r="M229" s="86"/>
      <c r="N229" s="86"/>
    </row>
    <row r="230" spans="1:14" ht="15.75" thickBot="1" x14ac:dyDescent="0.3">
      <c r="A230" s="7" t="s">
        <v>160</v>
      </c>
      <c r="B230" s="6">
        <v>44197</v>
      </c>
      <c r="C230" s="6" t="s">
        <v>254</v>
      </c>
      <c r="D230" s="19" t="s">
        <v>96</v>
      </c>
      <c r="E230" s="20" t="s">
        <v>54</v>
      </c>
      <c r="F230" s="40" t="str">
        <f t="shared" si="6"/>
        <v>SANTIAGO_SOLAR_CHENA_220</v>
      </c>
      <c r="G230" s="21">
        <v>0</v>
      </c>
      <c r="H230" s="21">
        <v>603709.35064455797</v>
      </c>
      <c r="I230" s="22">
        <v>0</v>
      </c>
      <c r="J230" s="43">
        <f t="shared" si="7"/>
        <v>603709</v>
      </c>
      <c r="K230" s="44">
        <v>0</v>
      </c>
      <c r="L230" s="86"/>
      <c r="M230" s="86"/>
      <c r="N230" s="86"/>
    </row>
    <row r="231" spans="1:14" ht="15.75" thickBot="1" x14ac:dyDescent="0.3">
      <c r="A231" s="7" t="s">
        <v>160</v>
      </c>
      <c r="B231" s="6">
        <v>44197</v>
      </c>
      <c r="C231" s="6" t="s">
        <v>254</v>
      </c>
      <c r="D231" s="19" t="s">
        <v>96</v>
      </c>
      <c r="E231" s="20" t="s">
        <v>55</v>
      </c>
      <c r="F231" s="40" t="str">
        <f t="shared" si="6"/>
        <v>SANTIAGO_SOLAR_LOS_MAQUIS_220</v>
      </c>
      <c r="G231" s="21">
        <v>0</v>
      </c>
      <c r="H231" s="21">
        <v>652.78303116508062</v>
      </c>
      <c r="I231" s="22">
        <v>0</v>
      </c>
      <c r="J231" s="43">
        <f t="shared" si="7"/>
        <v>653</v>
      </c>
      <c r="K231" s="44">
        <v>0</v>
      </c>
      <c r="L231" s="86"/>
      <c r="M231" s="86"/>
      <c r="N231" s="86"/>
    </row>
    <row r="232" spans="1:14" ht="15.75" thickBot="1" x14ac:dyDescent="0.3">
      <c r="A232" s="7" t="s">
        <v>160</v>
      </c>
      <c r="B232" s="6">
        <v>44197</v>
      </c>
      <c r="C232" s="6" t="s">
        <v>254</v>
      </c>
      <c r="D232" s="19" t="s">
        <v>96</v>
      </c>
      <c r="E232" s="20" t="s">
        <v>56</v>
      </c>
      <c r="F232" s="40" t="str">
        <f t="shared" si="6"/>
        <v>SANTIAGO_SOLAR_NOGALES_220</v>
      </c>
      <c r="G232" s="21">
        <v>0</v>
      </c>
      <c r="H232" s="21">
        <v>283.67464437476292</v>
      </c>
      <c r="I232" s="22">
        <v>0</v>
      </c>
      <c r="J232" s="43">
        <f t="shared" si="7"/>
        <v>284</v>
      </c>
      <c r="K232" s="44">
        <v>0</v>
      </c>
      <c r="L232" s="86"/>
      <c r="M232" s="86"/>
      <c r="N232" s="86"/>
    </row>
    <row r="233" spans="1:14" ht="15.75" thickBot="1" x14ac:dyDescent="0.3">
      <c r="A233" s="7" t="s">
        <v>160</v>
      </c>
      <c r="B233" s="6">
        <v>44197</v>
      </c>
      <c r="C233" s="6" t="s">
        <v>254</v>
      </c>
      <c r="D233" s="19" t="s">
        <v>96</v>
      </c>
      <c r="E233" s="20" t="s">
        <v>57</v>
      </c>
      <c r="F233" s="40" t="str">
        <f t="shared" si="6"/>
        <v>SANTIAGO_SOLAR_POLPAICO_220</v>
      </c>
      <c r="G233" s="21">
        <v>0</v>
      </c>
      <c r="H233" s="21">
        <v>235517.6300947917</v>
      </c>
      <c r="I233" s="22">
        <v>0</v>
      </c>
      <c r="J233" s="43">
        <f t="shared" si="7"/>
        <v>235518</v>
      </c>
      <c r="K233" s="44">
        <v>0</v>
      </c>
      <c r="L233" s="86"/>
      <c r="M233" s="86"/>
      <c r="N233" s="86"/>
    </row>
    <row r="234" spans="1:14" ht="15.75" thickBot="1" x14ac:dyDescent="0.3">
      <c r="A234" s="7" t="s">
        <v>160</v>
      </c>
      <c r="B234" s="6">
        <v>44197</v>
      </c>
      <c r="C234" s="6" t="s">
        <v>254</v>
      </c>
      <c r="D234" s="19" t="s">
        <v>96</v>
      </c>
      <c r="E234" s="20" t="s">
        <v>58</v>
      </c>
      <c r="F234" s="40" t="str">
        <f t="shared" si="6"/>
        <v>SANTIAGO_SOLAR_QUILLOTA_220</v>
      </c>
      <c r="G234" s="21">
        <v>0</v>
      </c>
      <c r="H234" s="21">
        <v>3395.4011412617388</v>
      </c>
      <c r="I234" s="22">
        <v>0</v>
      </c>
      <c r="J234" s="43">
        <f t="shared" si="7"/>
        <v>3395</v>
      </c>
      <c r="K234" s="44">
        <v>0</v>
      </c>
      <c r="L234" s="86"/>
      <c r="M234" s="86"/>
      <c r="N234" s="86"/>
    </row>
    <row r="235" spans="1:14" ht="15.75" thickBot="1" x14ac:dyDescent="0.3">
      <c r="A235" s="7" t="s">
        <v>152</v>
      </c>
      <c r="B235" s="6">
        <v>44197</v>
      </c>
      <c r="C235" s="6" t="s">
        <v>255</v>
      </c>
      <c r="D235" s="19" t="s">
        <v>97</v>
      </c>
      <c r="E235" s="20" t="s">
        <v>52</v>
      </c>
      <c r="F235" s="40" t="str">
        <f t="shared" si="6"/>
        <v>SAN_JUAN_3_ALTO_JAHUEL_220</v>
      </c>
      <c r="G235" s="21">
        <v>241398.19642294873</v>
      </c>
      <c r="H235" s="21">
        <v>383208.59162310307</v>
      </c>
      <c r="I235" s="22">
        <v>192783.33260791699</v>
      </c>
      <c r="J235" s="43">
        <f t="shared" si="7"/>
        <v>817390</v>
      </c>
      <c r="K235" s="44">
        <v>2073</v>
      </c>
      <c r="L235" s="86"/>
      <c r="M235" s="86"/>
      <c r="N235" s="86"/>
    </row>
    <row r="236" spans="1:14" ht="15.75" thickBot="1" x14ac:dyDescent="0.3">
      <c r="A236" s="7" t="s">
        <v>152</v>
      </c>
      <c r="B236" s="6">
        <v>44197</v>
      </c>
      <c r="C236" s="6" t="s">
        <v>255</v>
      </c>
      <c r="D236" s="19" t="s">
        <v>97</v>
      </c>
      <c r="E236" s="20" t="s">
        <v>53</v>
      </c>
      <c r="F236" s="40" t="str">
        <f t="shared" si="6"/>
        <v>SAN_JUAN_3_CERRO_NAVIA_220</v>
      </c>
      <c r="G236" s="21">
        <v>228158.21529169942</v>
      </c>
      <c r="H236" s="21">
        <v>359260.32278429036</v>
      </c>
      <c r="I236" s="22">
        <v>181258.32609997541</v>
      </c>
      <c r="J236" s="43">
        <f t="shared" si="7"/>
        <v>768677</v>
      </c>
      <c r="K236" s="44">
        <v>1950</v>
      </c>
      <c r="L236" s="86"/>
      <c r="M236" s="86"/>
      <c r="N236" s="86"/>
    </row>
    <row r="237" spans="1:14" ht="15.75" thickBot="1" x14ac:dyDescent="0.3">
      <c r="A237" s="7" t="s">
        <v>152</v>
      </c>
      <c r="B237" s="6">
        <v>44197</v>
      </c>
      <c r="C237" s="6" t="s">
        <v>255</v>
      </c>
      <c r="D237" s="19" t="s">
        <v>97</v>
      </c>
      <c r="E237" s="20" t="s">
        <v>54</v>
      </c>
      <c r="F237" s="40" t="str">
        <f t="shared" si="6"/>
        <v>SAN_JUAN_3_CHENA_220</v>
      </c>
      <c r="G237" s="21">
        <v>485521.66332900897</v>
      </c>
      <c r="H237" s="21">
        <v>754641.24130390724</v>
      </c>
      <c r="I237" s="22">
        <v>388345.56451119593</v>
      </c>
      <c r="J237" s="43">
        <f t="shared" si="7"/>
        <v>1628508</v>
      </c>
      <c r="K237" s="44">
        <v>4131</v>
      </c>
      <c r="L237" s="86"/>
      <c r="M237" s="86"/>
      <c r="N237" s="86"/>
    </row>
    <row r="238" spans="1:14" ht="15.75" thickBot="1" x14ac:dyDescent="0.3">
      <c r="A238" s="7" t="s">
        <v>152</v>
      </c>
      <c r="B238" s="6">
        <v>44197</v>
      </c>
      <c r="C238" s="6" t="s">
        <v>255</v>
      </c>
      <c r="D238" s="19" t="s">
        <v>97</v>
      </c>
      <c r="E238" s="20" t="s">
        <v>55</v>
      </c>
      <c r="F238" s="40" t="str">
        <f t="shared" si="6"/>
        <v>SAN_JUAN_3_LOS_MAQUIS_220</v>
      </c>
      <c r="G238" s="21">
        <v>556.38262687933309</v>
      </c>
      <c r="H238" s="21">
        <v>815.98371205381341</v>
      </c>
      <c r="I238" s="22">
        <v>368.89677071613386</v>
      </c>
      <c r="J238" s="43">
        <f t="shared" si="7"/>
        <v>1741</v>
      </c>
      <c r="K238" s="44">
        <v>4</v>
      </c>
      <c r="L238" s="86"/>
      <c r="M238" s="86"/>
      <c r="N238" s="86"/>
    </row>
    <row r="239" spans="1:14" ht="15.75" thickBot="1" x14ac:dyDescent="0.3">
      <c r="A239" s="7" t="s">
        <v>152</v>
      </c>
      <c r="B239" s="6">
        <v>44197</v>
      </c>
      <c r="C239" s="6" t="s">
        <v>255</v>
      </c>
      <c r="D239" s="19" t="s">
        <v>97</v>
      </c>
      <c r="E239" s="20" t="s">
        <v>56</v>
      </c>
      <c r="F239" s="40" t="str">
        <f t="shared" si="6"/>
        <v>SAN_JUAN_3_NOGALES_220</v>
      </c>
      <c r="G239" s="21">
        <v>237.45480265748731</v>
      </c>
      <c r="H239" s="21">
        <v>354.59544485911681</v>
      </c>
      <c r="I239" s="22">
        <v>160.9527380044689</v>
      </c>
      <c r="J239" s="43">
        <f t="shared" si="7"/>
        <v>753</v>
      </c>
      <c r="K239" s="44">
        <v>2</v>
      </c>
      <c r="L239" s="86"/>
      <c r="M239" s="86"/>
      <c r="N239" s="86"/>
    </row>
    <row r="240" spans="1:14" ht="15.75" thickBot="1" x14ac:dyDescent="0.3">
      <c r="A240" s="7" t="s">
        <v>152</v>
      </c>
      <c r="B240" s="6">
        <v>44197</v>
      </c>
      <c r="C240" s="6" t="s">
        <v>255</v>
      </c>
      <c r="D240" s="19" t="s">
        <v>97</v>
      </c>
      <c r="E240" s="20" t="s">
        <v>57</v>
      </c>
      <c r="F240" s="40" t="str">
        <f t="shared" si="6"/>
        <v>SAN_JUAN_3_POLPAICO_220</v>
      </c>
      <c r="G240" s="21">
        <v>182584.22266000166</v>
      </c>
      <c r="H240" s="21">
        <v>294398.81382312695</v>
      </c>
      <c r="I240" s="22">
        <v>143350.37355839976</v>
      </c>
      <c r="J240" s="43">
        <f t="shared" si="7"/>
        <v>620333</v>
      </c>
      <c r="K240" s="44">
        <v>1573</v>
      </c>
      <c r="L240" s="86"/>
      <c r="M240" s="86"/>
      <c r="N240" s="86"/>
    </row>
    <row r="241" spans="1:14" ht="15.75" thickBot="1" x14ac:dyDescent="0.3">
      <c r="A241" s="7" t="s">
        <v>152</v>
      </c>
      <c r="B241" s="6">
        <v>44197</v>
      </c>
      <c r="C241" s="6" t="s">
        <v>255</v>
      </c>
      <c r="D241" s="19" t="s">
        <v>97</v>
      </c>
      <c r="E241" s="20" t="s">
        <v>58</v>
      </c>
      <c r="F241" s="40" t="str">
        <f t="shared" si="6"/>
        <v>SAN_JUAN_3_QUILLOTA_220</v>
      </c>
      <c r="G241" s="21">
        <v>2708.9980627033624</v>
      </c>
      <c r="H241" s="21">
        <v>4244.2770336930835</v>
      </c>
      <c r="I241" s="22">
        <v>2130.7343721228763</v>
      </c>
      <c r="J241" s="43">
        <f t="shared" si="7"/>
        <v>9084</v>
      </c>
      <c r="K241" s="44">
        <v>23</v>
      </c>
      <c r="L241" s="86"/>
      <c r="M241" s="86"/>
      <c r="N241" s="86"/>
    </row>
    <row r="242" spans="1:14" ht="15.75" thickBot="1" x14ac:dyDescent="0.3">
      <c r="A242" s="7" t="s">
        <v>160</v>
      </c>
      <c r="B242" s="6">
        <v>44197</v>
      </c>
      <c r="C242" s="6" t="s">
        <v>256</v>
      </c>
      <c r="D242" s="19" t="s">
        <v>98</v>
      </c>
      <c r="E242" s="20" t="s">
        <v>52</v>
      </c>
      <c r="F242" s="40" t="str">
        <f t="shared" si="6"/>
        <v>SAN_JUAN_A_ALTO_JAHUEL_220</v>
      </c>
      <c r="G242" s="21">
        <v>241395.28355390305</v>
      </c>
      <c r="H242" s="21">
        <v>0</v>
      </c>
      <c r="I242" s="22">
        <v>0</v>
      </c>
      <c r="J242" s="43">
        <f t="shared" si="7"/>
        <v>241395</v>
      </c>
      <c r="K242" s="44">
        <v>0</v>
      </c>
      <c r="L242" s="86"/>
      <c r="M242" s="86"/>
      <c r="N242" s="86"/>
    </row>
    <row r="243" spans="1:14" ht="15.75" thickBot="1" x14ac:dyDescent="0.3">
      <c r="A243" s="7" t="s">
        <v>160</v>
      </c>
      <c r="B243" s="6">
        <v>44197</v>
      </c>
      <c r="C243" s="6" t="s">
        <v>256</v>
      </c>
      <c r="D243" s="19" t="s">
        <v>98</v>
      </c>
      <c r="E243" s="20" t="s">
        <v>53</v>
      </c>
      <c r="F243" s="40" t="str">
        <f t="shared" si="6"/>
        <v>SAN_JUAN_A_CERRO_NAVIA_220</v>
      </c>
      <c r="G243" s="21">
        <v>228155.46218495426</v>
      </c>
      <c r="H243" s="21">
        <v>0</v>
      </c>
      <c r="I243" s="22">
        <v>0</v>
      </c>
      <c r="J243" s="43">
        <f t="shared" si="7"/>
        <v>228155</v>
      </c>
      <c r="K243" s="44">
        <v>0</v>
      </c>
      <c r="L243" s="86"/>
      <c r="M243" s="86"/>
      <c r="N243" s="86"/>
    </row>
    <row r="244" spans="1:14" ht="15.75" thickBot="1" x14ac:dyDescent="0.3">
      <c r="A244" s="7" t="s">
        <v>160</v>
      </c>
      <c r="B244" s="6">
        <v>44197</v>
      </c>
      <c r="C244" s="6" t="s">
        <v>256</v>
      </c>
      <c r="D244" s="19" t="s">
        <v>98</v>
      </c>
      <c r="E244" s="20" t="s">
        <v>54</v>
      </c>
      <c r="F244" s="40" t="str">
        <f t="shared" si="6"/>
        <v>SAN_JUAN_A_CHENA_220</v>
      </c>
      <c r="G244" s="21">
        <v>485515.80470601562</v>
      </c>
      <c r="H244" s="21">
        <v>0</v>
      </c>
      <c r="I244" s="22">
        <v>0</v>
      </c>
      <c r="J244" s="43">
        <f t="shared" si="7"/>
        <v>485516</v>
      </c>
      <c r="K244" s="44">
        <v>0</v>
      </c>
      <c r="L244" s="86"/>
      <c r="M244" s="86"/>
      <c r="N244" s="86"/>
    </row>
    <row r="245" spans="1:14" ht="15.75" thickBot="1" x14ac:dyDescent="0.3">
      <c r="A245" s="7" t="s">
        <v>160</v>
      </c>
      <c r="B245" s="6">
        <v>44197</v>
      </c>
      <c r="C245" s="6" t="s">
        <v>256</v>
      </c>
      <c r="D245" s="19" t="s">
        <v>98</v>
      </c>
      <c r="E245" s="20" t="s">
        <v>55</v>
      </c>
      <c r="F245" s="40" t="str">
        <f t="shared" si="6"/>
        <v>SAN_JUAN_A_LOS_MAQUIS_220</v>
      </c>
      <c r="G245" s="21">
        <v>556.37591320145395</v>
      </c>
      <c r="H245" s="21">
        <v>0</v>
      </c>
      <c r="I245" s="22">
        <v>0</v>
      </c>
      <c r="J245" s="43">
        <f t="shared" si="7"/>
        <v>556</v>
      </c>
      <c r="K245" s="44">
        <v>0</v>
      </c>
      <c r="L245" s="86"/>
      <c r="M245" s="86"/>
      <c r="N245" s="86"/>
    </row>
    <row r="246" spans="1:14" ht="15.75" thickBot="1" x14ac:dyDescent="0.3">
      <c r="A246" s="7" t="s">
        <v>160</v>
      </c>
      <c r="B246" s="6">
        <v>44197</v>
      </c>
      <c r="C246" s="6" t="s">
        <v>256</v>
      </c>
      <c r="D246" s="19" t="s">
        <v>98</v>
      </c>
      <c r="E246" s="20" t="s">
        <v>56</v>
      </c>
      <c r="F246" s="40" t="str">
        <f t="shared" si="6"/>
        <v>SAN_JUAN_A_NOGALES_220</v>
      </c>
      <c r="G246" s="21">
        <v>237.45193737201848</v>
      </c>
      <c r="H246" s="21">
        <v>0</v>
      </c>
      <c r="I246" s="22">
        <v>0</v>
      </c>
      <c r="J246" s="43">
        <f t="shared" si="7"/>
        <v>237</v>
      </c>
      <c r="K246" s="44">
        <v>0</v>
      </c>
      <c r="L246" s="86"/>
      <c r="M246" s="86"/>
      <c r="N246" s="86"/>
    </row>
    <row r="247" spans="1:14" ht="15.75" thickBot="1" x14ac:dyDescent="0.3">
      <c r="A247" s="7" t="s">
        <v>160</v>
      </c>
      <c r="B247" s="6">
        <v>44197</v>
      </c>
      <c r="C247" s="6" t="s">
        <v>256</v>
      </c>
      <c r="D247" s="19" t="s">
        <v>98</v>
      </c>
      <c r="E247" s="20" t="s">
        <v>57</v>
      </c>
      <c r="F247" s="40" t="str">
        <f t="shared" si="6"/>
        <v>SAN_JUAN_A_POLPAICO_220</v>
      </c>
      <c r="G247" s="21">
        <v>182582.01947895766</v>
      </c>
      <c r="H247" s="21">
        <v>0</v>
      </c>
      <c r="I247" s="22">
        <v>0</v>
      </c>
      <c r="J247" s="43">
        <f t="shared" si="7"/>
        <v>182582</v>
      </c>
      <c r="K247" s="44">
        <v>0</v>
      </c>
      <c r="L247" s="86"/>
      <c r="M247" s="86"/>
      <c r="N247" s="86"/>
    </row>
    <row r="248" spans="1:14" ht="15.75" thickBot="1" x14ac:dyDescent="0.3">
      <c r="A248" s="7" t="s">
        <v>160</v>
      </c>
      <c r="B248" s="6">
        <v>44197</v>
      </c>
      <c r="C248" s="6" t="s">
        <v>256</v>
      </c>
      <c r="D248" s="19" t="s">
        <v>98</v>
      </c>
      <c r="E248" s="20" t="s">
        <v>58</v>
      </c>
      <c r="F248" s="40" t="str">
        <f t="shared" si="6"/>
        <v>SAN_JUAN_A_QUILLOTA_220</v>
      </c>
      <c r="G248" s="21">
        <v>2708.9653741550692</v>
      </c>
      <c r="H248" s="21">
        <v>0</v>
      </c>
      <c r="I248" s="22">
        <v>0</v>
      </c>
      <c r="J248" s="43">
        <f t="shared" si="7"/>
        <v>2709</v>
      </c>
      <c r="K248" s="44">
        <v>0</v>
      </c>
      <c r="L248" s="86"/>
      <c r="M248" s="86"/>
      <c r="N248" s="86"/>
    </row>
    <row r="249" spans="1:14" ht="15.75" thickBot="1" x14ac:dyDescent="0.3">
      <c r="A249" s="7" t="s">
        <v>152</v>
      </c>
      <c r="B249" s="6">
        <v>44197</v>
      </c>
      <c r="C249" s="6" t="s">
        <v>257</v>
      </c>
      <c r="D249" s="19" t="s">
        <v>99</v>
      </c>
      <c r="E249" s="20" t="s">
        <v>52</v>
      </c>
      <c r="F249" s="40" t="str">
        <f t="shared" si="6"/>
        <v>SAN_JUAN_C_ALTO_JAHUEL_220</v>
      </c>
      <c r="G249" s="21">
        <v>0</v>
      </c>
      <c r="H249" s="21">
        <v>0</v>
      </c>
      <c r="I249" s="22">
        <v>115670.46481478967</v>
      </c>
      <c r="J249" s="43">
        <f t="shared" si="7"/>
        <v>115670</v>
      </c>
      <c r="K249" s="44">
        <v>293</v>
      </c>
      <c r="L249" s="86"/>
      <c r="M249" s="86"/>
      <c r="N249" s="86"/>
    </row>
    <row r="250" spans="1:14" ht="15.75" thickBot="1" x14ac:dyDescent="0.3">
      <c r="A250" s="7" t="s">
        <v>152</v>
      </c>
      <c r="B250" s="6">
        <v>44197</v>
      </c>
      <c r="C250" s="6" t="s">
        <v>257</v>
      </c>
      <c r="D250" s="19" t="s">
        <v>99</v>
      </c>
      <c r="E250" s="20" t="s">
        <v>53</v>
      </c>
      <c r="F250" s="40" t="str">
        <f t="shared" si="6"/>
        <v>SAN_JUAN_C_CERRO_NAVIA_220</v>
      </c>
      <c r="G250" s="21">
        <v>0</v>
      </c>
      <c r="H250" s="21">
        <v>0</v>
      </c>
      <c r="I250" s="22">
        <v>108755.43309636647</v>
      </c>
      <c r="J250" s="43">
        <f t="shared" si="7"/>
        <v>108755</v>
      </c>
      <c r="K250" s="44">
        <v>276</v>
      </c>
      <c r="L250" s="86"/>
      <c r="M250" s="86"/>
      <c r="N250" s="86"/>
    </row>
    <row r="251" spans="1:14" ht="15.75" thickBot="1" x14ac:dyDescent="0.3">
      <c r="A251" s="7" t="s">
        <v>152</v>
      </c>
      <c r="B251" s="6">
        <v>44197</v>
      </c>
      <c r="C251" s="6" t="s">
        <v>257</v>
      </c>
      <c r="D251" s="19" t="s">
        <v>99</v>
      </c>
      <c r="E251" s="20" t="s">
        <v>54</v>
      </c>
      <c r="F251" s="40" t="str">
        <f t="shared" si="6"/>
        <v>SAN_JUAN_C_CHENA_220</v>
      </c>
      <c r="G251" s="21">
        <v>0</v>
      </c>
      <c r="H251" s="21">
        <v>0</v>
      </c>
      <c r="I251" s="22">
        <v>233008.27591320101</v>
      </c>
      <c r="J251" s="43">
        <f t="shared" si="7"/>
        <v>233008</v>
      </c>
      <c r="K251" s="44">
        <v>591</v>
      </c>
      <c r="L251" s="86"/>
      <c r="M251" s="86"/>
      <c r="N251" s="86"/>
    </row>
    <row r="252" spans="1:14" ht="15.75" thickBot="1" x14ac:dyDescent="0.3">
      <c r="A252" s="7" t="s">
        <v>152</v>
      </c>
      <c r="B252" s="6">
        <v>44197</v>
      </c>
      <c r="C252" s="6" t="s">
        <v>257</v>
      </c>
      <c r="D252" s="19" t="s">
        <v>99</v>
      </c>
      <c r="E252" s="20" t="s">
        <v>55</v>
      </c>
      <c r="F252" s="40" t="str">
        <f t="shared" si="6"/>
        <v>SAN_JUAN_C_LOS_MAQUIS_220</v>
      </c>
      <c r="G252" s="21">
        <v>0</v>
      </c>
      <c r="H252" s="21">
        <v>0</v>
      </c>
      <c r="I252" s="22">
        <v>221.33895269978211</v>
      </c>
      <c r="J252" s="43">
        <f t="shared" si="7"/>
        <v>221</v>
      </c>
      <c r="K252" s="44">
        <v>1</v>
      </c>
      <c r="L252" s="86"/>
      <c r="M252" s="86"/>
      <c r="N252" s="86"/>
    </row>
    <row r="253" spans="1:14" ht="15.75" thickBot="1" x14ac:dyDescent="0.3">
      <c r="A253" s="7" t="s">
        <v>152</v>
      </c>
      <c r="B253" s="6">
        <v>44197</v>
      </c>
      <c r="C253" s="6" t="s">
        <v>257</v>
      </c>
      <c r="D253" s="19" t="s">
        <v>99</v>
      </c>
      <c r="E253" s="20" t="s">
        <v>56</v>
      </c>
      <c r="F253" s="40" t="str">
        <f t="shared" si="6"/>
        <v>SAN_JUAN_C_NOGALES_220</v>
      </c>
      <c r="G253" s="21">
        <v>0</v>
      </c>
      <c r="H253" s="21">
        <v>0</v>
      </c>
      <c r="I253" s="22">
        <v>96.572031234952419</v>
      </c>
      <c r="J253" s="43">
        <f t="shared" si="7"/>
        <v>97</v>
      </c>
      <c r="K253" s="44">
        <v>0</v>
      </c>
      <c r="L253" s="86"/>
      <c r="M253" s="86"/>
      <c r="N253" s="86"/>
    </row>
    <row r="254" spans="1:14" ht="15.75" thickBot="1" x14ac:dyDescent="0.3">
      <c r="A254" s="7" t="s">
        <v>152</v>
      </c>
      <c r="B254" s="6">
        <v>44197</v>
      </c>
      <c r="C254" s="6" t="s">
        <v>257</v>
      </c>
      <c r="D254" s="19" t="s">
        <v>99</v>
      </c>
      <c r="E254" s="20" t="s">
        <v>57</v>
      </c>
      <c r="F254" s="40" t="str">
        <f t="shared" si="6"/>
        <v>SAN_JUAN_C_POLPAICO_220</v>
      </c>
      <c r="G254" s="21">
        <v>0</v>
      </c>
      <c r="H254" s="21">
        <v>0</v>
      </c>
      <c r="I254" s="22">
        <v>86010.570086974883</v>
      </c>
      <c r="J254" s="43">
        <f t="shared" si="7"/>
        <v>86011</v>
      </c>
      <c r="K254" s="44">
        <v>218</v>
      </c>
      <c r="L254" s="86"/>
      <c r="M254" s="86"/>
      <c r="N254" s="86"/>
    </row>
    <row r="255" spans="1:14" ht="15.75" thickBot="1" x14ac:dyDescent="0.3">
      <c r="A255" s="7" t="s">
        <v>152</v>
      </c>
      <c r="B255" s="6">
        <v>44197</v>
      </c>
      <c r="C255" s="6" t="s">
        <v>257</v>
      </c>
      <c r="D255" s="19" t="s">
        <v>99</v>
      </c>
      <c r="E255" s="20" t="s">
        <v>58</v>
      </c>
      <c r="F255" s="40" t="str">
        <f t="shared" si="6"/>
        <v>SAN_JUAN_C_QUILLOTA_220</v>
      </c>
      <c r="G255" s="21">
        <v>0</v>
      </c>
      <c r="H255" s="21">
        <v>0</v>
      </c>
      <c r="I255" s="22">
        <v>1278.4457654415542</v>
      </c>
      <c r="J255" s="43">
        <f t="shared" si="7"/>
        <v>1278</v>
      </c>
      <c r="K255" s="44">
        <v>3</v>
      </c>
      <c r="L255" s="86"/>
      <c r="M255" s="86"/>
      <c r="N255" s="86"/>
    </row>
    <row r="256" spans="1:14" ht="15.75" thickBot="1" x14ac:dyDescent="0.3">
      <c r="A256" s="7" t="s">
        <v>160</v>
      </c>
      <c r="B256" s="6">
        <v>44197</v>
      </c>
      <c r="C256" s="6" t="s">
        <v>258</v>
      </c>
      <c r="D256" s="19" t="s">
        <v>100</v>
      </c>
      <c r="E256" s="20" t="s">
        <v>52</v>
      </c>
      <c r="F256" s="40" t="str">
        <f t="shared" si="6"/>
        <v>SCB_II_ALTO_JAHUEL_220</v>
      </c>
      <c r="G256" s="21">
        <v>0</v>
      </c>
      <c r="H256" s="21">
        <v>287383.93422970973</v>
      </c>
      <c r="I256" s="22">
        <v>0</v>
      </c>
      <c r="J256" s="43">
        <f t="shared" si="7"/>
        <v>287384</v>
      </c>
      <c r="K256" s="44">
        <v>0</v>
      </c>
      <c r="L256" s="86"/>
      <c r="M256" s="86"/>
      <c r="N256" s="86"/>
    </row>
    <row r="257" spans="1:14" ht="15.75" thickBot="1" x14ac:dyDescent="0.3">
      <c r="A257" s="7" t="s">
        <v>160</v>
      </c>
      <c r="B257" s="6">
        <v>44197</v>
      </c>
      <c r="C257" s="6" t="s">
        <v>258</v>
      </c>
      <c r="D257" s="19" t="s">
        <v>100</v>
      </c>
      <c r="E257" s="20" t="s">
        <v>53</v>
      </c>
      <c r="F257" s="40" t="str">
        <f t="shared" si="6"/>
        <v>SCB_II_CERRO_NAVIA_220</v>
      </c>
      <c r="G257" s="21">
        <v>0</v>
      </c>
      <c r="H257" s="21">
        <v>269424.13931034697</v>
      </c>
      <c r="I257" s="22">
        <v>0</v>
      </c>
      <c r="J257" s="43">
        <f t="shared" si="7"/>
        <v>269424</v>
      </c>
      <c r="K257" s="44">
        <v>0</v>
      </c>
      <c r="L257" s="86"/>
      <c r="M257" s="86"/>
      <c r="N257" s="86"/>
    </row>
    <row r="258" spans="1:14" ht="15.75" thickBot="1" x14ac:dyDescent="0.3">
      <c r="A258" s="7" t="s">
        <v>160</v>
      </c>
      <c r="B258" s="6">
        <v>44197</v>
      </c>
      <c r="C258" s="6" t="s">
        <v>258</v>
      </c>
      <c r="D258" s="19" t="s">
        <v>100</v>
      </c>
      <c r="E258" s="20" t="s">
        <v>54</v>
      </c>
      <c r="F258" s="40" t="str">
        <f t="shared" si="6"/>
        <v>SCB_II_CHENA_220</v>
      </c>
      <c r="G258" s="21">
        <v>0</v>
      </c>
      <c r="H258" s="21">
        <v>565936.60371583828</v>
      </c>
      <c r="I258" s="22">
        <v>0</v>
      </c>
      <c r="J258" s="43">
        <f t="shared" si="7"/>
        <v>565937</v>
      </c>
      <c r="K258" s="44">
        <v>0</v>
      </c>
      <c r="L258" s="86"/>
      <c r="M258" s="86"/>
      <c r="N258" s="86"/>
    </row>
    <row r="259" spans="1:14" ht="15.75" thickBot="1" x14ac:dyDescent="0.3">
      <c r="A259" s="7" t="s">
        <v>160</v>
      </c>
      <c r="B259" s="6">
        <v>44197</v>
      </c>
      <c r="C259" s="6" t="s">
        <v>258</v>
      </c>
      <c r="D259" s="19" t="s">
        <v>100</v>
      </c>
      <c r="E259" s="20" t="s">
        <v>55</v>
      </c>
      <c r="F259" s="40" t="str">
        <f t="shared" si="6"/>
        <v>SCB_II_LOS_MAQUIS_220</v>
      </c>
      <c r="G259" s="21">
        <v>0</v>
      </c>
      <c r="H259" s="21">
        <v>611.93985355115876</v>
      </c>
      <c r="I259" s="22">
        <v>0</v>
      </c>
      <c r="J259" s="43">
        <f t="shared" si="7"/>
        <v>612</v>
      </c>
      <c r="K259" s="44">
        <v>0</v>
      </c>
      <c r="L259" s="86"/>
      <c r="M259" s="86"/>
      <c r="N259" s="86"/>
    </row>
    <row r="260" spans="1:14" ht="15.75" thickBot="1" x14ac:dyDescent="0.3">
      <c r="A260" s="7" t="s">
        <v>160</v>
      </c>
      <c r="B260" s="6">
        <v>44197</v>
      </c>
      <c r="C260" s="6" t="s">
        <v>258</v>
      </c>
      <c r="D260" s="19" t="s">
        <v>100</v>
      </c>
      <c r="E260" s="20" t="s">
        <v>56</v>
      </c>
      <c r="F260" s="40" t="str">
        <f t="shared" si="6"/>
        <v>SCB_II_NOGALES_220</v>
      </c>
      <c r="G260" s="21">
        <v>0</v>
      </c>
      <c r="H260" s="21">
        <v>265.92575487914343</v>
      </c>
      <c r="I260" s="22">
        <v>0</v>
      </c>
      <c r="J260" s="43">
        <f t="shared" si="7"/>
        <v>266</v>
      </c>
      <c r="K260" s="44">
        <v>0</v>
      </c>
      <c r="L260" s="86"/>
      <c r="M260" s="86"/>
      <c r="N260" s="86"/>
    </row>
    <row r="261" spans="1:14" ht="15.75" thickBot="1" x14ac:dyDescent="0.3">
      <c r="A261" s="7" t="s">
        <v>160</v>
      </c>
      <c r="B261" s="6">
        <v>44197</v>
      </c>
      <c r="C261" s="6" t="s">
        <v>258</v>
      </c>
      <c r="D261" s="19" t="s">
        <v>100</v>
      </c>
      <c r="E261" s="20" t="s">
        <v>57</v>
      </c>
      <c r="F261" s="40" t="str">
        <f t="shared" ref="F261:F324" si="8">CONCATENATE(D261,"_",E261)</f>
        <v>SCB_II_POLPAICO_220</v>
      </c>
      <c r="G261" s="21">
        <v>0</v>
      </c>
      <c r="H261" s="21">
        <v>220781.81752318869</v>
      </c>
      <c r="I261" s="22">
        <v>0</v>
      </c>
      <c r="J261" s="43">
        <f t="shared" ref="J261:J324" si="9">+ROUND(SUM(G261:I261),0)</f>
        <v>220782</v>
      </c>
      <c r="K261" s="44">
        <v>0</v>
      </c>
      <c r="L261" s="86"/>
      <c r="M261" s="86"/>
      <c r="N261" s="86"/>
    </row>
    <row r="262" spans="1:14" ht="15.75" thickBot="1" x14ac:dyDescent="0.3">
      <c r="A262" s="7" t="s">
        <v>160</v>
      </c>
      <c r="B262" s="6">
        <v>44197</v>
      </c>
      <c r="C262" s="6" t="s">
        <v>258</v>
      </c>
      <c r="D262" s="19" t="s">
        <v>100</v>
      </c>
      <c r="E262" s="20" t="s">
        <v>58</v>
      </c>
      <c r="F262" s="40" t="str">
        <f t="shared" si="8"/>
        <v>SCB_II_QUILLOTA_220</v>
      </c>
      <c r="G262" s="21">
        <v>0</v>
      </c>
      <c r="H262" s="21">
        <v>3182.9584684864476</v>
      </c>
      <c r="I262" s="22">
        <v>0</v>
      </c>
      <c r="J262" s="43">
        <f t="shared" si="9"/>
        <v>3183</v>
      </c>
      <c r="K262" s="44">
        <v>0</v>
      </c>
      <c r="L262" s="86"/>
      <c r="M262" s="86"/>
      <c r="N262" s="86"/>
    </row>
    <row r="263" spans="1:14" ht="15.75" thickBot="1" x14ac:dyDescent="0.3">
      <c r="A263" s="7" t="s">
        <v>160</v>
      </c>
      <c r="B263" s="6">
        <v>44197</v>
      </c>
      <c r="C263" s="6" t="s">
        <v>259</v>
      </c>
      <c r="D263" s="19" t="s">
        <v>101</v>
      </c>
      <c r="E263" s="20" t="s">
        <v>52</v>
      </c>
      <c r="F263" s="40" t="str">
        <f t="shared" si="8"/>
        <v>SPV_P4-B1_ALTO_JAHUEL_220</v>
      </c>
      <c r="G263" s="21">
        <v>0</v>
      </c>
      <c r="H263" s="21">
        <v>25543.23193471965</v>
      </c>
      <c r="I263" s="22">
        <v>0</v>
      </c>
      <c r="J263" s="43">
        <f t="shared" si="9"/>
        <v>25543</v>
      </c>
      <c r="K263" s="44">
        <v>0</v>
      </c>
      <c r="L263" s="86"/>
      <c r="M263" s="86"/>
      <c r="N263" s="86"/>
    </row>
    <row r="264" spans="1:14" ht="15.75" thickBot="1" x14ac:dyDescent="0.3">
      <c r="A264" s="7" t="s">
        <v>160</v>
      </c>
      <c r="B264" s="6">
        <v>44197</v>
      </c>
      <c r="C264" s="6" t="s">
        <v>259</v>
      </c>
      <c r="D264" s="19" t="s">
        <v>101</v>
      </c>
      <c r="E264" s="20" t="s">
        <v>53</v>
      </c>
      <c r="F264" s="40" t="str">
        <f t="shared" si="8"/>
        <v>SPV_P4-B1_CERRO_NAVIA_220</v>
      </c>
      <c r="G264" s="21">
        <v>0</v>
      </c>
      <c r="H264" s="21">
        <v>23946.931124255425</v>
      </c>
      <c r="I264" s="22">
        <v>0</v>
      </c>
      <c r="J264" s="43">
        <f t="shared" si="9"/>
        <v>23947</v>
      </c>
      <c r="K264" s="44">
        <v>0</v>
      </c>
      <c r="L264" s="86"/>
      <c r="M264" s="86"/>
      <c r="N264" s="86"/>
    </row>
    <row r="265" spans="1:14" ht="15.75" thickBot="1" x14ac:dyDescent="0.3">
      <c r="A265" s="7" t="s">
        <v>160</v>
      </c>
      <c r="B265" s="6">
        <v>44197</v>
      </c>
      <c r="C265" s="6" t="s">
        <v>259</v>
      </c>
      <c r="D265" s="19" t="s">
        <v>101</v>
      </c>
      <c r="E265" s="20" t="s">
        <v>54</v>
      </c>
      <c r="F265" s="40" t="str">
        <f t="shared" si="8"/>
        <v>SPV_P4-B1_CHENA_220</v>
      </c>
      <c r="G265" s="21">
        <v>0</v>
      </c>
      <c r="H265" s="21">
        <v>50301.524223363267</v>
      </c>
      <c r="I265" s="22">
        <v>0</v>
      </c>
      <c r="J265" s="43">
        <f t="shared" si="9"/>
        <v>50302</v>
      </c>
      <c r="K265" s="44">
        <v>0</v>
      </c>
      <c r="L265" s="86"/>
      <c r="M265" s="86"/>
      <c r="N265" s="86"/>
    </row>
    <row r="266" spans="1:14" ht="15.75" thickBot="1" x14ac:dyDescent="0.3">
      <c r="A266" s="7" t="s">
        <v>160</v>
      </c>
      <c r="B266" s="6">
        <v>44197</v>
      </c>
      <c r="C266" s="6" t="s">
        <v>259</v>
      </c>
      <c r="D266" s="19" t="s">
        <v>101</v>
      </c>
      <c r="E266" s="20" t="s">
        <v>55</v>
      </c>
      <c r="F266" s="40" t="str">
        <f t="shared" si="8"/>
        <v>SPV_P4-B1_LOS_MAQUIS_220</v>
      </c>
      <c r="G266" s="21">
        <v>0</v>
      </c>
      <c r="H266" s="21">
        <v>54.390380767985533</v>
      </c>
      <c r="I266" s="22">
        <v>0</v>
      </c>
      <c r="J266" s="43">
        <f t="shared" si="9"/>
        <v>54</v>
      </c>
      <c r="K266" s="44">
        <v>0</v>
      </c>
      <c r="L266" s="86"/>
      <c r="M266" s="86"/>
      <c r="N266" s="86"/>
    </row>
    <row r="267" spans="1:14" ht="15.75" thickBot="1" x14ac:dyDescent="0.3">
      <c r="A267" s="7" t="s">
        <v>160</v>
      </c>
      <c r="B267" s="6">
        <v>44197</v>
      </c>
      <c r="C267" s="6" t="s">
        <v>259</v>
      </c>
      <c r="D267" s="19" t="s">
        <v>101</v>
      </c>
      <c r="E267" s="20" t="s">
        <v>56</v>
      </c>
      <c r="F267" s="40" t="str">
        <f t="shared" si="8"/>
        <v>SPV_P4-B1_NOGALES_220</v>
      </c>
      <c r="G267" s="21">
        <v>0</v>
      </c>
      <c r="H267" s="21">
        <v>23.63598804679161</v>
      </c>
      <c r="I267" s="22">
        <v>0</v>
      </c>
      <c r="J267" s="43">
        <f t="shared" si="9"/>
        <v>24</v>
      </c>
      <c r="K267" s="44">
        <v>0</v>
      </c>
      <c r="L267" s="86"/>
      <c r="M267" s="86"/>
      <c r="N267" s="86"/>
    </row>
    <row r="268" spans="1:14" ht="15.75" thickBot="1" x14ac:dyDescent="0.3">
      <c r="A268" s="7" t="s">
        <v>160</v>
      </c>
      <c r="B268" s="6">
        <v>44197</v>
      </c>
      <c r="C268" s="6" t="s">
        <v>259</v>
      </c>
      <c r="D268" s="19" t="s">
        <v>101</v>
      </c>
      <c r="E268" s="20" t="s">
        <v>57</v>
      </c>
      <c r="F268" s="40" t="str">
        <f t="shared" si="8"/>
        <v>SPV_P4-B1_POLPAICO_220</v>
      </c>
      <c r="G268" s="21">
        <v>0</v>
      </c>
      <c r="H268" s="21">
        <v>19623.508833503714</v>
      </c>
      <c r="I268" s="22">
        <v>0</v>
      </c>
      <c r="J268" s="43">
        <f t="shared" si="9"/>
        <v>19624</v>
      </c>
      <c r="K268" s="44">
        <v>0</v>
      </c>
      <c r="L268" s="86"/>
      <c r="M268" s="86"/>
      <c r="N268" s="86"/>
    </row>
    <row r="269" spans="1:14" ht="15.75" thickBot="1" x14ac:dyDescent="0.3">
      <c r="A269" s="7" t="s">
        <v>160</v>
      </c>
      <c r="B269" s="6">
        <v>44197</v>
      </c>
      <c r="C269" s="6" t="s">
        <v>259</v>
      </c>
      <c r="D269" s="19" t="s">
        <v>101</v>
      </c>
      <c r="E269" s="20" t="s">
        <v>58</v>
      </c>
      <c r="F269" s="40" t="str">
        <f t="shared" si="8"/>
        <v>SPV_P4-B1_QUILLOTA_220</v>
      </c>
      <c r="G269" s="21">
        <v>0</v>
      </c>
      <c r="H269" s="21">
        <v>282.90741657862748</v>
      </c>
      <c r="I269" s="22">
        <v>0</v>
      </c>
      <c r="J269" s="43">
        <f t="shared" si="9"/>
        <v>283</v>
      </c>
      <c r="K269" s="44">
        <v>0</v>
      </c>
      <c r="L269" s="86"/>
      <c r="M269" s="86"/>
      <c r="N269" s="86"/>
    </row>
    <row r="270" spans="1:14" ht="15.75" thickBot="1" x14ac:dyDescent="0.3">
      <c r="A270" s="7" t="s">
        <v>160</v>
      </c>
      <c r="B270" s="6">
        <v>44197</v>
      </c>
      <c r="C270" s="6" t="s">
        <v>260</v>
      </c>
      <c r="D270" s="19" t="s">
        <v>102</v>
      </c>
      <c r="E270" s="20" t="s">
        <v>52</v>
      </c>
      <c r="F270" s="40" t="str">
        <f t="shared" si="8"/>
        <v>SPV_P4-B2_ALTO_JAHUEL_220</v>
      </c>
      <c r="G270" s="21">
        <v>0</v>
      </c>
      <c r="H270" s="21">
        <v>25543.23193471965</v>
      </c>
      <c r="I270" s="22">
        <v>0</v>
      </c>
      <c r="J270" s="43">
        <f t="shared" si="9"/>
        <v>25543</v>
      </c>
      <c r="K270" s="44">
        <v>0</v>
      </c>
      <c r="L270" s="86"/>
      <c r="M270" s="86"/>
      <c r="N270" s="86"/>
    </row>
    <row r="271" spans="1:14" ht="15.75" thickBot="1" x14ac:dyDescent="0.3">
      <c r="A271" s="7" t="s">
        <v>160</v>
      </c>
      <c r="B271" s="6">
        <v>44197</v>
      </c>
      <c r="C271" s="6" t="s">
        <v>260</v>
      </c>
      <c r="D271" s="19" t="s">
        <v>102</v>
      </c>
      <c r="E271" s="20" t="s">
        <v>53</v>
      </c>
      <c r="F271" s="40" t="str">
        <f t="shared" si="8"/>
        <v>SPV_P4-B2_CERRO_NAVIA_220</v>
      </c>
      <c r="G271" s="21">
        <v>0</v>
      </c>
      <c r="H271" s="21">
        <v>23946.931124255425</v>
      </c>
      <c r="I271" s="22">
        <v>0</v>
      </c>
      <c r="J271" s="43">
        <f t="shared" si="9"/>
        <v>23947</v>
      </c>
      <c r="K271" s="44">
        <v>0</v>
      </c>
      <c r="L271" s="86"/>
      <c r="M271" s="86"/>
      <c r="N271" s="86"/>
    </row>
    <row r="272" spans="1:14" ht="15.75" thickBot="1" x14ac:dyDescent="0.3">
      <c r="A272" s="7" t="s">
        <v>160</v>
      </c>
      <c r="B272" s="6">
        <v>44197</v>
      </c>
      <c r="C272" s="6" t="s">
        <v>260</v>
      </c>
      <c r="D272" s="19" t="s">
        <v>102</v>
      </c>
      <c r="E272" s="20" t="s">
        <v>54</v>
      </c>
      <c r="F272" s="40" t="str">
        <f t="shared" si="8"/>
        <v>SPV_P4-B2_CHENA_220</v>
      </c>
      <c r="G272" s="21">
        <v>0</v>
      </c>
      <c r="H272" s="21">
        <v>50301.524223363267</v>
      </c>
      <c r="I272" s="22">
        <v>0</v>
      </c>
      <c r="J272" s="43">
        <f t="shared" si="9"/>
        <v>50302</v>
      </c>
      <c r="K272" s="44">
        <v>0</v>
      </c>
      <c r="L272" s="86"/>
      <c r="M272" s="86"/>
      <c r="N272" s="86"/>
    </row>
    <row r="273" spans="1:14" ht="15.75" thickBot="1" x14ac:dyDescent="0.3">
      <c r="A273" s="7" t="s">
        <v>160</v>
      </c>
      <c r="B273" s="6">
        <v>44197</v>
      </c>
      <c r="C273" s="6" t="s">
        <v>260</v>
      </c>
      <c r="D273" s="19" t="s">
        <v>102</v>
      </c>
      <c r="E273" s="20" t="s">
        <v>55</v>
      </c>
      <c r="F273" s="40" t="str">
        <f t="shared" si="8"/>
        <v>SPV_P4-B2_LOS_MAQUIS_220</v>
      </c>
      <c r="G273" s="21">
        <v>0</v>
      </c>
      <c r="H273" s="21">
        <v>54.390380767985533</v>
      </c>
      <c r="I273" s="22">
        <v>0</v>
      </c>
      <c r="J273" s="43">
        <f t="shared" si="9"/>
        <v>54</v>
      </c>
      <c r="K273" s="44">
        <v>0</v>
      </c>
      <c r="L273" s="86"/>
      <c r="M273" s="86"/>
      <c r="N273" s="86"/>
    </row>
    <row r="274" spans="1:14" ht="15.75" thickBot="1" x14ac:dyDescent="0.3">
      <c r="A274" s="7" t="s">
        <v>160</v>
      </c>
      <c r="B274" s="6">
        <v>44197</v>
      </c>
      <c r="C274" s="6" t="s">
        <v>260</v>
      </c>
      <c r="D274" s="19" t="s">
        <v>102</v>
      </c>
      <c r="E274" s="20" t="s">
        <v>56</v>
      </c>
      <c r="F274" s="40" t="str">
        <f t="shared" si="8"/>
        <v>SPV_P4-B2_NOGALES_220</v>
      </c>
      <c r="G274" s="21">
        <v>0</v>
      </c>
      <c r="H274" s="21">
        <v>23.63598804679161</v>
      </c>
      <c r="I274" s="22">
        <v>0</v>
      </c>
      <c r="J274" s="43">
        <f t="shared" si="9"/>
        <v>24</v>
      </c>
      <c r="K274" s="44">
        <v>0</v>
      </c>
      <c r="L274" s="86"/>
      <c r="M274" s="86"/>
      <c r="N274" s="86"/>
    </row>
    <row r="275" spans="1:14" ht="15.75" thickBot="1" x14ac:dyDescent="0.3">
      <c r="A275" s="7" t="s">
        <v>160</v>
      </c>
      <c r="B275" s="6">
        <v>44197</v>
      </c>
      <c r="C275" s="6" t="s">
        <v>260</v>
      </c>
      <c r="D275" s="19" t="s">
        <v>102</v>
      </c>
      <c r="E275" s="20" t="s">
        <v>57</v>
      </c>
      <c r="F275" s="40" t="str">
        <f t="shared" si="8"/>
        <v>SPV_P4-B2_POLPAICO_220</v>
      </c>
      <c r="G275" s="21">
        <v>0</v>
      </c>
      <c r="H275" s="21">
        <v>19623.508833503714</v>
      </c>
      <c r="I275" s="22">
        <v>0</v>
      </c>
      <c r="J275" s="43">
        <f t="shared" si="9"/>
        <v>19624</v>
      </c>
      <c r="K275" s="44">
        <v>0</v>
      </c>
      <c r="L275" s="86"/>
      <c r="M275" s="86"/>
      <c r="N275" s="86"/>
    </row>
    <row r="276" spans="1:14" ht="15.75" thickBot="1" x14ac:dyDescent="0.3">
      <c r="A276" s="7" t="s">
        <v>160</v>
      </c>
      <c r="B276" s="6">
        <v>44197</v>
      </c>
      <c r="C276" s="6" t="s">
        <v>260</v>
      </c>
      <c r="D276" s="14" t="s">
        <v>102</v>
      </c>
      <c r="E276" s="15" t="s">
        <v>58</v>
      </c>
      <c r="F276" s="40" t="str">
        <f t="shared" si="8"/>
        <v>SPV_P4-B2_QUILLOTA_220</v>
      </c>
      <c r="G276" s="16">
        <v>0</v>
      </c>
      <c r="H276" s="16">
        <v>282.90741657862748</v>
      </c>
      <c r="I276" s="17">
        <v>0</v>
      </c>
      <c r="J276" s="43">
        <f t="shared" si="9"/>
        <v>283</v>
      </c>
      <c r="K276" s="44">
        <v>0</v>
      </c>
      <c r="L276" s="86"/>
      <c r="M276" s="86"/>
      <c r="N276" s="86"/>
    </row>
    <row r="277" spans="1:14" ht="15.75" thickBot="1" x14ac:dyDescent="0.3">
      <c r="A277" s="7" t="s">
        <v>160</v>
      </c>
      <c r="B277" s="6">
        <v>44197</v>
      </c>
      <c r="C277" s="6" t="s">
        <v>261</v>
      </c>
      <c r="D277" s="19" t="s">
        <v>286</v>
      </c>
      <c r="E277" s="20" t="s">
        <v>52</v>
      </c>
      <c r="F277" s="40" t="str">
        <f t="shared" si="8"/>
        <v>CAMAN_ALTO_JAHUEL_220</v>
      </c>
      <c r="G277" s="21">
        <v>601737.28330139711</v>
      </c>
      <c r="H277" s="21">
        <v>955230.40469211759</v>
      </c>
      <c r="I277" s="22">
        <v>480554.20690065069</v>
      </c>
      <c r="J277" s="43">
        <f t="shared" si="9"/>
        <v>2037522</v>
      </c>
      <c r="K277" s="44">
        <v>0</v>
      </c>
      <c r="L277" s="86"/>
      <c r="M277" s="86"/>
      <c r="N277" s="86"/>
    </row>
    <row r="278" spans="1:14" ht="15.75" thickBot="1" x14ac:dyDescent="0.3">
      <c r="A278" s="7" t="s">
        <v>160</v>
      </c>
      <c r="B278" s="6">
        <v>44197</v>
      </c>
      <c r="C278" s="6" t="s">
        <v>261</v>
      </c>
      <c r="D278" s="19" t="s">
        <v>286</v>
      </c>
      <c r="E278" s="20" t="s">
        <v>53</v>
      </c>
      <c r="F278" s="40" t="str">
        <f t="shared" si="8"/>
        <v>CAMAN_CERRO_NAVIA_220</v>
      </c>
      <c r="G278" s="21">
        <v>568733.76299786964</v>
      </c>
      <c r="H278" s="21">
        <v>895534.15822310816</v>
      </c>
      <c r="I278" s="22">
        <v>451825.63225144753</v>
      </c>
      <c r="J278" s="43">
        <f t="shared" si="9"/>
        <v>1916094</v>
      </c>
      <c r="K278" s="44">
        <v>0</v>
      </c>
      <c r="L278" s="86"/>
      <c r="M278" s="86"/>
      <c r="N278" s="86"/>
    </row>
    <row r="279" spans="1:14" ht="15.75" thickBot="1" x14ac:dyDescent="0.3">
      <c r="A279" s="7" t="s">
        <v>160</v>
      </c>
      <c r="B279" s="6">
        <v>44197</v>
      </c>
      <c r="C279" s="6" t="s">
        <v>261</v>
      </c>
      <c r="D279" s="19" t="s">
        <v>286</v>
      </c>
      <c r="E279" s="20" t="s">
        <v>54</v>
      </c>
      <c r="F279" s="40" t="str">
        <f t="shared" si="8"/>
        <v>CAMAN_CHENA_220</v>
      </c>
      <c r="G279" s="21">
        <v>1210267.8934837282</v>
      </c>
      <c r="H279" s="21">
        <v>1881106.7238207348</v>
      </c>
      <c r="I279" s="22">
        <v>968035.42211096373</v>
      </c>
      <c r="J279" s="43">
        <f t="shared" si="9"/>
        <v>4059410</v>
      </c>
      <c r="K279" s="44">
        <v>0</v>
      </c>
      <c r="L279" s="86"/>
      <c r="M279" s="86"/>
      <c r="N279" s="86"/>
    </row>
    <row r="280" spans="1:14" ht="15.75" thickBot="1" x14ac:dyDescent="0.3">
      <c r="A280" s="7" t="s">
        <v>160</v>
      </c>
      <c r="B280" s="6">
        <v>44197</v>
      </c>
      <c r="C280" s="6" t="s">
        <v>261</v>
      </c>
      <c r="D280" s="19" t="s">
        <v>286</v>
      </c>
      <c r="E280" s="20" t="s">
        <v>55</v>
      </c>
      <c r="F280" s="40" t="str">
        <f t="shared" si="8"/>
        <v>CAMAN_LOS_MAQUIS_220</v>
      </c>
      <c r="G280" s="21">
        <v>1386.904191230474</v>
      </c>
      <c r="H280" s="21">
        <v>2034.0161168775539</v>
      </c>
      <c r="I280" s="22">
        <v>919.55509162322051</v>
      </c>
      <c r="J280" s="43">
        <f t="shared" si="9"/>
        <v>4340</v>
      </c>
      <c r="K280" s="44">
        <v>0</v>
      </c>
      <c r="L280" s="86"/>
      <c r="M280" s="86"/>
      <c r="N280" s="86"/>
    </row>
    <row r="281" spans="1:14" ht="15.75" thickBot="1" x14ac:dyDescent="0.3">
      <c r="A281" s="7" t="s">
        <v>160</v>
      </c>
      <c r="B281" s="6">
        <v>44197</v>
      </c>
      <c r="C281" s="6" t="s">
        <v>261</v>
      </c>
      <c r="D281" s="19" t="s">
        <v>286</v>
      </c>
      <c r="E281" s="20" t="s">
        <v>56</v>
      </c>
      <c r="F281" s="40" t="str">
        <f t="shared" si="8"/>
        <v>CAMAN_NOGALES_220</v>
      </c>
      <c r="G281" s="21">
        <v>591.90752033473871</v>
      </c>
      <c r="H281" s="21">
        <v>883.9059397392034</v>
      </c>
      <c r="I281" s="22">
        <v>401.20955641706445</v>
      </c>
      <c r="J281" s="43">
        <f t="shared" si="9"/>
        <v>1877</v>
      </c>
      <c r="K281" s="44">
        <v>0</v>
      </c>
      <c r="L281" s="86"/>
      <c r="M281" s="86"/>
      <c r="N281" s="86"/>
    </row>
    <row r="282" spans="1:14" ht="15.75" thickBot="1" x14ac:dyDescent="0.3">
      <c r="A282" s="7" t="s">
        <v>160</v>
      </c>
      <c r="B282" s="6">
        <v>44197</v>
      </c>
      <c r="C282" s="6" t="s">
        <v>261</v>
      </c>
      <c r="D282" s="19" t="s">
        <v>286</v>
      </c>
      <c r="E282" s="20" t="s">
        <v>57</v>
      </c>
      <c r="F282" s="40" t="str">
        <f t="shared" si="8"/>
        <v>CAMAN_POLPAICO_220</v>
      </c>
      <c r="G282" s="21">
        <v>455130.71657184145</v>
      </c>
      <c r="H282" s="21">
        <v>733852.8003196019</v>
      </c>
      <c r="I282" s="22">
        <v>357331.85095608112</v>
      </c>
      <c r="J282" s="43">
        <f t="shared" si="9"/>
        <v>1546315</v>
      </c>
      <c r="K282" s="44">
        <v>0</v>
      </c>
      <c r="L282" s="86"/>
      <c r="M282" s="86"/>
      <c r="N282" s="86"/>
    </row>
    <row r="283" spans="1:14" ht="15.75" thickBot="1" x14ac:dyDescent="0.3">
      <c r="A283" s="7" t="s">
        <v>160</v>
      </c>
      <c r="B283" s="6">
        <v>44197</v>
      </c>
      <c r="C283" s="6" t="s">
        <v>261</v>
      </c>
      <c r="D283" s="19" t="s">
        <v>286</v>
      </c>
      <c r="E283" s="20" t="s">
        <v>58</v>
      </c>
      <c r="F283" s="40" t="str">
        <f t="shared" si="8"/>
        <v>CAMAN_QUILLOTA_220</v>
      </c>
      <c r="G283" s="21">
        <v>6752.764349008623</v>
      </c>
      <c r="H283" s="21">
        <v>10579.779673905618</v>
      </c>
      <c r="I283" s="22">
        <v>5311.316867801751</v>
      </c>
      <c r="J283" s="43">
        <f t="shared" si="9"/>
        <v>22644</v>
      </c>
      <c r="K283" s="44">
        <v>0</v>
      </c>
      <c r="L283" s="86"/>
      <c r="M283" s="86"/>
      <c r="N283" s="86"/>
    </row>
    <row r="284" spans="1:14" ht="15.75" thickBot="1" x14ac:dyDescent="0.3">
      <c r="A284" s="7" t="s">
        <v>160</v>
      </c>
      <c r="B284" s="6">
        <v>44197</v>
      </c>
      <c r="C284" s="6" t="s">
        <v>262</v>
      </c>
      <c r="D284" s="19" t="s">
        <v>287</v>
      </c>
      <c r="E284" s="20" t="s">
        <v>52</v>
      </c>
      <c r="F284" s="40" t="str">
        <f t="shared" si="8"/>
        <v>CERRO_TIGRE_ALTO_JAHUEL_220</v>
      </c>
      <c r="G284" s="21">
        <v>0</v>
      </c>
      <c r="H284" s="21">
        <v>0</v>
      </c>
      <c r="I284" s="22">
        <v>0</v>
      </c>
      <c r="J284" s="43">
        <f t="shared" si="9"/>
        <v>0</v>
      </c>
      <c r="K284" s="44">
        <v>0</v>
      </c>
      <c r="L284" s="86"/>
      <c r="M284" s="86"/>
      <c r="N284" s="86"/>
    </row>
    <row r="285" spans="1:14" ht="15.75" thickBot="1" x14ac:dyDescent="0.3">
      <c r="A285" s="7" t="s">
        <v>160</v>
      </c>
      <c r="B285" s="6">
        <v>44197</v>
      </c>
      <c r="C285" s="6" t="s">
        <v>262</v>
      </c>
      <c r="D285" s="19" t="s">
        <v>287</v>
      </c>
      <c r="E285" s="20" t="s">
        <v>53</v>
      </c>
      <c r="F285" s="40" t="str">
        <f t="shared" si="8"/>
        <v>CERRO_TIGRE_CERRO_NAVIA_220</v>
      </c>
      <c r="G285" s="21">
        <v>0</v>
      </c>
      <c r="H285" s="21">
        <v>0</v>
      </c>
      <c r="I285" s="22">
        <v>0</v>
      </c>
      <c r="J285" s="43">
        <f t="shared" si="9"/>
        <v>0</v>
      </c>
      <c r="K285" s="44">
        <v>0</v>
      </c>
      <c r="L285" s="86"/>
      <c r="M285" s="86"/>
      <c r="N285" s="86"/>
    </row>
    <row r="286" spans="1:14" ht="15.75" thickBot="1" x14ac:dyDescent="0.3">
      <c r="A286" s="7" t="s">
        <v>160</v>
      </c>
      <c r="B286" s="6">
        <v>44197</v>
      </c>
      <c r="C286" s="6" t="s">
        <v>262</v>
      </c>
      <c r="D286" s="19" t="s">
        <v>287</v>
      </c>
      <c r="E286" s="20" t="s">
        <v>54</v>
      </c>
      <c r="F286" s="40" t="str">
        <f t="shared" si="8"/>
        <v>CERRO_TIGRE_CHENA_220</v>
      </c>
      <c r="G286" s="21">
        <v>0</v>
      </c>
      <c r="H286" s="21">
        <v>0</v>
      </c>
      <c r="I286" s="22">
        <v>0</v>
      </c>
      <c r="J286" s="43">
        <f t="shared" si="9"/>
        <v>0</v>
      </c>
      <c r="K286" s="44">
        <v>0</v>
      </c>
      <c r="L286" s="86"/>
      <c r="M286" s="86"/>
      <c r="N286" s="86"/>
    </row>
    <row r="287" spans="1:14" ht="15.75" thickBot="1" x14ac:dyDescent="0.3">
      <c r="A287" s="7" t="s">
        <v>160</v>
      </c>
      <c r="B287" s="6">
        <v>44197</v>
      </c>
      <c r="C287" s="6" t="s">
        <v>262</v>
      </c>
      <c r="D287" s="19" t="s">
        <v>287</v>
      </c>
      <c r="E287" s="20" t="s">
        <v>55</v>
      </c>
      <c r="F287" s="40" t="str">
        <f t="shared" si="8"/>
        <v>CERRO_TIGRE_LOS_MAQUIS_220</v>
      </c>
      <c r="G287" s="21">
        <v>0</v>
      </c>
      <c r="H287" s="21">
        <v>0</v>
      </c>
      <c r="I287" s="22">
        <v>0</v>
      </c>
      <c r="J287" s="43">
        <f t="shared" si="9"/>
        <v>0</v>
      </c>
      <c r="K287" s="44">
        <v>0</v>
      </c>
      <c r="L287" s="86"/>
      <c r="M287" s="86"/>
      <c r="N287" s="86"/>
    </row>
    <row r="288" spans="1:14" ht="15.75" thickBot="1" x14ac:dyDescent="0.3">
      <c r="A288" s="7" t="s">
        <v>160</v>
      </c>
      <c r="B288" s="6">
        <v>44197</v>
      </c>
      <c r="C288" s="6" t="s">
        <v>262</v>
      </c>
      <c r="D288" s="19" t="s">
        <v>287</v>
      </c>
      <c r="E288" s="20" t="s">
        <v>56</v>
      </c>
      <c r="F288" s="40" t="str">
        <f t="shared" si="8"/>
        <v>CERRO_TIGRE_NOGALES_220</v>
      </c>
      <c r="G288" s="21">
        <v>0</v>
      </c>
      <c r="H288" s="21">
        <v>0</v>
      </c>
      <c r="I288" s="22">
        <v>0</v>
      </c>
      <c r="J288" s="43">
        <f t="shared" si="9"/>
        <v>0</v>
      </c>
      <c r="K288" s="44">
        <v>0</v>
      </c>
      <c r="L288" s="86"/>
      <c r="M288" s="86"/>
      <c r="N288" s="86"/>
    </row>
    <row r="289" spans="1:14" ht="15.75" thickBot="1" x14ac:dyDescent="0.3">
      <c r="A289" s="7" t="s">
        <v>160</v>
      </c>
      <c r="B289" s="6">
        <v>44197</v>
      </c>
      <c r="C289" s="6" t="s">
        <v>262</v>
      </c>
      <c r="D289" s="19" t="s">
        <v>287</v>
      </c>
      <c r="E289" s="20" t="s">
        <v>57</v>
      </c>
      <c r="F289" s="40" t="str">
        <f t="shared" si="8"/>
        <v>CERRO_TIGRE_POLPAICO_220</v>
      </c>
      <c r="G289" s="21">
        <v>0</v>
      </c>
      <c r="H289" s="21">
        <v>0</v>
      </c>
      <c r="I289" s="22">
        <v>0</v>
      </c>
      <c r="J289" s="43">
        <f t="shared" si="9"/>
        <v>0</v>
      </c>
      <c r="K289" s="44">
        <v>0</v>
      </c>
      <c r="L289" s="86"/>
      <c r="M289" s="86"/>
      <c r="N289" s="86"/>
    </row>
    <row r="290" spans="1:14" ht="15.75" thickBot="1" x14ac:dyDescent="0.3">
      <c r="A290" s="7" t="s">
        <v>160</v>
      </c>
      <c r="B290" s="6">
        <v>44197</v>
      </c>
      <c r="C290" s="6" t="s">
        <v>262</v>
      </c>
      <c r="D290" s="19" t="s">
        <v>287</v>
      </c>
      <c r="E290" s="20" t="s">
        <v>58</v>
      </c>
      <c r="F290" s="40" t="str">
        <f t="shared" si="8"/>
        <v>CERRO_TIGRE_QUILLOTA_220</v>
      </c>
      <c r="G290" s="21">
        <v>0</v>
      </c>
      <c r="H290" s="21">
        <v>0</v>
      </c>
      <c r="I290" s="22">
        <v>0</v>
      </c>
      <c r="J290" s="43">
        <f t="shared" si="9"/>
        <v>0</v>
      </c>
      <c r="K290" s="44">
        <v>0</v>
      </c>
      <c r="L290" s="86"/>
      <c r="M290" s="86"/>
      <c r="N290" s="86"/>
    </row>
    <row r="291" spans="1:14" ht="15.75" thickBot="1" x14ac:dyDescent="0.3">
      <c r="A291" s="7" t="s">
        <v>160</v>
      </c>
      <c r="B291" s="6">
        <v>44197</v>
      </c>
      <c r="C291" s="6" t="s">
        <v>263</v>
      </c>
      <c r="D291" s="19" t="s">
        <v>288</v>
      </c>
      <c r="E291" s="20" t="s">
        <v>52</v>
      </c>
      <c r="F291" s="40" t="str">
        <f t="shared" si="8"/>
        <v>CKANI_ALTO_JAHUEL_220</v>
      </c>
      <c r="G291" s="21">
        <v>0</v>
      </c>
      <c r="H291" s="21">
        <v>0</v>
      </c>
      <c r="I291" s="22">
        <v>0</v>
      </c>
      <c r="J291" s="43">
        <f t="shared" si="9"/>
        <v>0</v>
      </c>
      <c r="K291" s="44">
        <v>0</v>
      </c>
      <c r="L291" s="86"/>
      <c r="M291" s="86"/>
      <c r="N291" s="86"/>
    </row>
    <row r="292" spans="1:14" ht="15.75" thickBot="1" x14ac:dyDescent="0.3">
      <c r="A292" s="7" t="s">
        <v>160</v>
      </c>
      <c r="B292" s="6">
        <v>44197</v>
      </c>
      <c r="C292" s="6" t="s">
        <v>263</v>
      </c>
      <c r="D292" s="19" t="s">
        <v>288</v>
      </c>
      <c r="E292" s="20" t="s">
        <v>53</v>
      </c>
      <c r="F292" s="40" t="str">
        <f t="shared" si="8"/>
        <v>CKANI_CERRO_NAVIA_220</v>
      </c>
      <c r="G292" s="21">
        <v>0</v>
      </c>
      <c r="H292" s="21">
        <v>0</v>
      </c>
      <c r="I292" s="22">
        <v>0</v>
      </c>
      <c r="J292" s="43">
        <f t="shared" si="9"/>
        <v>0</v>
      </c>
      <c r="K292" s="44">
        <v>0</v>
      </c>
      <c r="L292" s="86"/>
      <c r="M292" s="86"/>
      <c r="N292" s="86"/>
    </row>
    <row r="293" spans="1:14" ht="15.75" thickBot="1" x14ac:dyDescent="0.3">
      <c r="A293" s="7" t="s">
        <v>160</v>
      </c>
      <c r="B293" s="6">
        <v>44197</v>
      </c>
      <c r="C293" s="6" t="s">
        <v>263</v>
      </c>
      <c r="D293" s="19" t="s">
        <v>288</v>
      </c>
      <c r="E293" s="20" t="s">
        <v>54</v>
      </c>
      <c r="F293" s="40" t="str">
        <f t="shared" si="8"/>
        <v>CKANI_CHENA_220</v>
      </c>
      <c r="G293" s="21">
        <v>0</v>
      </c>
      <c r="H293" s="21">
        <v>0</v>
      </c>
      <c r="I293" s="22">
        <v>0</v>
      </c>
      <c r="J293" s="43">
        <f t="shared" si="9"/>
        <v>0</v>
      </c>
      <c r="K293" s="44">
        <v>0</v>
      </c>
      <c r="L293" s="86"/>
      <c r="M293" s="86"/>
      <c r="N293" s="86"/>
    </row>
    <row r="294" spans="1:14" ht="15.75" thickBot="1" x14ac:dyDescent="0.3">
      <c r="A294" s="7" t="s">
        <v>160</v>
      </c>
      <c r="B294" s="6">
        <v>44197</v>
      </c>
      <c r="C294" s="6" t="s">
        <v>263</v>
      </c>
      <c r="D294" s="19" t="s">
        <v>288</v>
      </c>
      <c r="E294" s="20" t="s">
        <v>55</v>
      </c>
      <c r="F294" s="40" t="str">
        <f t="shared" si="8"/>
        <v>CKANI_LOS_MAQUIS_220</v>
      </c>
      <c r="G294" s="21">
        <v>0</v>
      </c>
      <c r="H294" s="21">
        <v>0</v>
      </c>
      <c r="I294" s="22">
        <v>0</v>
      </c>
      <c r="J294" s="43">
        <f t="shared" si="9"/>
        <v>0</v>
      </c>
      <c r="K294" s="44">
        <v>0</v>
      </c>
      <c r="L294" s="86"/>
      <c r="M294" s="86"/>
      <c r="N294" s="86"/>
    </row>
    <row r="295" spans="1:14" ht="15.75" thickBot="1" x14ac:dyDescent="0.3">
      <c r="A295" s="7" t="s">
        <v>160</v>
      </c>
      <c r="B295" s="6">
        <v>44197</v>
      </c>
      <c r="C295" s="6" t="s">
        <v>263</v>
      </c>
      <c r="D295" s="19" t="s">
        <v>288</v>
      </c>
      <c r="E295" s="20" t="s">
        <v>56</v>
      </c>
      <c r="F295" s="40" t="str">
        <f t="shared" si="8"/>
        <v>CKANI_NOGALES_220</v>
      </c>
      <c r="G295" s="21">
        <v>0</v>
      </c>
      <c r="H295" s="21">
        <v>0</v>
      </c>
      <c r="I295" s="22">
        <v>0</v>
      </c>
      <c r="J295" s="43">
        <f t="shared" si="9"/>
        <v>0</v>
      </c>
      <c r="K295" s="44">
        <v>0</v>
      </c>
      <c r="L295" s="86"/>
      <c r="M295" s="86"/>
      <c r="N295" s="86"/>
    </row>
    <row r="296" spans="1:14" ht="15.75" thickBot="1" x14ac:dyDescent="0.3">
      <c r="A296" s="7" t="s">
        <v>160</v>
      </c>
      <c r="B296" s="6">
        <v>44197</v>
      </c>
      <c r="C296" s="6" t="s">
        <v>263</v>
      </c>
      <c r="D296" s="19" t="s">
        <v>288</v>
      </c>
      <c r="E296" s="20" t="s">
        <v>57</v>
      </c>
      <c r="F296" s="40" t="str">
        <f t="shared" si="8"/>
        <v>CKANI_POLPAICO_220</v>
      </c>
      <c r="G296" s="21">
        <v>0</v>
      </c>
      <c r="H296" s="21">
        <v>0</v>
      </c>
      <c r="I296" s="22">
        <v>0</v>
      </c>
      <c r="J296" s="43">
        <f t="shared" si="9"/>
        <v>0</v>
      </c>
      <c r="K296" s="44">
        <v>0</v>
      </c>
      <c r="L296" s="86"/>
      <c r="M296" s="86"/>
      <c r="N296" s="86"/>
    </row>
    <row r="297" spans="1:14" ht="15.75" thickBot="1" x14ac:dyDescent="0.3">
      <c r="A297" s="7" t="s">
        <v>160</v>
      </c>
      <c r="B297" s="6">
        <v>44197</v>
      </c>
      <c r="C297" s="6" t="s">
        <v>263</v>
      </c>
      <c r="D297" s="19" t="s">
        <v>288</v>
      </c>
      <c r="E297" s="20" t="s">
        <v>58</v>
      </c>
      <c r="F297" s="40" t="str">
        <f t="shared" si="8"/>
        <v>CKANI_QUILLOTA_220</v>
      </c>
      <c r="G297" s="21">
        <v>0</v>
      </c>
      <c r="H297" s="21">
        <v>0</v>
      </c>
      <c r="I297" s="22">
        <v>0</v>
      </c>
      <c r="J297" s="43">
        <f t="shared" si="9"/>
        <v>0</v>
      </c>
      <c r="K297" s="44">
        <v>0</v>
      </c>
      <c r="L297" s="86"/>
      <c r="M297" s="86"/>
      <c r="N297" s="86"/>
    </row>
    <row r="298" spans="1:14" ht="15.75" thickBot="1" x14ac:dyDescent="0.3">
      <c r="A298" s="7" t="s">
        <v>160</v>
      </c>
      <c r="B298" s="6">
        <v>44197</v>
      </c>
      <c r="C298" s="6" t="s">
        <v>264</v>
      </c>
      <c r="D298" s="19" t="s">
        <v>289</v>
      </c>
      <c r="E298" s="20" t="s">
        <v>52</v>
      </c>
      <c r="F298" s="40" t="str">
        <f t="shared" si="8"/>
        <v>COIHUE_ALTO_JAHUEL_220</v>
      </c>
      <c r="G298" s="21">
        <v>601737.28330139711</v>
      </c>
      <c r="H298" s="21">
        <v>955230.40469211759</v>
      </c>
      <c r="I298" s="22">
        <v>480554.20690065069</v>
      </c>
      <c r="J298" s="43">
        <f t="shared" si="9"/>
        <v>2037522</v>
      </c>
      <c r="K298" s="44">
        <v>0</v>
      </c>
      <c r="L298" s="86"/>
      <c r="M298" s="86"/>
      <c r="N298" s="86"/>
    </row>
    <row r="299" spans="1:14" ht="15.75" thickBot="1" x14ac:dyDescent="0.3">
      <c r="A299" s="7" t="s">
        <v>160</v>
      </c>
      <c r="B299" s="6">
        <v>44197</v>
      </c>
      <c r="C299" s="6" t="s">
        <v>264</v>
      </c>
      <c r="D299" s="19" t="s">
        <v>289</v>
      </c>
      <c r="E299" s="20" t="s">
        <v>53</v>
      </c>
      <c r="F299" s="40" t="str">
        <f t="shared" si="8"/>
        <v>COIHUE_CERRO_NAVIA_220</v>
      </c>
      <c r="G299" s="21">
        <v>568733.76299786964</v>
      </c>
      <c r="H299" s="21">
        <v>895534.15822310816</v>
      </c>
      <c r="I299" s="22">
        <v>451825.63225144753</v>
      </c>
      <c r="J299" s="43">
        <f t="shared" si="9"/>
        <v>1916094</v>
      </c>
      <c r="K299" s="44">
        <v>0</v>
      </c>
      <c r="L299" s="86"/>
      <c r="M299" s="86"/>
      <c r="N299" s="86"/>
    </row>
    <row r="300" spans="1:14" ht="15.75" thickBot="1" x14ac:dyDescent="0.3">
      <c r="A300" s="7" t="s">
        <v>160</v>
      </c>
      <c r="B300" s="6">
        <v>44197</v>
      </c>
      <c r="C300" s="6" t="s">
        <v>264</v>
      </c>
      <c r="D300" s="19" t="s">
        <v>289</v>
      </c>
      <c r="E300" s="20" t="s">
        <v>54</v>
      </c>
      <c r="F300" s="40" t="str">
        <f t="shared" si="8"/>
        <v>COIHUE_CHENA_220</v>
      </c>
      <c r="G300" s="21">
        <v>1210267.8934837282</v>
      </c>
      <c r="H300" s="21">
        <v>1881106.7238207348</v>
      </c>
      <c r="I300" s="22">
        <v>968035.42211096373</v>
      </c>
      <c r="J300" s="43">
        <f t="shared" si="9"/>
        <v>4059410</v>
      </c>
      <c r="K300" s="44">
        <v>0</v>
      </c>
      <c r="L300" s="86"/>
      <c r="M300" s="86"/>
      <c r="N300" s="86"/>
    </row>
    <row r="301" spans="1:14" ht="15.75" thickBot="1" x14ac:dyDescent="0.3">
      <c r="A301" s="7" t="s">
        <v>160</v>
      </c>
      <c r="B301" s="6">
        <v>44197</v>
      </c>
      <c r="C301" s="6" t="s">
        <v>264</v>
      </c>
      <c r="D301" s="19" t="s">
        <v>289</v>
      </c>
      <c r="E301" s="20" t="s">
        <v>55</v>
      </c>
      <c r="F301" s="40" t="str">
        <f t="shared" si="8"/>
        <v>COIHUE_LOS_MAQUIS_220</v>
      </c>
      <c r="G301" s="21">
        <v>1386.904191230474</v>
      </c>
      <c r="H301" s="21">
        <v>2034.0161168775539</v>
      </c>
      <c r="I301" s="22">
        <v>919.55509162322051</v>
      </c>
      <c r="J301" s="43">
        <f t="shared" si="9"/>
        <v>4340</v>
      </c>
      <c r="K301" s="44">
        <v>0</v>
      </c>
      <c r="L301" s="86"/>
      <c r="M301" s="86"/>
      <c r="N301" s="86"/>
    </row>
    <row r="302" spans="1:14" ht="15.75" thickBot="1" x14ac:dyDescent="0.3">
      <c r="A302" s="7" t="s">
        <v>160</v>
      </c>
      <c r="B302" s="6">
        <v>44197</v>
      </c>
      <c r="C302" s="6" t="s">
        <v>264</v>
      </c>
      <c r="D302" s="19" t="s">
        <v>289</v>
      </c>
      <c r="E302" s="20" t="s">
        <v>56</v>
      </c>
      <c r="F302" s="40" t="str">
        <f t="shared" si="8"/>
        <v>COIHUE_NOGALES_220</v>
      </c>
      <c r="G302" s="21">
        <v>591.90752033473871</v>
      </c>
      <c r="H302" s="21">
        <v>883.9059397392034</v>
      </c>
      <c r="I302" s="22">
        <v>401.20955641706445</v>
      </c>
      <c r="J302" s="43">
        <f t="shared" si="9"/>
        <v>1877</v>
      </c>
      <c r="K302" s="44">
        <v>0</v>
      </c>
      <c r="L302" s="86"/>
      <c r="M302" s="86"/>
      <c r="N302" s="86"/>
    </row>
    <row r="303" spans="1:14" ht="15.75" thickBot="1" x14ac:dyDescent="0.3">
      <c r="A303" s="7" t="s">
        <v>160</v>
      </c>
      <c r="B303" s="6">
        <v>44197</v>
      </c>
      <c r="C303" s="6" t="s">
        <v>264</v>
      </c>
      <c r="D303" s="19" t="s">
        <v>289</v>
      </c>
      <c r="E303" s="20" t="s">
        <v>57</v>
      </c>
      <c r="F303" s="40" t="str">
        <f t="shared" si="8"/>
        <v>COIHUE_POLPAICO_220</v>
      </c>
      <c r="G303" s="21">
        <v>455130.71657184145</v>
      </c>
      <c r="H303" s="21">
        <v>733852.8003196019</v>
      </c>
      <c r="I303" s="22">
        <v>357331.85095608112</v>
      </c>
      <c r="J303" s="43">
        <f t="shared" si="9"/>
        <v>1546315</v>
      </c>
      <c r="K303" s="44">
        <v>0</v>
      </c>
      <c r="L303" s="86"/>
      <c r="M303" s="86"/>
      <c r="N303" s="86"/>
    </row>
    <row r="304" spans="1:14" ht="15.75" thickBot="1" x14ac:dyDescent="0.3">
      <c r="A304" s="7" t="s">
        <v>160</v>
      </c>
      <c r="B304" s="6">
        <v>44197</v>
      </c>
      <c r="C304" s="6" t="s">
        <v>264</v>
      </c>
      <c r="D304" s="19" t="s">
        <v>289</v>
      </c>
      <c r="E304" s="20" t="s">
        <v>58</v>
      </c>
      <c r="F304" s="40" t="str">
        <f t="shared" si="8"/>
        <v>COIHUE_QUILLOTA_220</v>
      </c>
      <c r="G304" s="21">
        <v>6752.764349008623</v>
      </c>
      <c r="H304" s="21">
        <v>10579.779673905618</v>
      </c>
      <c r="I304" s="22">
        <v>5311.316867801751</v>
      </c>
      <c r="J304" s="43">
        <f t="shared" si="9"/>
        <v>22644</v>
      </c>
      <c r="K304" s="44">
        <v>0</v>
      </c>
      <c r="L304" s="86"/>
      <c r="M304" s="86"/>
      <c r="N304" s="86"/>
    </row>
    <row r="305" spans="1:14" ht="15.75" thickBot="1" x14ac:dyDescent="0.3">
      <c r="A305" s="7" t="s">
        <v>160</v>
      </c>
      <c r="B305" s="6">
        <v>44197</v>
      </c>
      <c r="C305" s="6" t="s">
        <v>265</v>
      </c>
      <c r="D305" s="19" t="s">
        <v>290</v>
      </c>
      <c r="E305" s="20" t="s">
        <v>52</v>
      </c>
      <c r="F305" s="40" t="str">
        <f t="shared" si="8"/>
        <v>TCHAMMA_ALTO_JAHUEL_220</v>
      </c>
      <c r="G305" s="21">
        <v>0</v>
      </c>
      <c r="H305" s="21">
        <v>0</v>
      </c>
      <c r="I305" s="22">
        <v>0</v>
      </c>
      <c r="J305" s="43">
        <f t="shared" si="9"/>
        <v>0</v>
      </c>
      <c r="K305" s="44">
        <v>0</v>
      </c>
      <c r="L305" s="86"/>
      <c r="M305" s="86"/>
      <c r="N305" s="86"/>
    </row>
    <row r="306" spans="1:14" ht="15.75" thickBot="1" x14ac:dyDescent="0.3">
      <c r="A306" s="7" t="s">
        <v>160</v>
      </c>
      <c r="B306" s="6">
        <v>44197</v>
      </c>
      <c r="C306" s="6" t="s">
        <v>265</v>
      </c>
      <c r="D306" s="19" t="s">
        <v>290</v>
      </c>
      <c r="E306" s="20" t="s">
        <v>53</v>
      </c>
      <c r="F306" s="40" t="str">
        <f t="shared" si="8"/>
        <v>TCHAMMA_CERRO_NAVIA_220</v>
      </c>
      <c r="G306" s="21">
        <v>0</v>
      </c>
      <c r="H306" s="21">
        <v>0</v>
      </c>
      <c r="I306" s="22">
        <v>0</v>
      </c>
      <c r="J306" s="43">
        <f t="shared" si="9"/>
        <v>0</v>
      </c>
      <c r="K306" s="44">
        <v>0</v>
      </c>
      <c r="L306" s="86"/>
      <c r="M306" s="86"/>
      <c r="N306" s="86"/>
    </row>
    <row r="307" spans="1:14" ht="15.75" thickBot="1" x14ac:dyDescent="0.3">
      <c r="A307" s="7" t="s">
        <v>160</v>
      </c>
      <c r="B307" s="6">
        <v>44197</v>
      </c>
      <c r="C307" s="6" t="s">
        <v>265</v>
      </c>
      <c r="D307" s="19" t="s">
        <v>290</v>
      </c>
      <c r="E307" s="20" t="s">
        <v>54</v>
      </c>
      <c r="F307" s="40" t="str">
        <f t="shared" si="8"/>
        <v>TCHAMMA_CHENA_220</v>
      </c>
      <c r="G307" s="21">
        <v>0</v>
      </c>
      <c r="H307" s="21">
        <v>0</v>
      </c>
      <c r="I307" s="22">
        <v>0</v>
      </c>
      <c r="J307" s="43">
        <f t="shared" si="9"/>
        <v>0</v>
      </c>
      <c r="K307" s="44">
        <v>0</v>
      </c>
      <c r="L307" s="86"/>
      <c r="M307" s="86"/>
      <c r="N307" s="86"/>
    </row>
    <row r="308" spans="1:14" ht="15.75" thickBot="1" x14ac:dyDescent="0.3">
      <c r="A308" s="7" t="s">
        <v>160</v>
      </c>
      <c r="B308" s="6">
        <v>44197</v>
      </c>
      <c r="C308" s="6" t="s">
        <v>265</v>
      </c>
      <c r="D308" s="19" t="s">
        <v>290</v>
      </c>
      <c r="E308" s="20" t="s">
        <v>55</v>
      </c>
      <c r="F308" s="40" t="str">
        <f t="shared" si="8"/>
        <v>TCHAMMA_LOS_MAQUIS_220</v>
      </c>
      <c r="G308" s="21">
        <v>0</v>
      </c>
      <c r="H308" s="21">
        <v>0</v>
      </c>
      <c r="I308" s="22">
        <v>0</v>
      </c>
      <c r="J308" s="43">
        <f t="shared" si="9"/>
        <v>0</v>
      </c>
      <c r="K308" s="44">
        <v>0</v>
      </c>
      <c r="L308" s="86"/>
      <c r="M308" s="86"/>
      <c r="N308" s="86"/>
    </row>
    <row r="309" spans="1:14" ht="15.75" thickBot="1" x14ac:dyDescent="0.3">
      <c r="A309" s="7" t="s">
        <v>160</v>
      </c>
      <c r="B309" s="6">
        <v>44197</v>
      </c>
      <c r="C309" s="6" t="s">
        <v>265</v>
      </c>
      <c r="D309" s="19" t="s">
        <v>290</v>
      </c>
      <c r="E309" s="20" t="s">
        <v>56</v>
      </c>
      <c r="F309" s="40" t="str">
        <f t="shared" si="8"/>
        <v>TCHAMMA_NOGALES_220</v>
      </c>
      <c r="G309" s="21">
        <v>0</v>
      </c>
      <c r="H309" s="21">
        <v>0</v>
      </c>
      <c r="I309" s="22">
        <v>0</v>
      </c>
      <c r="J309" s="43">
        <f t="shared" si="9"/>
        <v>0</v>
      </c>
      <c r="K309" s="44">
        <v>0</v>
      </c>
      <c r="L309" s="86"/>
      <c r="M309" s="86"/>
      <c r="N309" s="86"/>
    </row>
    <row r="310" spans="1:14" ht="15.75" thickBot="1" x14ac:dyDescent="0.3">
      <c r="A310" s="7" t="s">
        <v>160</v>
      </c>
      <c r="B310" s="6">
        <v>44197</v>
      </c>
      <c r="C310" s="6" t="s">
        <v>265</v>
      </c>
      <c r="D310" s="19" t="s">
        <v>290</v>
      </c>
      <c r="E310" s="20" t="s">
        <v>57</v>
      </c>
      <c r="F310" s="40" t="str">
        <f t="shared" si="8"/>
        <v>TCHAMMA_POLPAICO_220</v>
      </c>
      <c r="G310" s="21">
        <v>0</v>
      </c>
      <c r="H310" s="21">
        <v>0</v>
      </c>
      <c r="I310" s="22">
        <v>0</v>
      </c>
      <c r="J310" s="43">
        <f t="shared" si="9"/>
        <v>0</v>
      </c>
      <c r="K310" s="44">
        <v>0</v>
      </c>
      <c r="L310" s="86"/>
      <c r="M310" s="86"/>
      <c r="N310" s="86"/>
    </row>
    <row r="311" spans="1:14" ht="15.75" thickBot="1" x14ac:dyDescent="0.3">
      <c r="A311" s="7" t="s">
        <v>160</v>
      </c>
      <c r="B311" s="6">
        <v>44197</v>
      </c>
      <c r="C311" s="6" t="s">
        <v>265</v>
      </c>
      <c r="D311" s="19" t="s">
        <v>290</v>
      </c>
      <c r="E311" s="20" t="s">
        <v>58</v>
      </c>
      <c r="F311" s="40" t="str">
        <f t="shared" si="8"/>
        <v>TCHAMMA_QUILLOTA_220</v>
      </c>
      <c r="G311" s="21">
        <v>0</v>
      </c>
      <c r="H311" s="21">
        <v>0</v>
      </c>
      <c r="I311" s="22">
        <v>0</v>
      </c>
      <c r="J311" s="43">
        <f t="shared" si="9"/>
        <v>0</v>
      </c>
      <c r="K311" s="44">
        <v>0</v>
      </c>
      <c r="L311" s="86"/>
      <c r="M311" s="86"/>
      <c r="N311" s="86"/>
    </row>
    <row r="312" spans="1:14" ht="15.75" thickBot="1" x14ac:dyDescent="0.3">
      <c r="A312" s="7" t="s">
        <v>160</v>
      </c>
      <c r="B312" s="6">
        <v>44197</v>
      </c>
      <c r="C312" s="6" t="s">
        <v>266</v>
      </c>
      <c r="D312" s="19" t="s">
        <v>291</v>
      </c>
      <c r="E312" s="20" t="s">
        <v>52</v>
      </c>
      <c r="F312" s="40" t="str">
        <f t="shared" si="8"/>
        <v>OPDE_ALTO_JAHUEL_220</v>
      </c>
      <c r="G312" s="21">
        <v>165996.25088018851</v>
      </c>
      <c r="H312" s="21">
        <v>263511.45309743949</v>
      </c>
      <c r="I312" s="22">
        <v>132566.48524843901</v>
      </c>
      <c r="J312" s="43">
        <f t="shared" si="9"/>
        <v>562074</v>
      </c>
      <c r="K312" s="44">
        <v>0</v>
      </c>
      <c r="L312" s="86"/>
      <c r="M312" s="86"/>
      <c r="N312" s="86"/>
    </row>
    <row r="313" spans="1:14" ht="15.75" thickBot="1" x14ac:dyDescent="0.3">
      <c r="A313" s="7" t="s">
        <v>160</v>
      </c>
      <c r="B313" s="6">
        <v>44197</v>
      </c>
      <c r="C313" s="6" t="s">
        <v>266</v>
      </c>
      <c r="D313" s="19" t="s">
        <v>291</v>
      </c>
      <c r="E313" s="20" t="s">
        <v>53</v>
      </c>
      <c r="F313" s="40" t="str">
        <f t="shared" si="8"/>
        <v>OPDE_CERRO_NAVIA_220</v>
      </c>
      <c r="G313" s="21">
        <v>156891.84470781957</v>
      </c>
      <c r="H313" s="21">
        <v>247043.54695223909</v>
      </c>
      <c r="I313" s="22">
        <v>124641.37271637951</v>
      </c>
      <c r="J313" s="43">
        <f t="shared" si="9"/>
        <v>528577</v>
      </c>
      <c r="K313" s="44">
        <v>0</v>
      </c>
      <c r="L313" s="86"/>
      <c r="M313" s="86"/>
      <c r="N313" s="86"/>
    </row>
    <row r="314" spans="1:14" ht="15.75" thickBot="1" x14ac:dyDescent="0.3">
      <c r="A314" s="7" t="s">
        <v>160</v>
      </c>
      <c r="B314" s="6">
        <v>44197</v>
      </c>
      <c r="C314" s="6" t="s">
        <v>266</v>
      </c>
      <c r="D314" s="19" t="s">
        <v>291</v>
      </c>
      <c r="E314" s="20" t="s">
        <v>54</v>
      </c>
      <c r="F314" s="40" t="str">
        <f t="shared" si="8"/>
        <v>OPDE_CHENA_220</v>
      </c>
      <c r="G314" s="21">
        <v>333866.52024740144</v>
      </c>
      <c r="H314" s="21">
        <v>518925.23917842994</v>
      </c>
      <c r="I314" s="22">
        <v>267043.86656585889</v>
      </c>
      <c r="J314" s="43">
        <f t="shared" si="9"/>
        <v>1119836</v>
      </c>
      <c r="K314" s="44">
        <v>0</v>
      </c>
      <c r="L314" s="86"/>
      <c r="M314" s="86"/>
      <c r="N314" s="86"/>
    </row>
    <row r="315" spans="1:14" ht="15.75" thickBot="1" x14ac:dyDescent="0.3">
      <c r="A315" s="7" t="s">
        <v>160</v>
      </c>
      <c r="B315" s="6">
        <v>44197</v>
      </c>
      <c r="C315" s="6" t="s">
        <v>266</v>
      </c>
      <c r="D315" s="19" t="s">
        <v>291</v>
      </c>
      <c r="E315" s="20" t="s">
        <v>55</v>
      </c>
      <c r="F315" s="40" t="str">
        <f t="shared" si="8"/>
        <v>OPDE_LOS_MAQUIS_220</v>
      </c>
      <c r="G315" s="21">
        <v>382.59370403506489</v>
      </c>
      <c r="H315" s="21">
        <v>561.10707945353829</v>
      </c>
      <c r="I315" s="22">
        <v>253.67000171532905</v>
      </c>
      <c r="J315" s="43">
        <f t="shared" si="9"/>
        <v>1197</v>
      </c>
      <c r="K315" s="44">
        <v>0</v>
      </c>
      <c r="L315" s="86"/>
      <c r="M315" s="86"/>
      <c r="N315" s="86"/>
    </row>
    <row r="316" spans="1:14" ht="15.75" thickBot="1" x14ac:dyDescent="0.3">
      <c r="A316" s="7" t="s">
        <v>160</v>
      </c>
      <c r="B316" s="6">
        <v>44197</v>
      </c>
      <c r="C316" s="6" t="s">
        <v>266</v>
      </c>
      <c r="D316" s="19" t="s">
        <v>291</v>
      </c>
      <c r="E316" s="20" t="s">
        <v>56</v>
      </c>
      <c r="F316" s="40" t="str">
        <f t="shared" si="8"/>
        <v>OPDE_NOGALES_220</v>
      </c>
      <c r="G316" s="21">
        <v>163.28459606871672</v>
      </c>
      <c r="H316" s="21">
        <v>243.83576720132564</v>
      </c>
      <c r="I316" s="22">
        <v>110.67833759135388</v>
      </c>
      <c r="J316" s="43">
        <f t="shared" si="9"/>
        <v>518</v>
      </c>
      <c r="K316" s="44">
        <v>0</v>
      </c>
      <c r="L316" s="86"/>
      <c r="M316" s="86"/>
      <c r="N316" s="86"/>
    </row>
    <row r="317" spans="1:14" ht="15.75" thickBot="1" x14ac:dyDescent="0.3">
      <c r="A317" s="7" t="s">
        <v>160</v>
      </c>
      <c r="B317" s="6">
        <v>44197</v>
      </c>
      <c r="C317" s="6" t="s">
        <v>266</v>
      </c>
      <c r="D317" s="19" t="s">
        <v>291</v>
      </c>
      <c r="E317" s="20" t="s">
        <v>57</v>
      </c>
      <c r="F317" s="40" t="str">
        <f t="shared" si="8"/>
        <v>OPDE_POLPAICO_220</v>
      </c>
      <c r="G317" s="21">
        <v>125553.11879104227</v>
      </c>
      <c r="H317" s="21">
        <v>202441.85781981226</v>
      </c>
      <c r="I317" s="22">
        <v>98574.160559497526</v>
      </c>
      <c r="J317" s="43">
        <f t="shared" si="9"/>
        <v>426569</v>
      </c>
      <c r="K317" s="44">
        <v>0</v>
      </c>
      <c r="L317" s="86"/>
      <c r="M317" s="86"/>
      <c r="N317" s="86"/>
    </row>
    <row r="318" spans="1:14" ht="15.75" thickBot="1" x14ac:dyDescent="0.3">
      <c r="A318" s="7" t="s">
        <v>160</v>
      </c>
      <c r="B318" s="6">
        <v>44197</v>
      </c>
      <c r="C318" s="6" t="s">
        <v>266</v>
      </c>
      <c r="D318" s="19" t="s">
        <v>291</v>
      </c>
      <c r="E318" s="20" t="s">
        <v>58</v>
      </c>
      <c r="F318" s="40" t="str">
        <f t="shared" si="8"/>
        <v>OPDE_QUILLOTA_220</v>
      </c>
      <c r="G318" s="21">
        <v>1862.8288392949339</v>
      </c>
      <c r="H318" s="21">
        <v>2918.5556716237434</v>
      </c>
      <c r="I318" s="22">
        <v>1465.1887322896575</v>
      </c>
      <c r="J318" s="43">
        <f t="shared" si="9"/>
        <v>6247</v>
      </c>
      <c r="K318" s="44">
        <v>0</v>
      </c>
      <c r="L318" s="86"/>
      <c r="M318" s="86"/>
      <c r="N318" s="86"/>
    </row>
    <row r="319" spans="1:14" ht="15.75" thickBot="1" x14ac:dyDescent="0.3">
      <c r="A319" s="7" t="s">
        <v>160</v>
      </c>
      <c r="B319" s="6">
        <v>44197</v>
      </c>
      <c r="C319" s="6" t="s">
        <v>267</v>
      </c>
      <c r="D319" s="19" t="s">
        <v>292</v>
      </c>
      <c r="E319" s="20" t="s">
        <v>52</v>
      </c>
      <c r="F319" s="40" t="str">
        <f t="shared" si="8"/>
        <v>ESPERANZA_ALTO_JAHUEL_220</v>
      </c>
      <c r="G319" s="21">
        <v>497989.91778818378</v>
      </c>
      <c r="H319" s="21">
        <v>790536.20891085092</v>
      </c>
      <c r="I319" s="22">
        <v>397700.38624539593</v>
      </c>
      <c r="J319" s="43">
        <f t="shared" si="9"/>
        <v>1686227</v>
      </c>
      <c r="K319" s="44">
        <v>0</v>
      </c>
      <c r="L319" s="86"/>
      <c r="M319" s="86"/>
      <c r="N319" s="86"/>
    </row>
    <row r="320" spans="1:14" ht="15.75" thickBot="1" x14ac:dyDescent="0.3">
      <c r="A320" s="7" t="s">
        <v>160</v>
      </c>
      <c r="B320" s="6">
        <v>44197</v>
      </c>
      <c r="C320" s="6" t="s">
        <v>267</v>
      </c>
      <c r="D320" s="19" t="s">
        <v>292</v>
      </c>
      <c r="E320" s="20" t="s">
        <v>53</v>
      </c>
      <c r="F320" s="40" t="str">
        <f t="shared" si="8"/>
        <v>ESPERANZA_CERRO_NAVIA_220</v>
      </c>
      <c r="G320" s="21">
        <v>470676.63536615676</v>
      </c>
      <c r="H320" s="21">
        <v>741132.37488503917</v>
      </c>
      <c r="I320" s="22">
        <v>373924.99302190088</v>
      </c>
      <c r="J320" s="43">
        <f t="shared" si="9"/>
        <v>1585734</v>
      </c>
      <c r="K320" s="44">
        <v>0</v>
      </c>
      <c r="L320" s="86"/>
      <c r="M320" s="86"/>
      <c r="N320" s="86"/>
    </row>
    <row r="321" spans="1:14" ht="15.75" thickBot="1" x14ac:dyDescent="0.3">
      <c r="A321" s="7" t="s">
        <v>160</v>
      </c>
      <c r="B321" s="6">
        <v>44197</v>
      </c>
      <c r="C321" s="6" t="s">
        <v>267</v>
      </c>
      <c r="D321" s="19" t="s">
        <v>292</v>
      </c>
      <c r="E321" s="20" t="s">
        <v>54</v>
      </c>
      <c r="F321" s="40" t="str">
        <f t="shared" si="8"/>
        <v>ESPERANZA_CHENA_220</v>
      </c>
      <c r="G321" s="21">
        <v>1001601.9041914016</v>
      </c>
      <c r="H321" s="21">
        <v>1556779.3599338578</v>
      </c>
      <c r="I321" s="22">
        <v>801133.4741105435</v>
      </c>
      <c r="J321" s="43">
        <f t="shared" si="9"/>
        <v>3359515</v>
      </c>
      <c r="K321" s="44">
        <v>0</v>
      </c>
      <c r="L321" s="86"/>
      <c r="M321" s="86"/>
      <c r="N321" s="86"/>
    </row>
    <row r="322" spans="1:14" ht="15.75" thickBot="1" x14ac:dyDescent="0.3">
      <c r="A322" s="7" t="s">
        <v>160</v>
      </c>
      <c r="B322" s="6">
        <v>44197</v>
      </c>
      <c r="C322" s="6" t="s">
        <v>267</v>
      </c>
      <c r="D322" s="19" t="s">
        <v>292</v>
      </c>
      <c r="E322" s="20" t="s">
        <v>55</v>
      </c>
      <c r="F322" s="40" t="str">
        <f t="shared" si="8"/>
        <v>ESPERANZA_LOS_MAQUIS_220</v>
      </c>
      <c r="G322" s="21">
        <v>1147.7837975763462</v>
      </c>
      <c r="H322" s="21">
        <v>1683.3251768385849</v>
      </c>
      <c r="I322" s="22">
        <v>761.01178568619059</v>
      </c>
      <c r="J322" s="43">
        <f t="shared" si="9"/>
        <v>3592</v>
      </c>
      <c r="K322" s="44">
        <v>0</v>
      </c>
      <c r="L322" s="86"/>
      <c r="M322" s="86"/>
      <c r="N322" s="86"/>
    </row>
    <row r="323" spans="1:14" ht="15.75" thickBot="1" x14ac:dyDescent="0.3">
      <c r="A323" s="7" t="s">
        <v>160</v>
      </c>
      <c r="B323" s="6">
        <v>44197</v>
      </c>
      <c r="C323" s="6" t="s">
        <v>267</v>
      </c>
      <c r="D323" s="19" t="s">
        <v>292</v>
      </c>
      <c r="E323" s="20" t="s">
        <v>56</v>
      </c>
      <c r="F323" s="40" t="str">
        <f t="shared" si="8"/>
        <v>ESPERANZA_NOGALES_220</v>
      </c>
      <c r="G323" s="21">
        <v>489.85493432033763</v>
      </c>
      <c r="H323" s="21">
        <v>731.5090131165075</v>
      </c>
      <c r="I323" s="22">
        <v>332.03578963860377</v>
      </c>
      <c r="J323" s="43">
        <f t="shared" si="9"/>
        <v>1553</v>
      </c>
      <c r="K323" s="44">
        <v>0</v>
      </c>
      <c r="L323" s="86"/>
      <c r="M323" s="86"/>
      <c r="N323" s="86"/>
    </row>
    <row r="324" spans="1:14" ht="15.75" thickBot="1" x14ac:dyDescent="0.3">
      <c r="A324" s="7" t="s">
        <v>160</v>
      </c>
      <c r="B324" s="6">
        <v>44197</v>
      </c>
      <c r="C324" s="6" t="s">
        <v>267</v>
      </c>
      <c r="D324" s="19" t="s">
        <v>292</v>
      </c>
      <c r="E324" s="20" t="s">
        <v>57</v>
      </c>
      <c r="F324" s="40" t="str">
        <f t="shared" si="8"/>
        <v>ESPERANZA_POLPAICO_220</v>
      </c>
      <c r="G324" s="21">
        <v>376660.2376455444</v>
      </c>
      <c r="H324" s="21">
        <v>607326.99442314659</v>
      </c>
      <c r="I324" s="22">
        <v>295723.17358236259</v>
      </c>
      <c r="J324" s="43">
        <f t="shared" si="9"/>
        <v>1279710</v>
      </c>
      <c r="K324" s="44">
        <v>0</v>
      </c>
      <c r="L324" s="86"/>
      <c r="M324" s="86"/>
      <c r="N324" s="86"/>
    </row>
    <row r="325" spans="1:14" ht="15.75" thickBot="1" x14ac:dyDescent="0.3">
      <c r="A325" s="7" t="s">
        <v>160</v>
      </c>
      <c r="B325" s="6">
        <v>44197</v>
      </c>
      <c r="C325" s="6" t="s">
        <v>267</v>
      </c>
      <c r="D325" s="19" t="s">
        <v>292</v>
      </c>
      <c r="E325" s="20" t="s">
        <v>58</v>
      </c>
      <c r="F325" s="40" t="str">
        <f t="shared" ref="F325:F388" si="10">CONCATENATE(D325,"_",E325)</f>
        <v>ESPERANZA_QUILLOTA_220</v>
      </c>
      <c r="G325" s="21">
        <v>5588.4995933041182</v>
      </c>
      <c r="H325" s="21">
        <v>8755.6875005639595</v>
      </c>
      <c r="I325" s="22">
        <v>4395.5764812046282</v>
      </c>
      <c r="J325" s="43">
        <f t="shared" ref="J325:J388" si="11">+ROUND(SUM(G325:I325),0)</f>
        <v>18740</v>
      </c>
      <c r="K325" s="44">
        <v>0</v>
      </c>
      <c r="L325" s="86"/>
      <c r="M325" s="86"/>
      <c r="N325" s="86"/>
    </row>
    <row r="326" spans="1:14" ht="15.75" thickBot="1" x14ac:dyDescent="0.3">
      <c r="A326" s="7" t="s">
        <v>160</v>
      </c>
      <c r="B326" s="6">
        <v>44197</v>
      </c>
      <c r="C326" s="6" t="s">
        <v>268</v>
      </c>
      <c r="D326" s="19" t="s">
        <v>293</v>
      </c>
      <c r="E326" s="20" t="s">
        <v>52</v>
      </c>
      <c r="F326" s="40" t="str">
        <f t="shared" si="10"/>
        <v>BESALCO_ALTO_JAHUEL_220</v>
      </c>
      <c r="G326" s="21">
        <v>0</v>
      </c>
      <c r="H326" s="21">
        <v>0</v>
      </c>
      <c r="I326" s="22">
        <v>33161.394038672493</v>
      </c>
      <c r="J326" s="43">
        <f t="shared" si="11"/>
        <v>33161</v>
      </c>
      <c r="K326" s="44">
        <v>0</v>
      </c>
      <c r="L326" s="86"/>
      <c r="M326" s="86"/>
      <c r="N326" s="86"/>
    </row>
    <row r="327" spans="1:14" ht="15.75" thickBot="1" x14ac:dyDescent="0.3">
      <c r="A327" s="7" t="s">
        <v>160</v>
      </c>
      <c r="B327" s="6">
        <v>44197</v>
      </c>
      <c r="C327" s="6" t="s">
        <v>268</v>
      </c>
      <c r="D327" s="19" t="s">
        <v>293</v>
      </c>
      <c r="E327" s="20" t="s">
        <v>53</v>
      </c>
      <c r="F327" s="40" t="str">
        <f t="shared" si="10"/>
        <v>BESALCO_CERRO_NAVIA_220</v>
      </c>
      <c r="G327" s="21">
        <v>0</v>
      </c>
      <c r="H327" s="21">
        <v>0</v>
      </c>
      <c r="I327" s="22">
        <v>31178.933849101002</v>
      </c>
      <c r="J327" s="43">
        <f t="shared" si="11"/>
        <v>31179</v>
      </c>
      <c r="K327" s="44">
        <v>0</v>
      </c>
      <c r="L327" s="86"/>
      <c r="M327" s="86"/>
      <c r="N327" s="86"/>
    </row>
    <row r="328" spans="1:14" ht="15.75" thickBot="1" x14ac:dyDescent="0.3">
      <c r="A328" s="7" t="s">
        <v>160</v>
      </c>
      <c r="B328" s="6">
        <v>44197</v>
      </c>
      <c r="C328" s="6" t="s">
        <v>268</v>
      </c>
      <c r="D328" s="19" t="s">
        <v>293</v>
      </c>
      <c r="E328" s="20" t="s">
        <v>54</v>
      </c>
      <c r="F328" s="40" t="str">
        <f t="shared" si="10"/>
        <v>BESALCO_CHENA_220</v>
      </c>
      <c r="G328" s="21">
        <v>0</v>
      </c>
      <c r="H328" s="21">
        <v>0</v>
      </c>
      <c r="I328" s="22">
        <v>66800.797111013409</v>
      </c>
      <c r="J328" s="43">
        <f t="shared" si="11"/>
        <v>66801</v>
      </c>
      <c r="K328" s="44">
        <v>0</v>
      </c>
      <c r="L328" s="86"/>
      <c r="M328" s="86"/>
      <c r="N328" s="86"/>
    </row>
    <row r="329" spans="1:14" ht="15.75" thickBot="1" x14ac:dyDescent="0.3">
      <c r="A329" s="7" t="s">
        <v>160</v>
      </c>
      <c r="B329" s="6">
        <v>44197</v>
      </c>
      <c r="C329" s="6" t="s">
        <v>268</v>
      </c>
      <c r="D329" s="19" t="s">
        <v>293</v>
      </c>
      <c r="E329" s="20" t="s">
        <v>55</v>
      </c>
      <c r="F329" s="40" t="str">
        <f t="shared" si="10"/>
        <v>BESALCO_LOS_MAQUIS_220</v>
      </c>
      <c r="G329" s="21">
        <v>0</v>
      </c>
      <c r="H329" s="21">
        <v>0</v>
      </c>
      <c r="I329" s="22">
        <v>63.455336142524807</v>
      </c>
      <c r="J329" s="43">
        <f t="shared" si="11"/>
        <v>63</v>
      </c>
      <c r="K329" s="44">
        <v>0</v>
      </c>
      <c r="L329" s="86"/>
      <c r="M329" s="86"/>
      <c r="N329" s="86"/>
    </row>
    <row r="330" spans="1:14" ht="15.75" thickBot="1" x14ac:dyDescent="0.3">
      <c r="A330" s="7" t="s">
        <v>160</v>
      </c>
      <c r="B330" s="6">
        <v>44197</v>
      </c>
      <c r="C330" s="6" t="s">
        <v>268</v>
      </c>
      <c r="D330" s="19" t="s">
        <v>293</v>
      </c>
      <c r="E330" s="20" t="s">
        <v>56</v>
      </c>
      <c r="F330" s="40" t="str">
        <f t="shared" si="10"/>
        <v>BESALCO_NOGALES_220</v>
      </c>
      <c r="G330" s="21">
        <v>0</v>
      </c>
      <c r="H330" s="21">
        <v>0</v>
      </c>
      <c r="I330" s="22">
        <v>27.686092435307451</v>
      </c>
      <c r="J330" s="43">
        <f t="shared" si="11"/>
        <v>28</v>
      </c>
      <c r="K330" s="44">
        <v>0</v>
      </c>
      <c r="L330" s="86"/>
      <c r="M330" s="86"/>
      <c r="N330" s="86"/>
    </row>
    <row r="331" spans="1:14" ht="15.75" thickBot="1" x14ac:dyDescent="0.3">
      <c r="A331" s="7" t="s">
        <v>160</v>
      </c>
      <c r="B331" s="6">
        <v>44197</v>
      </c>
      <c r="C331" s="6" t="s">
        <v>268</v>
      </c>
      <c r="D331" s="19" t="s">
        <v>293</v>
      </c>
      <c r="E331" s="20" t="s">
        <v>57</v>
      </c>
      <c r="F331" s="40" t="str">
        <f t="shared" si="10"/>
        <v>BESALCO_POLPAICO_220</v>
      </c>
      <c r="G331" s="21">
        <v>0</v>
      </c>
      <c r="H331" s="21">
        <v>0</v>
      </c>
      <c r="I331" s="22">
        <v>24658.24279959446</v>
      </c>
      <c r="J331" s="43">
        <f t="shared" si="11"/>
        <v>24658</v>
      </c>
      <c r="K331" s="44">
        <v>0</v>
      </c>
      <c r="L331" s="86"/>
      <c r="M331" s="86"/>
      <c r="N331" s="86"/>
    </row>
    <row r="332" spans="1:14" ht="15.75" thickBot="1" x14ac:dyDescent="0.3">
      <c r="A332" s="7" t="s">
        <v>160</v>
      </c>
      <c r="B332" s="6">
        <v>44197</v>
      </c>
      <c r="C332" s="6" t="s">
        <v>268</v>
      </c>
      <c r="D332" s="19" t="s">
        <v>293</v>
      </c>
      <c r="E332" s="20" t="s">
        <v>58</v>
      </c>
      <c r="F332" s="40" t="str">
        <f t="shared" si="10"/>
        <v>BESALCO_QUILLOTA_220</v>
      </c>
      <c r="G332" s="21">
        <v>0</v>
      </c>
      <c r="H332" s="21">
        <v>0</v>
      </c>
      <c r="I332" s="22">
        <v>366.51572078284761</v>
      </c>
      <c r="J332" s="43">
        <f t="shared" si="11"/>
        <v>367</v>
      </c>
      <c r="K332" s="44">
        <v>0</v>
      </c>
      <c r="L332" s="86"/>
      <c r="M332" s="86"/>
      <c r="N332" s="86"/>
    </row>
    <row r="333" spans="1:14" ht="15.75" thickBot="1" x14ac:dyDescent="0.3">
      <c r="A333" s="7" t="s">
        <v>160</v>
      </c>
      <c r="B333" s="6">
        <v>44197</v>
      </c>
      <c r="C333" s="6" t="s">
        <v>269</v>
      </c>
      <c r="D333" s="19" t="s">
        <v>294</v>
      </c>
      <c r="E333" s="20" t="s">
        <v>52</v>
      </c>
      <c r="F333" s="40" t="str">
        <f t="shared" si="10"/>
        <v>CABO_LEONES_II_ALTO_JAHUEL_220</v>
      </c>
      <c r="G333" s="21">
        <v>809229.97531949158</v>
      </c>
      <c r="H333" s="21">
        <v>1284615.5594222187</v>
      </c>
      <c r="I333" s="22">
        <v>646260.21983602189</v>
      </c>
      <c r="J333" s="43">
        <f t="shared" si="11"/>
        <v>2740106</v>
      </c>
      <c r="K333" s="44">
        <v>0</v>
      </c>
      <c r="L333" s="86"/>
      <c r="M333" s="86"/>
      <c r="N333" s="86"/>
    </row>
    <row r="334" spans="1:14" ht="15.75" thickBot="1" x14ac:dyDescent="0.3">
      <c r="A334" s="7" t="s">
        <v>160</v>
      </c>
      <c r="B334" s="6">
        <v>44197</v>
      </c>
      <c r="C334" s="6" t="s">
        <v>269</v>
      </c>
      <c r="D334" s="19" t="s">
        <v>294</v>
      </c>
      <c r="E334" s="20" t="s">
        <v>53</v>
      </c>
      <c r="F334" s="40" t="str">
        <f t="shared" si="10"/>
        <v>CABO_LEONES_II_CERRO_NAVIA_220</v>
      </c>
      <c r="G334" s="21">
        <v>764846.09108657332</v>
      </c>
      <c r="H334" s="21">
        <v>1204334.6903496832</v>
      </c>
      <c r="I334" s="22">
        <v>607625.37968320656</v>
      </c>
      <c r="J334" s="43">
        <f t="shared" si="11"/>
        <v>2576806</v>
      </c>
      <c r="K334" s="44">
        <v>0</v>
      </c>
      <c r="L334" s="86"/>
      <c r="M334" s="86"/>
      <c r="N334" s="86"/>
    </row>
    <row r="335" spans="1:14" ht="15.75" thickBot="1" x14ac:dyDescent="0.3">
      <c r="A335" s="7" t="s">
        <v>160</v>
      </c>
      <c r="B335" s="6">
        <v>44197</v>
      </c>
      <c r="C335" s="6" t="s">
        <v>269</v>
      </c>
      <c r="D335" s="19" t="s">
        <v>294</v>
      </c>
      <c r="E335" s="20" t="s">
        <v>54</v>
      </c>
      <c r="F335" s="40" t="str">
        <f t="shared" si="10"/>
        <v>CABO_LEONES_II_CHENA_220</v>
      </c>
      <c r="G335" s="21">
        <v>1627595.7710322859</v>
      </c>
      <c r="H335" s="21">
        <v>2529755.0773969945</v>
      </c>
      <c r="I335" s="22">
        <v>1301836.0378891118</v>
      </c>
      <c r="J335" s="43">
        <f t="shared" si="11"/>
        <v>5459187</v>
      </c>
      <c r="K335" s="44">
        <v>0</v>
      </c>
      <c r="L335" s="86"/>
      <c r="M335" s="86"/>
      <c r="N335" s="86"/>
    </row>
    <row r="336" spans="1:14" ht="15.75" thickBot="1" x14ac:dyDescent="0.3">
      <c r="A336" s="7" t="s">
        <v>160</v>
      </c>
      <c r="B336" s="6">
        <v>44197</v>
      </c>
      <c r="C336" s="6" t="s">
        <v>269</v>
      </c>
      <c r="D336" s="19" t="s">
        <v>294</v>
      </c>
      <c r="E336" s="20" t="s">
        <v>55</v>
      </c>
      <c r="F336" s="40" t="str">
        <f t="shared" si="10"/>
        <v>CABO_LEONES_II_LOS_MAQUIS_220</v>
      </c>
      <c r="G336" s="21">
        <v>1865.1402789642136</v>
      </c>
      <c r="H336" s="21">
        <v>2735.3911046190442</v>
      </c>
      <c r="I336" s="22">
        <v>1236.638587551924</v>
      </c>
      <c r="J336" s="43">
        <f t="shared" si="11"/>
        <v>5837</v>
      </c>
      <c r="K336" s="44">
        <v>0</v>
      </c>
      <c r="L336" s="86"/>
      <c r="M336" s="86"/>
      <c r="N336" s="86"/>
    </row>
    <row r="337" spans="1:14" ht="15.75" thickBot="1" x14ac:dyDescent="0.3">
      <c r="A337" s="7" t="s">
        <v>160</v>
      </c>
      <c r="B337" s="6">
        <v>44197</v>
      </c>
      <c r="C337" s="6" t="s">
        <v>269</v>
      </c>
      <c r="D337" s="19" t="s">
        <v>294</v>
      </c>
      <c r="E337" s="20" t="s">
        <v>56</v>
      </c>
      <c r="F337" s="40" t="str">
        <f t="shared" si="10"/>
        <v>CABO_LEONES_II_NOGALES_220</v>
      </c>
      <c r="G337" s="21">
        <v>796.01068666371259</v>
      </c>
      <c r="H337" s="21">
        <v>1188.696797837667</v>
      </c>
      <c r="I337" s="22">
        <v>539.555730461037</v>
      </c>
      <c r="J337" s="43">
        <f t="shared" si="11"/>
        <v>2524</v>
      </c>
      <c r="K337" s="44">
        <v>0</v>
      </c>
      <c r="L337" s="86"/>
      <c r="M337" s="86"/>
      <c r="N337" s="86"/>
    </row>
    <row r="338" spans="1:14" ht="15.75" thickBot="1" x14ac:dyDescent="0.3">
      <c r="A338" s="7" t="s">
        <v>160</v>
      </c>
      <c r="B338" s="6">
        <v>44197</v>
      </c>
      <c r="C338" s="6" t="s">
        <v>269</v>
      </c>
      <c r="D338" s="19" t="s">
        <v>294</v>
      </c>
      <c r="E338" s="20" t="s">
        <v>57</v>
      </c>
      <c r="F338" s="40" t="str">
        <f t="shared" si="10"/>
        <v>CABO_LEONES_II_POLPAICO_220</v>
      </c>
      <c r="G338" s="21">
        <v>612070.13219770463</v>
      </c>
      <c r="H338" s="21">
        <v>986901.92542602005</v>
      </c>
      <c r="I338" s="22">
        <v>480547.99487174541</v>
      </c>
      <c r="J338" s="43">
        <f t="shared" si="11"/>
        <v>2079520</v>
      </c>
      <c r="K338" s="44">
        <v>0</v>
      </c>
      <c r="L338" s="86"/>
      <c r="M338" s="86"/>
      <c r="N338" s="86"/>
    </row>
    <row r="339" spans="1:14" ht="15.75" thickBot="1" x14ac:dyDescent="0.3">
      <c r="A339" s="7" t="s">
        <v>160</v>
      </c>
      <c r="B339" s="6">
        <v>44197</v>
      </c>
      <c r="C339" s="6" t="s">
        <v>269</v>
      </c>
      <c r="D339" s="19" t="s">
        <v>294</v>
      </c>
      <c r="E339" s="20" t="s">
        <v>58</v>
      </c>
      <c r="F339" s="40" t="str">
        <f t="shared" si="10"/>
        <v>CABO_LEONES_II_QUILLOTA_220</v>
      </c>
      <c r="G339" s="21">
        <v>9081.2709784338258</v>
      </c>
      <c r="H339" s="21">
        <v>14227.928170626659</v>
      </c>
      <c r="I339" s="22">
        <v>7142.7796434085967</v>
      </c>
      <c r="J339" s="43">
        <f t="shared" si="11"/>
        <v>30452</v>
      </c>
      <c r="K339" s="44">
        <v>0</v>
      </c>
      <c r="L339" s="86"/>
      <c r="M339" s="86"/>
      <c r="N339" s="86"/>
    </row>
    <row r="340" spans="1:14" ht="15.75" thickBot="1" x14ac:dyDescent="0.3">
      <c r="A340" s="7" t="s">
        <v>160</v>
      </c>
      <c r="B340" s="6">
        <v>44197</v>
      </c>
      <c r="C340" s="6" t="s">
        <v>270</v>
      </c>
      <c r="D340" s="19" t="s">
        <v>295</v>
      </c>
      <c r="E340" s="20" t="s">
        <v>52</v>
      </c>
      <c r="F340" s="40" t="str">
        <f t="shared" si="10"/>
        <v>CABO_LEONES_III_A_ALTO_JAHUEL_220</v>
      </c>
      <c r="G340" s="21">
        <v>207497.74701103644</v>
      </c>
      <c r="H340" s="21">
        <v>0</v>
      </c>
      <c r="I340" s="22">
        <v>0</v>
      </c>
      <c r="J340" s="43">
        <f t="shared" si="11"/>
        <v>207498</v>
      </c>
      <c r="K340" s="44">
        <v>0</v>
      </c>
      <c r="L340" s="86"/>
      <c r="M340" s="86"/>
      <c r="N340" s="86"/>
    </row>
    <row r="341" spans="1:14" ht="15.75" thickBot="1" x14ac:dyDescent="0.3">
      <c r="A341" s="7" t="s">
        <v>160</v>
      </c>
      <c r="B341" s="6">
        <v>44197</v>
      </c>
      <c r="C341" s="6" t="s">
        <v>270</v>
      </c>
      <c r="D341" s="19" t="s">
        <v>295</v>
      </c>
      <c r="E341" s="20" t="s">
        <v>53</v>
      </c>
      <c r="F341" s="40" t="str">
        <f t="shared" si="10"/>
        <v>CABO_LEONES_III_A_CERRO_NAVIA_220</v>
      </c>
      <c r="G341" s="21">
        <v>196117.1058301494</v>
      </c>
      <c r="H341" s="21">
        <v>0</v>
      </c>
      <c r="I341" s="22">
        <v>0</v>
      </c>
      <c r="J341" s="43">
        <f t="shared" si="11"/>
        <v>196117</v>
      </c>
      <c r="K341" s="44">
        <v>0</v>
      </c>
      <c r="L341" s="86"/>
      <c r="M341" s="86"/>
      <c r="N341" s="86"/>
    </row>
    <row r="342" spans="1:14" ht="15.75" thickBot="1" x14ac:dyDescent="0.3">
      <c r="A342" s="7" t="s">
        <v>160</v>
      </c>
      <c r="B342" s="6">
        <v>44197</v>
      </c>
      <c r="C342" s="6" t="s">
        <v>270</v>
      </c>
      <c r="D342" s="19" t="s">
        <v>295</v>
      </c>
      <c r="E342" s="20" t="s">
        <v>54</v>
      </c>
      <c r="F342" s="40" t="str">
        <f t="shared" si="10"/>
        <v>CABO_LEONES_III_A_CHENA_220</v>
      </c>
      <c r="G342" s="21">
        <v>417338.04460290045</v>
      </c>
      <c r="H342" s="21">
        <v>0</v>
      </c>
      <c r="I342" s="22">
        <v>0</v>
      </c>
      <c r="J342" s="43">
        <f t="shared" si="11"/>
        <v>417338</v>
      </c>
      <c r="K342" s="44">
        <v>0</v>
      </c>
      <c r="L342" s="86"/>
      <c r="M342" s="86"/>
      <c r="N342" s="86"/>
    </row>
    <row r="343" spans="1:14" ht="15.75" thickBot="1" x14ac:dyDescent="0.3">
      <c r="A343" s="7" t="s">
        <v>160</v>
      </c>
      <c r="B343" s="6">
        <v>44197</v>
      </c>
      <c r="C343" s="6" t="s">
        <v>270</v>
      </c>
      <c r="D343" s="19" t="s">
        <v>295</v>
      </c>
      <c r="E343" s="20" t="s">
        <v>55</v>
      </c>
      <c r="F343" s="40" t="str">
        <f t="shared" si="10"/>
        <v>CABO_LEONES_III_A_LOS_MAQUIS_220</v>
      </c>
      <c r="G343" s="21">
        <v>478.24773865033137</v>
      </c>
      <c r="H343" s="21">
        <v>0</v>
      </c>
      <c r="I343" s="22">
        <v>0</v>
      </c>
      <c r="J343" s="43">
        <f t="shared" si="11"/>
        <v>478</v>
      </c>
      <c r="K343" s="44">
        <v>0</v>
      </c>
      <c r="L343" s="86"/>
      <c r="M343" s="86"/>
      <c r="N343" s="86"/>
    </row>
    <row r="344" spans="1:14" ht="15.75" thickBot="1" x14ac:dyDescent="0.3">
      <c r="A344" s="7" t="s">
        <v>160</v>
      </c>
      <c r="B344" s="6">
        <v>44197</v>
      </c>
      <c r="C344" s="6" t="s">
        <v>270</v>
      </c>
      <c r="D344" s="19" t="s">
        <v>295</v>
      </c>
      <c r="E344" s="20" t="s">
        <v>56</v>
      </c>
      <c r="F344" s="40" t="str">
        <f t="shared" si="10"/>
        <v>CABO_LEONES_III_A_NOGALES_220</v>
      </c>
      <c r="G344" s="21">
        <v>204.10813874537655</v>
      </c>
      <c r="H344" s="21">
        <v>0</v>
      </c>
      <c r="I344" s="22">
        <v>0</v>
      </c>
      <c r="J344" s="43">
        <f t="shared" si="11"/>
        <v>204</v>
      </c>
      <c r="K344" s="44">
        <v>0</v>
      </c>
      <c r="L344" s="86"/>
      <c r="M344" s="86"/>
      <c r="N344" s="86"/>
    </row>
    <row r="345" spans="1:14" ht="15.75" thickBot="1" x14ac:dyDescent="0.3">
      <c r="A345" s="7" t="s">
        <v>160</v>
      </c>
      <c r="B345" s="6">
        <v>44197</v>
      </c>
      <c r="C345" s="6" t="s">
        <v>270</v>
      </c>
      <c r="D345" s="19" t="s">
        <v>295</v>
      </c>
      <c r="E345" s="20" t="s">
        <v>57</v>
      </c>
      <c r="F345" s="40" t="str">
        <f t="shared" si="10"/>
        <v>CABO_LEONES_III_A_POLPAICO_220</v>
      </c>
      <c r="G345" s="21">
        <v>156943.239026247</v>
      </c>
      <c r="H345" s="21">
        <v>0</v>
      </c>
      <c r="I345" s="22">
        <v>0</v>
      </c>
      <c r="J345" s="43">
        <f t="shared" si="11"/>
        <v>156943</v>
      </c>
      <c r="K345" s="44">
        <v>0</v>
      </c>
      <c r="L345" s="86"/>
      <c r="M345" s="86"/>
      <c r="N345" s="86"/>
    </row>
    <row r="346" spans="1:14" ht="15.75" thickBot="1" x14ac:dyDescent="0.3">
      <c r="A346" s="7" t="s">
        <v>160</v>
      </c>
      <c r="B346" s="6">
        <v>44197</v>
      </c>
      <c r="C346" s="6" t="s">
        <v>270</v>
      </c>
      <c r="D346" s="19" t="s">
        <v>295</v>
      </c>
      <c r="E346" s="20" t="s">
        <v>58</v>
      </c>
      <c r="F346" s="40" t="str">
        <f t="shared" si="10"/>
        <v>CABO_LEONES_III_A_QUILLOTA_220</v>
      </c>
      <c r="G346" s="21">
        <v>2328.5633571319117</v>
      </c>
      <c r="H346" s="21">
        <v>0</v>
      </c>
      <c r="I346" s="22">
        <v>0</v>
      </c>
      <c r="J346" s="43">
        <f t="shared" si="11"/>
        <v>2329</v>
      </c>
      <c r="K346" s="44">
        <v>0</v>
      </c>
      <c r="L346" s="86"/>
      <c r="M346" s="86"/>
      <c r="N346" s="86"/>
    </row>
    <row r="347" spans="1:14" ht="15.75" thickBot="1" x14ac:dyDescent="0.3">
      <c r="A347" s="7" t="s">
        <v>160</v>
      </c>
      <c r="B347" s="6">
        <v>44197</v>
      </c>
      <c r="C347" s="6" t="s">
        <v>271</v>
      </c>
      <c r="D347" s="19" t="s">
        <v>296</v>
      </c>
      <c r="E347" s="20" t="s">
        <v>52</v>
      </c>
      <c r="F347" s="40" t="str">
        <f t="shared" si="10"/>
        <v>CABO_LEONES_III_C_ALTO_JAHUEL_220</v>
      </c>
      <c r="G347" s="21">
        <v>0</v>
      </c>
      <c r="H347" s="21">
        <v>0</v>
      </c>
      <c r="I347" s="22">
        <v>198855.57606565472</v>
      </c>
      <c r="J347" s="43">
        <f t="shared" si="11"/>
        <v>198856</v>
      </c>
      <c r="K347" s="44">
        <v>0</v>
      </c>
      <c r="L347" s="86"/>
      <c r="M347" s="86"/>
      <c r="N347" s="86"/>
    </row>
    <row r="348" spans="1:14" ht="15.75" thickBot="1" x14ac:dyDescent="0.3">
      <c r="A348" s="7" t="s">
        <v>160</v>
      </c>
      <c r="B348" s="6">
        <v>44197</v>
      </c>
      <c r="C348" s="6" t="s">
        <v>271</v>
      </c>
      <c r="D348" s="19" t="s">
        <v>296</v>
      </c>
      <c r="E348" s="20" t="s">
        <v>53</v>
      </c>
      <c r="F348" s="40" t="str">
        <f t="shared" si="10"/>
        <v>CABO_LEONES_III_C_CERRO_NAVIA_220</v>
      </c>
      <c r="G348" s="21">
        <v>0</v>
      </c>
      <c r="H348" s="21">
        <v>0</v>
      </c>
      <c r="I348" s="22">
        <v>186967.55764988106</v>
      </c>
      <c r="J348" s="43">
        <f t="shared" si="11"/>
        <v>186968</v>
      </c>
      <c r="K348" s="44">
        <v>0</v>
      </c>
      <c r="L348" s="86"/>
      <c r="M348" s="86"/>
      <c r="N348" s="86"/>
    </row>
    <row r="349" spans="1:14" ht="15.75" thickBot="1" x14ac:dyDescent="0.3">
      <c r="A349" s="7" t="s">
        <v>160</v>
      </c>
      <c r="B349" s="6">
        <v>44197</v>
      </c>
      <c r="C349" s="6" t="s">
        <v>271</v>
      </c>
      <c r="D349" s="19" t="s">
        <v>296</v>
      </c>
      <c r="E349" s="20" t="s">
        <v>54</v>
      </c>
      <c r="F349" s="40" t="str">
        <f t="shared" si="10"/>
        <v>CABO_LEONES_III_C_CHENA_220</v>
      </c>
      <c r="G349" s="21">
        <v>0</v>
      </c>
      <c r="H349" s="21">
        <v>0</v>
      </c>
      <c r="I349" s="22">
        <v>400577.58053428517</v>
      </c>
      <c r="J349" s="43">
        <f t="shared" si="11"/>
        <v>400578</v>
      </c>
      <c r="K349" s="44">
        <v>0</v>
      </c>
      <c r="L349" s="86"/>
      <c r="M349" s="86"/>
      <c r="N349" s="86"/>
    </row>
    <row r="350" spans="1:14" ht="15.75" thickBot="1" x14ac:dyDescent="0.3">
      <c r="A350" s="7" t="s">
        <v>160</v>
      </c>
      <c r="B350" s="6">
        <v>44197</v>
      </c>
      <c r="C350" s="6" t="s">
        <v>271</v>
      </c>
      <c r="D350" s="19" t="s">
        <v>296</v>
      </c>
      <c r="E350" s="20" t="s">
        <v>55</v>
      </c>
      <c r="F350" s="40" t="str">
        <f t="shared" si="10"/>
        <v>CABO_LEONES_III_C_LOS_MAQUIS_220</v>
      </c>
      <c r="G350" s="21">
        <v>0</v>
      </c>
      <c r="H350" s="21">
        <v>0</v>
      </c>
      <c r="I350" s="22">
        <v>380.51619326817269</v>
      </c>
      <c r="J350" s="43">
        <f t="shared" si="11"/>
        <v>381</v>
      </c>
      <c r="K350" s="44">
        <v>0</v>
      </c>
      <c r="L350" s="86"/>
      <c r="M350" s="86"/>
      <c r="N350" s="86"/>
    </row>
    <row r="351" spans="1:14" ht="15.75" thickBot="1" x14ac:dyDescent="0.3">
      <c r="A351" s="7" t="s">
        <v>160</v>
      </c>
      <c r="B351" s="6">
        <v>44197</v>
      </c>
      <c r="C351" s="6" t="s">
        <v>271</v>
      </c>
      <c r="D351" s="19" t="s">
        <v>296</v>
      </c>
      <c r="E351" s="20" t="s">
        <v>56</v>
      </c>
      <c r="F351" s="40" t="str">
        <f t="shared" si="10"/>
        <v>CABO_LEONES_III_C_NOGALES_220</v>
      </c>
      <c r="G351" s="21">
        <v>0</v>
      </c>
      <c r="H351" s="21">
        <v>0</v>
      </c>
      <c r="I351" s="22">
        <v>166.02238898067824</v>
      </c>
      <c r="J351" s="43">
        <f t="shared" si="11"/>
        <v>166</v>
      </c>
      <c r="K351" s="44">
        <v>0</v>
      </c>
      <c r="L351" s="86"/>
      <c r="M351" s="86"/>
      <c r="N351" s="86"/>
    </row>
    <row r="352" spans="1:14" ht="15.75" thickBot="1" x14ac:dyDescent="0.3">
      <c r="A352" s="7" t="s">
        <v>160</v>
      </c>
      <c r="B352" s="6">
        <v>44197</v>
      </c>
      <c r="C352" s="6" t="s">
        <v>271</v>
      </c>
      <c r="D352" s="19" t="s">
        <v>296</v>
      </c>
      <c r="E352" s="20" t="s">
        <v>57</v>
      </c>
      <c r="F352" s="40" t="str">
        <f t="shared" si="10"/>
        <v>CABO_LEONES_III_C_POLPAICO_220</v>
      </c>
      <c r="G352" s="21">
        <v>0</v>
      </c>
      <c r="H352" s="21">
        <v>0</v>
      </c>
      <c r="I352" s="22">
        <v>147865.5894550696</v>
      </c>
      <c r="J352" s="43">
        <f t="shared" si="11"/>
        <v>147866</v>
      </c>
      <c r="K352" s="44">
        <v>0</v>
      </c>
      <c r="L352" s="86"/>
      <c r="M352" s="86"/>
      <c r="N352" s="86"/>
    </row>
    <row r="353" spans="1:14" ht="15.75" thickBot="1" x14ac:dyDescent="0.3">
      <c r="A353" s="7" t="s">
        <v>160</v>
      </c>
      <c r="B353" s="6">
        <v>44197</v>
      </c>
      <c r="C353" s="6" t="s">
        <v>271</v>
      </c>
      <c r="D353" s="19" t="s">
        <v>296</v>
      </c>
      <c r="E353" s="20" t="s">
        <v>58</v>
      </c>
      <c r="F353" s="40" t="str">
        <f t="shared" si="10"/>
        <v>CABO_LEONES_III_C_QUILLOTA_220</v>
      </c>
      <c r="G353" s="21">
        <v>0</v>
      </c>
      <c r="H353" s="21">
        <v>0</v>
      </c>
      <c r="I353" s="22">
        <v>2197.8477354840861</v>
      </c>
      <c r="J353" s="43">
        <f t="shared" si="11"/>
        <v>2198</v>
      </c>
      <c r="K353" s="44">
        <v>0</v>
      </c>
      <c r="L353" s="86"/>
      <c r="M353" s="86"/>
      <c r="N353" s="86"/>
    </row>
    <row r="354" spans="1:14" ht="15.75" thickBot="1" x14ac:dyDescent="0.3">
      <c r="A354" s="7" t="s">
        <v>160</v>
      </c>
      <c r="B354" s="6">
        <v>44197</v>
      </c>
      <c r="C354" s="6" t="s">
        <v>272</v>
      </c>
      <c r="D354" s="19" t="s">
        <v>297</v>
      </c>
      <c r="E354" s="20" t="s">
        <v>52</v>
      </c>
      <c r="F354" s="40" t="str">
        <f t="shared" si="10"/>
        <v>PE_CABO_LEONES_A_ALTO_JAHUEL_220</v>
      </c>
      <c r="G354" s="21">
        <v>62245.55450122153</v>
      </c>
      <c r="H354" s="21">
        <v>0</v>
      </c>
      <c r="I354" s="22">
        <v>0</v>
      </c>
      <c r="J354" s="43">
        <f t="shared" si="11"/>
        <v>62246</v>
      </c>
      <c r="K354" s="44">
        <v>0</v>
      </c>
      <c r="L354" s="86"/>
      <c r="M354" s="86"/>
      <c r="N354" s="86"/>
    </row>
    <row r="355" spans="1:14" ht="15.75" thickBot="1" x14ac:dyDescent="0.3">
      <c r="A355" s="7" t="s">
        <v>160</v>
      </c>
      <c r="B355" s="6">
        <v>44197</v>
      </c>
      <c r="C355" s="6" t="s">
        <v>272</v>
      </c>
      <c r="D355" s="19" t="s">
        <v>297</v>
      </c>
      <c r="E355" s="20" t="s">
        <v>53</v>
      </c>
      <c r="F355" s="40" t="str">
        <f t="shared" si="10"/>
        <v>PE_CABO_LEONES_A_CERRO_NAVIA_220</v>
      </c>
      <c r="G355" s="21">
        <v>58831.568898543774</v>
      </c>
      <c r="H355" s="21">
        <v>0</v>
      </c>
      <c r="I355" s="22">
        <v>0</v>
      </c>
      <c r="J355" s="43">
        <f t="shared" si="11"/>
        <v>58832</v>
      </c>
      <c r="K355" s="44">
        <v>0</v>
      </c>
      <c r="L355" s="86"/>
      <c r="M355" s="86"/>
      <c r="N355" s="86"/>
    </row>
    <row r="356" spans="1:14" ht="15.75" thickBot="1" x14ac:dyDescent="0.3">
      <c r="A356" s="7" t="s">
        <v>160</v>
      </c>
      <c r="B356" s="6">
        <v>44197</v>
      </c>
      <c r="C356" s="6" t="s">
        <v>272</v>
      </c>
      <c r="D356" s="19" t="s">
        <v>297</v>
      </c>
      <c r="E356" s="20" t="s">
        <v>54</v>
      </c>
      <c r="F356" s="40" t="str">
        <f t="shared" si="10"/>
        <v>PE_CABO_LEONES_A_CHENA_220</v>
      </c>
      <c r="G356" s="21">
        <v>125193.83161968197</v>
      </c>
      <c r="H356" s="21">
        <v>0</v>
      </c>
      <c r="I356" s="22">
        <v>0</v>
      </c>
      <c r="J356" s="43">
        <f t="shared" si="11"/>
        <v>125194</v>
      </c>
      <c r="K356" s="44">
        <v>0</v>
      </c>
      <c r="L356" s="86"/>
      <c r="M356" s="86"/>
      <c r="N356" s="86"/>
    </row>
    <row r="357" spans="1:14" ht="15.75" thickBot="1" x14ac:dyDescent="0.3">
      <c r="A357" s="7" t="s">
        <v>160</v>
      </c>
      <c r="B357" s="6">
        <v>44197</v>
      </c>
      <c r="C357" s="6" t="s">
        <v>272</v>
      </c>
      <c r="D357" s="19" t="s">
        <v>297</v>
      </c>
      <c r="E357" s="20" t="s">
        <v>55</v>
      </c>
      <c r="F357" s="40" t="str">
        <f t="shared" si="10"/>
        <v>PE_CABO_LEONES_A_LOS_MAQUIS_220</v>
      </c>
      <c r="G357" s="21">
        <v>143.46563329028243</v>
      </c>
      <c r="H357" s="21">
        <v>0</v>
      </c>
      <c r="I357" s="22">
        <v>0</v>
      </c>
      <c r="J357" s="43">
        <f t="shared" si="11"/>
        <v>143</v>
      </c>
      <c r="K357" s="44">
        <v>0</v>
      </c>
      <c r="L357" s="86"/>
      <c r="M357" s="86"/>
      <c r="N357" s="86"/>
    </row>
    <row r="358" spans="1:14" ht="15.75" thickBot="1" x14ac:dyDescent="0.3">
      <c r="A358" s="7" t="s">
        <v>160</v>
      </c>
      <c r="B358" s="6">
        <v>44197</v>
      </c>
      <c r="C358" s="6" t="s">
        <v>272</v>
      </c>
      <c r="D358" s="19" t="s">
        <v>297</v>
      </c>
      <c r="E358" s="20" t="s">
        <v>56</v>
      </c>
      <c r="F358" s="40" t="str">
        <f t="shared" si="10"/>
        <v>PE_CABO_LEONES_A_NOGALES_220</v>
      </c>
      <c r="G358" s="21">
        <v>61.228733600382057</v>
      </c>
      <c r="H358" s="21">
        <v>0</v>
      </c>
      <c r="I358" s="22">
        <v>0</v>
      </c>
      <c r="J358" s="43">
        <f t="shared" si="11"/>
        <v>61</v>
      </c>
      <c r="K358" s="44">
        <v>0</v>
      </c>
      <c r="L358" s="86"/>
      <c r="M358" s="86"/>
      <c r="N358" s="86"/>
    </row>
    <row r="359" spans="1:14" ht="15.75" thickBot="1" x14ac:dyDescent="0.3">
      <c r="A359" s="7" t="s">
        <v>160</v>
      </c>
      <c r="B359" s="6">
        <v>44197</v>
      </c>
      <c r="C359" s="6" t="s">
        <v>272</v>
      </c>
      <c r="D359" s="19" t="s">
        <v>297</v>
      </c>
      <c r="E359" s="20" t="s">
        <v>57</v>
      </c>
      <c r="F359" s="40" t="str">
        <f t="shared" si="10"/>
        <v>PE_CABO_LEONES_A_POLPAICO_220</v>
      </c>
      <c r="G359" s="21">
        <v>47080.120527221428</v>
      </c>
      <c r="H359" s="21">
        <v>0</v>
      </c>
      <c r="I359" s="22">
        <v>0</v>
      </c>
      <c r="J359" s="43">
        <f t="shared" si="11"/>
        <v>47080</v>
      </c>
      <c r="K359" s="44">
        <v>0</v>
      </c>
      <c r="L359" s="86"/>
      <c r="M359" s="86"/>
      <c r="N359" s="86"/>
    </row>
    <row r="360" spans="1:14" ht="15.75" thickBot="1" x14ac:dyDescent="0.3">
      <c r="A360" s="7" t="s">
        <v>160</v>
      </c>
      <c r="B360" s="6">
        <v>44197</v>
      </c>
      <c r="C360" s="6" t="s">
        <v>272</v>
      </c>
      <c r="D360" s="19" t="s">
        <v>297</v>
      </c>
      <c r="E360" s="20" t="s">
        <v>58</v>
      </c>
      <c r="F360" s="40" t="str">
        <f t="shared" si="10"/>
        <v>PE_CABO_LEONES_A_QUILLOTA_220</v>
      </c>
      <c r="G360" s="21">
        <v>698.52670423545624</v>
      </c>
      <c r="H360" s="21">
        <v>0</v>
      </c>
      <c r="I360" s="22">
        <v>0</v>
      </c>
      <c r="J360" s="43">
        <f t="shared" si="11"/>
        <v>699</v>
      </c>
      <c r="K360" s="44">
        <v>0</v>
      </c>
      <c r="L360" s="86"/>
      <c r="M360" s="86"/>
      <c r="N360" s="86"/>
    </row>
    <row r="361" spans="1:14" ht="15.75" thickBot="1" x14ac:dyDescent="0.3">
      <c r="A361" s="7" t="s">
        <v>160</v>
      </c>
      <c r="B361" s="6">
        <v>44197</v>
      </c>
      <c r="C361" s="6" t="s">
        <v>273</v>
      </c>
      <c r="D361" s="19" t="s">
        <v>298</v>
      </c>
      <c r="E361" s="20" t="s">
        <v>52</v>
      </c>
      <c r="F361" s="40" t="str">
        <f t="shared" si="10"/>
        <v>PE_CABO_LEONES_C_ALTO_JAHUEL_220</v>
      </c>
      <c r="G361" s="21">
        <v>0</v>
      </c>
      <c r="H361" s="21">
        <v>0</v>
      </c>
      <c r="I361" s="22">
        <v>82858.950502189924</v>
      </c>
      <c r="J361" s="43">
        <f t="shared" si="11"/>
        <v>82859</v>
      </c>
      <c r="K361" s="44">
        <v>0</v>
      </c>
      <c r="L361" s="86"/>
      <c r="M361" s="86"/>
      <c r="N361" s="86"/>
    </row>
    <row r="362" spans="1:14" ht="15.75" thickBot="1" x14ac:dyDescent="0.3">
      <c r="A362" s="7" t="s">
        <v>160</v>
      </c>
      <c r="B362" s="6">
        <v>44197</v>
      </c>
      <c r="C362" s="6" t="s">
        <v>273</v>
      </c>
      <c r="D362" s="19" t="s">
        <v>298</v>
      </c>
      <c r="E362" s="20" t="s">
        <v>53</v>
      </c>
      <c r="F362" s="40" t="str">
        <f t="shared" si="10"/>
        <v>PE_CABO_LEONES_C_CERRO_NAVIA_220</v>
      </c>
      <c r="G362" s="21">
        <v>0</v>
      </c>
      <c r="H362" s="21">
        <v>0</v>
      </c>
      <c r="I362" s="22">
        <v>77905.46240308581</v>
      </c>
      <c r="J362" s="43">
        <f t="shared" si="11"/>
        <v>77905</v>
      </c>
      <c r="K362" s="44">
        <v>0</v>
      </c>
      <c r="L362" s="86"/>
      <c r="M362" s="86"/>
      <c r="N362" s="86"/>
    </row>
    <row r="363" spans="1:14" ht="15.75" thickBot="1" x14ac:dyDescent="0.3">
      <c r="A363" s="7" t="s">
        <v>160</v>
      </c>
      <c r="B363" s="6">
        <v>44197</v>
      </c>
      <c r="C363" s="6" t="s">
        <v>273</v>
      </c>
      <c r="D363" s="19" t="s">
        <v>298</v>
      </c>
      <c r="E363" s="20" t="s">
        <v>54</v>
      </c>
      <c r="F363" s="40" t="str">
        <f t="shared" si="10"/>
        <v>PE_CABO_LEONES_C_CHENA_220</v>
      </c>
      <c r="G363" s="21">
        <v>0</v>
      </c>
      <c r="H363" s="21">
        <v>0</v>
      </c>
      <c r="I363" s="22">
        <v>166912.28163910654</v>
      </c>
      <c r="J363" s="43">
        <f t="shared" si="11"/>
        <v>166912</v>
      </c>
      <c r="K363" s="44">
        <v>0</v>
      </c>
      <c r="L363" s="86"/>
      <c r="M363" s="86"/>
      <c r="N363" s="86"/>
    </row>
    <row r="364" spans="1:14" ht="15.75" thickBot="1" x14ac:dyDescent="0.3">
      <c r="A364" s="7" t="s">
        <v>160</v>
      </c>
      <c r="B364" s="6">
        <v>44197</v>
      </c>
      <c r="C364" s="6" t="s">
        <v>273</v>
      </c>
      <c r="D364" s="19" t="s">
        <v>298</v>
      </c>
      <c r="E364" s="20" t="s">
        <v>55</v>
      </c>
      <c r="F364" s="40" t="str">
        <f t="shared" si="10"/>
        <v>PE_CABO_LEONES_C_LOS_MAQUIS_220</v>
      </c>
      <c r="G364" s="21">
        <v>0</v>
      </c>
      <c r="H364" s="21">
        <v>0</v>
      </c>
      <c r="I364" s="22">
        <v>158.5531220551718</v>
      </c>
      <c r="J364" s="43">
        <f t="shared" si="11"/>
        <v>159</v>
      </c>
      <c r="K364" s="44">
        <v>0</v>
      </c>
      <c r="L364" s="86"/>
      <c r="M364" s="86"/>
      <c r="N364" s="86"/>
    </row>
    <row r="365" spans="1:14" ht="15.75" thickBot="1" x14ac:dyDescent="0.3">
      <c r="A365" s="7" t="s">
        <v>160</v>
      </c>
      <c r="B365" s="6">
        <v>44197</v>
      </c>
      <c r="C365" s="6" t="s">
        <v>273</v>
      </c>
      <c r="D365" s="19" t="s">
        <v>298</v>
      </c>
      <c r="E365" s="20" t="s">
        <v>56</v>
      </c>
      <c r="F365" s="40" t="str">
        <f t="shared" si="10"/>
        <v>PE_CABO_LEONES_C_NOGALES_220</v>
      </c>
      <c r="G365" s="21">
        <v>0</v>
      </c>
      <c r="H365" s="21">
        <v>0</v>
      </c>
      <c r="I365" s="22">
        <v>69.178049632681535</v>
      </c>
      <c r="J365" s="43">
        <f t="shared" si="11"/>
        <v>69</v>
      </c>
      <c r="K365" s="44">
        <v>0</v>
      </c>
      <c r="L365" s="86"/>
      <c r="M365" s="86"/>
      <c r="N365" s="86"/>
    </row>
    <row r="366" spans="1:14" ht="15.75" thickBot="1" x14ac:dyDescent="0.3">
      <c r="A366" s="7" t="s">
        <v>160</v>
      </c>
      <c r="B366" s="6">
        <v>44197</v>
      </c>
      <c r="C366" s="6" t="s">
        <v>273</v>
      </c>
      <c r="D366" s="19" t="s">
        <v>298</v>
      </c>
      <c r="E366" s="20" t="s">
        <v>57</v>
      </c>
      <c r="F366" s="40" t="str">
        <f t="shared" si="10"/>
        <v>PE_CABO_LEONES_C_POLPAICO_220</v>
      </c>
      <c r="G366" s="21">
        <v>0</v>
      </c>
      <c r="H366" s="21">
        <v>0</v>
      </c>
      <c r="I366" s="22">
        <v>61612.491839754082</v>
      </c>
      <c r="J366" s="43">
        <f t="shared" si="11"/>
        <v>61612</v>
      </c>
      <c r="K366" s="44">
        <v>0</v>
      </c>
      <c r="L366" s="86"/>
      <c r="M366" s="86"/>
      <c r="N366" s="86"/>
    </row>
    <row r="367" spans="1:14" ht="15.75" thickBot="1" x14ac:dyDescent="0.3">
      <c r="A367" s="7" t="s">
        <v>160</v>
      </c>
      <c r="B367" s="6">
        <v>44197</v>
      </c>
      <c r="C367" s="6" t="s">
        <v>273</v>
      </c>
      <c r="D367" s="19" t="s">
        <v>298</v>
      </c>
      <c r="E367" s="20" t="s">
        <v>58</v>
      </c>
      <c r="F367" s="40" t="str">
        <f t="shared" si="10"/>
        <v>PE_CABO_LEONES_C_QUILLOTA_220</v>
      </c>
      <c r="G367" s="21">
        <v>0</v>
      </c>
      <c r="H367" s="21">
        <v>0</v>
      </c>
      <c r="I367" s="22">
        <v>915.79708413959543</v>
      </c>
      <c r="J367" s="43">
        <f t="shared" si="11"/>
        <v>916</v>
      </c>
      <c r="K367" s="44">
        <v>0</v>
      </c>
      <c r="L367" s="86"/>
      <c r="M367" s="86"/>
      <c r="N367" s="86"/>
    </row>
    <row r="368" spans="1:14" ht="15.75" thickBot="1" x14ac:dyDescent="0.3">
      <c r="A368" s="7" t="s">
        <v>160</v>
      </c>
      <c r="B368" s="6">
        <v>44197</v>
      </c>
      <c r="C368" s="6" t="s">
        <v>274</v>
      </c>
      <c r="D368" s="19" t="s">
        <v>299</v>
      </c>
      <c r="E368" s="20" t="s">
        <v>52</v>
      </c>
      <c r="F368" s="40" t="str">
        <f t="shared" si="10"/>
        <v>MARIA_ELENA_ALTO_JAHUEL_220</v>
      </c>
      <c r="G368" s="21">
        <v>0</v>
      </c>
      <c r="H368" s="21">
        <v>922290.03960057488</v>
      </c>
      <c r="I368" s="22">
        <v>0</v>
      </c>
      <c r="J368" s="43">
        <f t="shared" si="11"/>
        <v>922290</v>
      </c>
      <c r="K368" s="44">
        <v>0</v>
      </c>
      <c r="L368" s="86"/>
      <c r="M368" s="86"/>
      <c r="N368" s="86"/>
    </row>
    <row r="369" spans="1:14" ht="15.75" thickBot="1" x14ac:dyDescent="0.3">
      <c r="A369" s="7" t="s">
        <v>160</v>
      </c>
      <c r="B369" s="6">
        <v>44197</v>
      </c>
      <c r="C369" s="6" t="s">
        <v>274</v>
      </c>
      <c r="D369" s="19" t="s">
        <v>299</v>
      </c>
      <c r="E369" s="20" t="s">
        <v>53</v>
      </c>
      <c r="F369" s="40" t="str">
        <f t="shared" si="10"/>
        <v>MARIA_ELENA_CERRO_NAVIA_220</v>
      </c>
      <c r="G369" s="21">
        <v>0</v>
      </c>
      <c r="H369" s="21">
        <v>864652.37098212889</v>
      </c>
      <c r="I369" s="22">
        <v>0</v>
      </c>
      <c r="J369" s="43">
        <f t="shared" si="11"/>
        <v>864652</v>
      </c>
      <c r="K369" s="44">
        <v>0</v>
      </c>
      <c r="L369" s="86"/>
      <c r="M369" s="86"/>
      <c r="N369" s="86"/>
    </row>
    <row r="370" spans="1:14" ht="15.75" thickBot="1" x14ac:dyDescent="0.3">
      <c r="A370" s="7" t="s">
        <v>160</v>
      </c>
      <c r="B370" s="6">
        <v>44197</v>
      </c>
      <c r="C370" s="6" t="s">
        <v>274</v>
      </c>
      <c r="D370" s="19" t="s">
        <v>299</v>
      </c>
      <c r="E370" s="20" t="s">
        <v>54</v>
      </c>
      <c r="F370" s="40" t="str">
        <f t="shared" si="10"/>
        <v>MARIA_ELENA_CHENA_220</v>
      </c>
      <c r="G370" s="21">
        <v>0</v>
      </c>
      <c r="H370" s="21">
        <v>1816238.2460645407</v>
      </c>
      <c r="I370" s="22">
        <v>0</v>
      </c>
      <c r="J370" s="43">
        <f t="shared" si="11"/>
        <v>1816238</v>
      </c>
      <c r="K370" s="44">
        <v>0</v>
      </c>
      <c r="L370" s="86"/>
      <c r="M370" s="86"/>
      <c r="N370" s="86"/>
    </row>
    <row r="371" spans="1:14" ht="15.75" thickBot="1" x14ac:dyDescent="0.3">
      <c r="A371" s="7" t="s">
        <v>160</v>
      </c>
      <c r="B371" s="6">
        <v>44197</v>
      </c>
      <c r="C371" s="6" t="s">
        <v>274</v>
      </c>
      <c r="D371" s="19" t="s">
        <v>299</v>
      </c>
      <c r="E371" s="20" t="s">
        <v>55</v>
      </c>
      <c r="F371" s="40" t="str">
        <f t="shared" si="10"/>
        <v>MARIA_ELENA_LOS_MAQUIS_220</v>
      </c>
      <c r="G371" s="21">
        <v>0</v>
      </c>
      <c r="H371" s="21">
        <v>1963.8746796254347</v>
      </c>
      <c r="I371" s="22">
        <v>0</v>
      </c>
      <c r="J371" s="43">
        <f t="shared" si="11"/>
        <v>1964</v>
      </c>
      <c r="K371" s="44">
        <v>0</v>
      </c>
      <c r="L371" s="86"/>
      <c r="M371" s="86"/>
      <c r="N371" s="86"/>
    </row>
    <row r="372" spans="1:14" ht="15.75" thickBot="1" x14ac:dyDescent="0.3">
      <c r="A372" s="7" t="s">
        <v>160</v>
      </c>
      <c r="B372" s="6">
        <v>44197</v>
      </c>
      <c r="C372" s="6" t="s">
        <v>274</v>
      </c>
      <c r="D372" s="19" t="s">
        <v>299</v>
      </c>
      <c r="E372" s="20" t="s">
        <v>56</v>
      </c>
      <c r="F372" s="40" t="str">
        <f t="shared" si="10"/>
        <v>MARIA_ELENA_NOGALES_220</v>
      </c>
      <c r="G372" s="21">
        <v>0</v>
      </c>
      <c r="H372" s="21">
        <v>853.42514241682659</v>
      </c>
      <c r="I372" s="22">
        <v>0</v>
      </c>
      <c r="J372" s="43">
        <f t="shared" si="11"/>
        <v>853</v>
      </c>
      <c r="K372" s="44">
        <v>0</v>
      </c>
      <c r="L372" s="86"/>
      <c r="M372" s="86"/>
      <c r="N372" s="86"/>
    </row>
    <row r="373" spans="1:14" ht="15.75" thickBot="1" x14ac:dyDescent="0.3">
      <c r="A373" s="7" t="s">
        <v>160</v>
      </c>
      <c r="B373" s="6">
        <v>44197</v>
      </c>
      <c r="C373" s="6" t="s">
        <v>274</v>
      </c>
      <c r="D373" s="19" t="s">
        <v>299</v>
      </c>
      <c r="E373" s="20" t="s">
        <v>57</v>
      </c>
      <c r="F373" s="40" t="str">
        <f t="shared" si="10"/>
        <v>MARIA_ELENA_POLPAICO_220</v>
      </c>
      <c r="G373" s="21">
        <v>0</v>
      </c>
      <c r="H373" s="21">
        <v>708546.46684525011</v>
      </c>
      <c r="I373" s="22">
        <v>0</v>
      </c>
      <c r="J373" s="43">
        <f t="shared" si="11"/>
        <v>708546</v>
      </c>
      <c r="K373" s="44">
        <v>0</v>
      </c>
      <c r="L373" s="86"/>
      <c r="M373" s="86"/>
      <c r="N373" s="86"/>
    </row>
    <row r="374" spans="1:14" ht="15.75" thickBot="1" x14ac:dyDescent="0.3">
      <c r="A374" s="7" t="s">
        <v>160</v>
      </c>
      <c r="B374" s="6">
        <v>44197</v>
      </c>
      <c r="C374" s="6" t="s">
        <v>274</v>
      </c>
      <c r="D374" s="19" t="s">
        <v>299</v>
      </c>
      <c r="E374" s="20" t="s">
        <v>58</v>
      </c>
      <c r="F374" s="40" t="str">
        <f t="shared" si="10"/>
        <v>MARIA_ELENA_QUILLOTA_220</v>
      </c>
      <c r="G374" s="21">
        <v>0</v>
      </c>
      <c r="H374" s="21">
        <v>10214.944338540785</v>
      </c>
      <c r="I374" s="22">
        <v>0</v>
      </c>
      <c r="J374" s="43">
        <f t="shared" si="11"/>
        <v>10215</v>
      </c>
      <c r="K374" s="44">
        <v>0</v>
      </c>
      <c r="L374" s="86"/>
      <c r="M374" s="86"/>
      <c r="N374" s="86"/>
    </row>
    <row r="375" spans="1:14" ht="15.75" thickBot="1" x14ac:dyDescent="0.3">
      <c r="A375" s="7" t="s">
        <v>160</v>
      </c>
      <c r="B375" s="6">
        <v>44197</v>
      </c>
      <c r="C375" s="6" t="s">
        <v>275</v>
      </c>
      <c r="D375" s="19" t="s">
        <v>300</v>
      </c>
      <c r="E375" s="20" t="s">
        <v>52</v>
      </c>
      <c r="F375" s="40" t="str">
        <f t="shared" si="10"/>
        <v>MALLECO_II_ALTO_JAHUEL_220</v>
      </c>
      <c r="G375" s="21">
        <v>145247.30209397411</v>
      </c>
      <c r="H375" s="21">
        <v>230573.44626952583</v>
      </c>
      <c r="I375" s="22">
        <v>115996.13984242362</v>
      </c>
      <c r="J375" s="43">
        <f t="shared" si="11"/>
        <v>491817</v>
      </c>
      <c r="K375" s="44">
        <v>0</v>
      </c>
      <c r="L375" s="86"/>
      <c r="M375" s="86"/>
      <c r="N375" s="86"/>
    </row>
    <row r="376" spans="1:14" ht="15.75" thickBot="1" x14ac:dyDescent="0.3">
      <c r="A376" s="7" t="s">
        <v>160</v>
      </c>
      <c r="B376" s="6">
        <v>44197</v>
      </c>
      <c r="C376" s="6" t="s">
        <v>275</v>
      </c>
      <c r="D376" s="19" t="s">
        <v>300</v>
      </c>
      <c r="E376" s="20" t="s">
        <v>53</v>
      </c>
      <c r="F376" s="40" t="str">
        <f t="shared" si="10"/>
        <v>MALLECO_II_CERRO_NAVIA_220</v>
      </c>
      <c r="G376" s="21">
        <v>137280.91474069119</v>
      </c>
      <c r="H376" s="21">
        <v>216163.97059737015</v>
      </c>
      <c r="I376" s="22">
        <v>109061.63856321329</v>
      </c>
      <c r="J376" s="43">
        <f t="shared" si="11"/>
        <v>462507</v>
      </c>
      <c r="K376" s="44">
        <v>0</v>
      </c>
      <c r="L376" s="86"/>
      <c r="M376" s="86"/>
      <c r="N376" s="86"/>
    </row>
    <row r="377" spans="1:14" ht="15.75" thickBot="1" x14ac:dyDescent="0.3">
      <c r="A377" s="7" t="s">
        <v>160</v>
      </c>
      <c r="B377" s="6">
        <v>44197</v>
      </c>
      <c r="C377" s="6" t="s">
        <v>275</v>
      </c>
      <c r="D377" s="19" t="s">
        <v>300</v>
      </c>
      <c r="E377" s="20" t="s">
        <v>54</v>
      </c>
      <c r="F377" s="40" t="str">
        <f t="shared" si="10"/>
        <v>MALLECO_II_CHENA_220</v>
      </c>
      <c r="G377" s="21">
        <v>292134.37694107497</v>
      </c>
      <c r="H377" s="21">
        <v>454061.40548041026</v>
      </c>
      <c r="I377" s="22">
        <v>233664.32045160999</v>
      </c>
      <c r="J377" s="43">
        <f t="shared" si="11"/>
        <v>979860</v>
      </c>
      <c r="K377" s="44">
        <v>0</v>
      </c>
      <c r="L377" s="86"/>
      <c r="M377" s="86"/>
      <c r="N377" s="86"/>
    </row>
    <row r="378" spans="1:14" ht="15.75" thickBot="1" x14ac:dyDescent="0.3">
      <c r="A378" s="7" t="s">
        <v>160</v>
      </c>
      <c r="B378" s="6">
        <v>44197</v>
      </c>
      <c r="C378" s="6" t="s">
        <v>275</v>
      </c>
      <c r="D378" s="19" t="s">
        <v>300</v>
      </c>
      <c r="E378" s="20" t="s">
        <v>55</v>
      </c>
      <c r="F378" s="40" t="str">
        <f t="shared" si="10"/>
        <v>MALLECO_II_LOS_MAQUIS_220</v>
      </c>
      <c r="G378" s="21">
        <v>334.77083376625762</v>
      </c>
      <c r="H378" s="21">
        <v>490.97066376083109</v>
      </c>
      <c r="I378" s="22">
        <v>221.9621417710147</v>
      </c>
      <c r="J378" s="43">
        <f t="shared" si="11"/>
        <v>1048</v>
      </c>
      <c r="K378" s="44">
        <v>0</v>
      </c>
      <c r="L378" s="86"/>
      <c r="M378" s="86"/>
      <c r="N378" s="86"/>
    </row>
    <row r="379" spans="1:14" ht="15.75" thickBot="1" x14ac:dyDescent="0.3">
      <c r="A379" s="7" t="s">
        <v>160</v>
      </c>
      <c r="B379" s="6">
        <v>44197</v>
      </c>
      <c r="C379" s="6" t="s">
        <v>275</v>
      </c>
      <c r="D379" s="19" t="s">
        <v>300</v>
      </c>
      <c r="E379" s="20" t="s">
        <v>56</v>
      </c>
      <c r="F379" s="40" t="str">
        <f t="shared" si="10"/>
        <v>MALLECO_II_NOGALES_220</v>
      </c>
      <c r="G379" s="21">
        <v>142.87459461722091</v>
      </c>
      <c r="H379" s="21">
        <v>213.35715205742522</v>
      </c>
      <c r="I379" s="22">
        <v>96.843933824705729</v>
      </c>
      <c r="J379" s="43">
        <f t="shared" si="11"/>
        <v>453</v>
      </c>
      <c r="K379" s="44">
        <v>0</v>
      </c>
      <c r="L379" s="86"/>
      <c r="M379" s="86"/>
      <c r="N379" s="86"/>
    </row>
    <row r="380" spans="1:14" ht="15.75" thickBot="1" x14ac:dyDescent="0.3">
      <c r="A380" s="7" t="s">
        <v>160</v>
      </c>
      <c r="B380" s="6">
        <v>44197</v>
      </c>
      <c r="C380" s="6" t="s">
        <v>275</v>
      </c>
      <c r="D380" s="19" t="s">
        <v>300</v>
      </c>
      <c r="E380" s="20" t="s">
        <v>57</v>
      </c>
      <c r="F380" s="40" t="str">
        <f t="shared" si="10"/>
        <v>MALLECO_II_POLPAICO_220</v>
      </c>
      <c r="G380" s="21">
        <v>109859.4195783708</v>
      </c>
      <c r="H380" s="21">
        <v>177137.33607419068</v>
      </c>
      <c r="I380" s="22">
        <v>86252.736441495363</v>
      </c>
      <c r="J380" s="43">
        <f t="shared" si="11"/>
        <v>373249</v>
      </c>
      <c r="K380" s="44">
        <v>0</v>
      </c>
      <c r="L380" s="86"/>
      <c r="M380" s="86"/>
      <c r="N380" s="86"/>
    </row>
    <row r="381" spans="1:14" ht="15.75" thickBot="1" x14ac:dyDescent="0.3">
      <c r="A381" s="7" t="s">
        <v>160</v>
      </c>
      <c r="B381" s="6">
        <v>44197</v>
      </c>
      <c r="C381" s="6" t="s">
        <v>275</v>
      </c>
      <c r="D381" s="19" t="s">
        <v>300</v>
      </c>
      <c r="E381" s="20" t="s">
        <v>58</v>
      </c>
      <c r="F381" s="40" t="str">
        <f t="shared" si="10"/>
        <v>MALLECO_II_QUILLOTA_220</v>
      </c>
      <c r="G381" s="21">
        <v>1629.981772092726</v>
      </c>
      <c r="H381" s="21">
        <v>2553.74645551714</v>
      </c>
      <c r="I381" s="22">
        <v>1282.0452829212786</v>
      </c>
      <c r="J381" s="43">
        <f t="shared" si="11"/>
        <v>5466</v>
      </c>
      <c r="K381" s="44">
        <v>0</v>
      </c>
      <c r="L381" s="86"/>
      <c r="M381" s="86"/>
      <c r="N381" s="86"/>
    </row>
    <row r="382" spans="1:14" ht="15.75" thickBot="1" x14ac:dyDescent="0.3">
      <c r="A382" s="7" t="s">
        <v>160</v>
      </c>
      <c r="B382" s="6">
        <v>44197</v>
      </c>
      <c r="C382" s="6" t="s">
        <v>276</v>
      </c>
      <c r="D382" s="19" t="s">
        <v>301</v>
      </c>
      <c r="E382" s="20" t="s">
        <v>52</v>
      </c>
      <c r="F382" s="40" t="str">
        <f t="shared" si="10"/>
        <v>MALLECO_ALTO_JAHUEL_220</v>
      </c>
      <c r="G382" s="21">
        <v>290494.60418794822</v>
      </c>
      <c r="H382" s="21">
        <v>461146.89253905165</v>
      </c>
      <c r="I382" s="22">
        <v>231992.27968484725</v>
      </c>
      <c r="J382" s="43">
        <f t="shared" si="11"/>
        <v>983634</v>
      </c>
      <c r="K382" s="44">
        <v>0</v>
      </c>
      <c r="L382" s="86"/>
      <c r="M382" s="86"/>
      <c r="N382" s="86"/>
    </row>
    <row r="383" spans="1:14" ht="15.75" thickBot="1" x14ac:dyDescent="0.3">
      <c r="A383" s="7" t="s">
        <v>160</v>
      </c>
      <c r="B383" s="6">
        <v>44197</v>
      </c>
      <c r="C383" s="6" t="s">
        <v>276</v>
      </c>
      <c r="D383" s="19" t="s">
        <v>301</v>
      </c>
      <c r="E383" s="20" t="s">
        <v>53</v>
      </c>
      <c r="F383" s="40" t="str">
        <f t="shared" si="10"/>
        <v>MALLECO_CERRO_NAVIA_220</v>
      </c>
      <c r="G383" s="21">
        <v>274561.82948138239</v>
      </c>
      <c r="H383" s="21">
        <v>432327.9411947403</v>
      </c>
      <c r="I383" s="22">
        <v>218123.27712642658</v>
      </c>
      <c r="J383" s="43">
        <f t="shared" si="11"/>
        <v>925013</v>
      </c>
      <c r="K383" s="44">
        <v>0</v>
      </c>
      <c r="L383" s="86"/>
      <c r="M383" s="86"/>
      <c r="N383" s="86"/>
    </row>
    <row r="384" spans="1:14" ht="15.75" thickBot="1" x14ac:dyDescent="0.3">
      <c r="A384" s="7" t="s">
        <v>160</v>
      </c>
      <c r="B384" s="6">
        <v>44197</v>
      </c>
      <c r="C384" s="6" t="s">
        <v>276</v>
      </c>
      <c r="D384" s="19" t="s">
        <v>301</v>
      </c>
      <c r="E384" s="20" t="s">
        <v>54</v>
      </c>
      <c r="F384" s="40" t="str">
        <f t="shared" si="10"/>
        <v>MALLECO_CHENA_220</v>
      </c>
      <c r="G384" s="21">
        <v>584268.75388214993</v>
      </c>
      <c r="H384" s="21">
        <v>908122.81096082053</v>
      </c>
      <c r="I384" s="22">
        <v>467328.64090321999</v>
      </c>
      <c r="J384" s="43">
        <f t="shared" si="11"/>
        <v>1959720</v>
      </c>
      <c r="K384" s="44">
        <v>0</v>
      </c>
      <c r="L384" s="86"/>
      <c r="M384" s="86"/>
      <c r="N384" s="86"/>
    </row>
    <row r="385" spans="1:14" ht="15.75" thickBot="1" x14ac:dyDescent="0.3">
      <c r="A385" s="7" t="s">
        <v>160</v>
      </c>
      <c r="B385" s="6">
        <v>44197</v>
      </c>
      <c r="C385" s="6" t="s">
        <v>276</v>
      </c>
      <c r="D385" s="19" t="s">
        <v>301</v>
      </c>
      <c r="E385" s="20" t="s">
        <v>55</v>
      </c>
      <c r="F385" s="40" t="str">
        <f t="shared" si="10"/>
        <v>MALLECO_LOS_MAQUIS_220</v>
      </c>
      <c r="G385" s="21">
        <v>669.54166753251525</v>
      </c>
      <c r="H385" s="21">
        <v>981.94132752166217</v>
      </c>
      <c r="I385" s="22">
        <v>443.9242835420294</v>
      </c>
      <c r="J385" s="43">
        <f t="shared" si="11"/>
        <v>2095</v>
      </c>
      <c r="K385" s="44">
        <v>0</v>
      </c>
      <c r="L385" s="86"/>
      <c r="M385" s="86"/>
      <c r="N385" s="86"/>
    </row>
    <row r="386" spans="1:14" ht="15.75" thickBot="1" x14ac:dyDescent="0.3">
      <c r="A386" s="7" t="s">
        <v>160</v>
      </c>
      <c r="B386" s="6">
        <v>44197</v>
      </c>
      <c r="C386" s="6" t="s">
        <v>276</v>
      </c>
      <c r="D386" s="19" t="s">
        <v>301</v>
      </c>
      <c r="E386" s="20" t="s">
        <v>56</v>
      </c>
      <c r="F386" s="40" t="str">
        <f t="shared" si="10"/>
        <v>MALLECO_NOGALES_220</v>
      </c>
      <c r="G386" s="21">
        <v>285.74918923444181</v>
      </c>
      <c r="H386" s="21">
        <v>426.71430411485045</v>
      </c>
      <c r="I386" s="22">
        <v>193.68786764941146</v>
      </c>
      <c r="J386" s="43">
        <f t="shared" si="11"/>
        <v>906</v>
      </c>
      <c r="K386" s="44">
        <v>0</v>
      </c>
      <c r="L386" s="86"/>
      <c r="M386" s="86"/>
      <c r="N386" s="86"/>
    </row>
    <row r="387" spans="1:14" ht="15.75" thickBot="1" x14ac:dyDescent="0.3">
      <c r="A387" s="7" t="s">
        <v>160</v>
      </c>
      <c r="B387" s="6">
        <v>44197</v>
      </c>
      <c r="C387" s="6" t="s">
        <v>276</v>
      </c>
      <c r="D387" s="19" t="s">
        <v>301</v>
      </c>
      <c r="E387" s="20" t="s">
        <v>57</v>
      </c>
      <c r="F387" s="40" t="str">
        <f t="shared" si="10"/>
        <v>MALLECO_POLPAICO_220</v>
      </c>
      <c r="G387" s="21">
        <v>219718.8391567416</v>
      </c>
      <c r="H387" s="21">
        <v>354274.67214838136</v>
      </c>
      <c r="I387" s="22">
        <v>172505.47288299073</v>
      </c>
      <c r="J387" s="43">
        <f t="shared" si="11"/>
        <v>746499</v>
      </c>
      <c r="K387" s="44">
        <v>0</v>
      </c>
      <c r="L387" s="86"/>
      <c r="M387" s="86"/>
      <c r="N387" s="86"/>
    </row>
    <row r="388" spans="1:14" ht="15.75" thickBot="1" x14ac:dyDescent="0.3">
      <c r="A388" s="7" t="s">
        <v>160</v>
      </c>
      <c r="B388" s="6">
        <v>44197</v>
      </c>
      <c r="C388" s="6" t="s">
        <v>276</v>
      </c>
      <c r="D388" s="19" t="s">
        <v>301</v>
      </c>
      <c r="E388" s="20" t="s">
        <v>58</v>
      </c>
      <c r="F388" s="40" t="str">
        <f t="shared" si="10"/>
        <v>MALLECO_QUILLOTA_220</v>
      </c>
      <c r="G388" s="21">
        <v>3259.9635441854521</v>
      </c>
      <c r="H388" s="21">
        <v>5107.49291103428</v>
      </c>
      <c r="I388" s="22">
        <v>2564.0905658425572</v>
      </c>
      <c r="J388" s="43">
        <f t="shared" si="11"/>
        <v>10932</v>
      </c>
      <c r="K388" s="44">
        <v>0</v>
      </c>
      <c r="L388" s="86"/>
      <c r="M388" s="86"/>
      <c r="N388" s="86"/>
    </row>
    <row r="389" spans="1:14" ht="15.75" thickBot="1" x14ac:dyDescent="0.3">
      <c r="A389" s="7" t="s">
        <v>160</v>
      </c>
      <c r="B389" s="6">
        <v>44197</v>
      </c>
      <c r="C389" s="6" t="s">
        <v>277</v>
      </c>
      <c r="D389" s="19" t="s">
        <v>302</v>
      </c>
      <c r="E389" s="20" t="s">
        <v>52</v>
      </c>
      <c r="F389" s="40" t="str">
        <f t="shared" ref="F389:F452" si="12">CONCATENATE(D389,"_",E389)</f>
        <v>MALLECO_II_A_ALTO_JAHUEL_220</v>
      </c>
      <c r="G389" s="21">
        <v>82997.214003369882</v>
      </c>
      <c r="H389" s="21">
        <v>0</v>
      </c>
      <c r="I389" s="22">
        <v>0</v>
      </c>
      <c r="J389" s="43">
        <f t="shared" ref="J389:J452" si="13">+ROUND(SUM(G389:I389),0)</f>
        <v>82997</v>
      </c>
      <c r="K389" s="44">
        <v>0</v>
      </c>
      <c r="L389" s="86"/>
      <c r="M389" s="86"/>
      <c r="N389" s="86"/>
    </row>
    <row r="390" spans="1:14" ht="15.75" thickBot="1" x14ac:dyDescent="0.3">
      <c r="A390" s="7" t="s">
        <v>160</v>
      </c>
      <c r="B390" s="6">
        <v>44197</v>
      </c>
      <c r="C390" s="6" t="s">
        <v>277</v>
      </c>
      <c r="D390" s="19" t="s">
        <v>302</v>
      </c>
      <c r="E390" s="20" t="s">
        <v>53</v>
      </c>
      <c r="F390" s="40" t="str">
        <f t="shared" si="12"/>
        <v>MALLECO_II_A_CERRO_NAVIA_220</v>
      </c>
      <c r="G390" s="21">
        <v>78445.060906809245</v>
      </c>
      <c r="H390" s="21">
        <v>0</v>
      </c>
      <c r="I390" s="22">
        <v>0</v>
      </c>
      <c r="J390" s="43">
        <f t="shared" si="13"/>
        <v>78445</v>
      </c>
      <c r="K390" s="44">
        <v>0</v>
      </c>
      <c r="L390" s="86"/>
      <c r="M390" s="86"/>
      <c r="N390" s="86"/>
    </row>
    <row r="391" spans="1:14" ht="15.75" thickBot="1" x14ac:dyDescent="0.3">
      <c r="A391" s="7" t="s">
        <v>160</v>
      </c>
      <c r="B391" s="6">
        <v>44197</v>
      </c>
      <c r="C391" s="6" t="s">
        <v>277</v>
      </c>
      <c r="D391" s="19" t="s">
        <v>302</v>
      </c>
      <c r="E391" s="20" t="s">
        <v>54</v>
      </c>
      <c r="F391" s="40" t="str">
        <f t="shared" si="12"/>
        <v>MALLECO_II_A_CHENA_220</v>
      </c>
      <c r="G391" s="21">
        <v>166931.42696056611</v>
      </c>
      <c r="H391" s="21">
        <v>0</v>
      </c>
      <c r="I391" s="22">
        <v>0</v>
      </c>
      <c r="J391" s="43">
        <f t="shared" si="13"/>
        <v>166931</v>
      </c>
      <c r="K391" s="44">
        <v>0</v>
      </c>
      <c r="L391" s="86"/>
      <c r="M391" s="86"/>
      <c r="N391" s="86"/>
    </row>
    <row r="392" spans="1:14" ht="15.75" thickBot="1" x14ac:dyDescent="0.3">
      <c r="A392" s="7" t="s">
        <v>160</v>
      </c>
      <c r="B392" s="6">
        <v>44197</v>
      </c>
      <c r="C392" s="6" t="s">
        <v>277</v>
      </c>
      <c r="D392" s="19" t="s">
        <v>302</v>
      </c>
      <c r="E392" s="20" t="s">
        <v>55</v>
      </c>
      <c r="F392" s="40" t="str">
        <f t="shared" si="12"/>
        <v>MALLECO_II_A_LOS_MAQUIS_220</v>
      </c>
      <c r="G392" s="21">
        <v>191.29475130772408</v>
      </c>
      <c r="H392" s="21">
        <v>0</v>
      </c>
      <c r="I392" s="22">
        <v>0</v>
      </c>
      <c r="J392" s="43">
        <f t="shared" si="13"/>
        <v>191</v>
      </c>
      <c r="K392" s="44">
        <v>0</v>
      </c>
      <c r="L392" s="86"/>
      <c r="M392" s="86"/>
      <c r="N392" s="86"/>
    </row>
    <row r="393" spans="1:14" ht="15.75" thickBot="1" x14ac:dyDescent="0.3">
      <c r="A393" s="7" t="s">
        <v>160</v>
      </c>
      <c r="B393" s="6">
        <v>44197</v>
      </c>
      <c r="C393" s="6" t="s">
        <v>277</v>
      </c>
      <c r="D393" s="19" t="s">
        <v>302</v>
      </c>
      <c r="E393" s="20" t="s">
        <v>56</v>
      </c>
      <c r="F393" s="40" t="str">
        <f t="shared" si="12"/>
        <v>MALLECO_II_A_NOGALES_220</v>
      </c>
      <c r="G393" s="21">
        <v>81.641401486535173</v>
      </c>
      <c r="H393" s="21">
        <v>0</v>
      </c>
      <c r="I393" s="22">
        <v>0</v>
      </c>
      <c r="J393" s="43">
        <f t="shared" si="13"/>
        <v>82</v>
      </c>
      <c r="K393" s="44">
        <v>0</v>
      </c>
      <c r="L393" s="86"/>
      <c r="M393" s="86"/>
      <c r="N393" s="86"/>
    </row>
    <row r="394" spans="1:14" ht="15.75" thickBot="1" x14ac:dyDescent="0.3">
      <c r="A394" s="7" t="s">
        <v>160</v>
      </c>
      <c r="B394" s="6">
        <v>44197</v>
      </c>
      <c r="C394" s="6" t="s">
        <v>277</v>
      </c>
      <c r="D394" s="19" t="s">
        <v>302</v>
      </c>
      <c r="E394" s="20" t="s">
        <v>57</v>
      </c>
      <c r="F394" s="40" t="str">
        <f t="shared" si="12"/>
        <v>MALLECO_II_A_POLPAICO_220</v>
      </c>
      <c r="G394" s="21">
        <v>62775.870020172479</v>
      </c>
      <c r="H394" s="21">
        <v>0</v>
      </c>
      <c r="I394" s="22">
        <v>0</v>
      </c>
      <c r="J394" s="43">
        <f t="shared" si="13"/>
        <v>62776</v>
      </c>
      <c r="K394" s="44">
        <v>0</v>
      </c>
      <c r="L394" s="86"/>
      <c r="M394" s="86"/>
      <c r="N394" s="86"/>
    </row>
    <row r="395" spans="1:14" ht="15.75" thickBot="1" x14ac:dyDescent="0.3">
      <c r="A395" s="7" t="s">
        <v>160</v>
      </c>
      <c r="B395" s="6">
        <v>44197</v>
      </c>
      <c r="C395" s="6" t="s">
        <v>277</v>
      </c>
      <c r="D395" s="19" t="s">
        <v>302</v>
      </c>
      <c r="E395" s="20" t="s">
        <v>58</v>
      </c>
      <c r="F395" s="40" t="str">
        <f t="shared" si="12"/>
        <v>MALLECO_II_A_QUILLOTA_220</v>
      </c>
      <c r="G395" s="21">
        <v>931.40419140070617</v>
      </c>
      <c r="H395" s="21">
        <v>0</v>
      </c>
      <c r="I395" s="22">
        <v>0</v>
      </c>
      <c r="J395" s="43">
        <f t="shared" si="13"/>
        <v>931</v>
      </c>
      <c r="K395" s="44">
        <v>0</v>
      </c>
      <c r="L395" s="86"/>
      <c r="M395" s="86"/>
      <c r="N395" s="86"/>
    </row>
    <row r="396" spans="1:14" ht="15.75" thickBot="1" x14ac:dyDescent="0.3">
      <c r="A396" s="7" t="s">
        <v>160</v>
      </c>
      <c r="B396" s="6">
        <v>44197</v>
      </c>
      <c r="C396" s="6" t="s">
        <v>278</v>
      </c>
      <c r="D396" s="19" t="s">
        <v>303</v>
      </c>
      <c r="E396" s="20" t="s">
        <v>52</v>
      </c>
      <c r="F396" s="40" t="str">
        <f t="shared" si="12"/>
        <v>MALLECO_II_C_ALTO_JAHUEL_220</v>
      </c>
      <c r="G396" s="21">
        <v>0</v>
      </c>
      <c r="H396" s="21">
        <v>0</v>
      </c>
      <c r="I396" s="22">
        <v>33137.675061274917</v>
      </c>
      <c r="J396" s="43">
        <f t="shared" si="13"/>
        <v>33138</v>
      </c>
      <c r="K396" s="44">
        <v>0</v>
      </c>
      <c r="L396" s="86"/>
      <c r="M396" s="86"/>
      <c r="N396" s="86"/>
    </row>
    <row r="397" spans="1:14" ht="15.75" thickBot="1" x14ac:dyDescent="0.3">
      <c r="A397" s="7" t="s">
        <v>160</v>
      </c>
      <c r="B397" s="6">
        <v>44197</v>
      </c>
      <c r="C397" s="6" t="s">
        <v>278</v>
      </c>
      <c r="D397" s="19" t="s">
        <v>303</v>
      </c>
      <c r="E397" s="20" t="s">
        <v>53</v>
      </c>
      <c r="F397" s="40" t="str">
        <f t="shared" si="12"/>
        <v>MALLECO_II_C_CERRO_NAVIA_220</v>
      </c>
      <c r="G397" s="21">
        <v>0</v>
      </c>
      <c r="H397" s="21">
        <v>0</v>
      </c>
      <c r="I397" s="22">
        <v>31156.63284370946</v>
      </c>
      <c r="J397" s="43">
        <f t="shared" si="13"/>
        <v>31157</v>
      </c>
      <c r="K397" s="44">
        <v>0</v>
      </c>
      <c r="L397" s="86"/>
      <c r="M397" s="86"/>
      <c r="N397" s="86"/>
    </row>
    <row r="398" spans="1:14" ht="15.75" thickBot="1" x14ac:dyDescent="0.3">
      <c r="A398" s="7" t="s">
        <v>160</v>
      </c>
      <c r="B398" s="6">
        <v>44197</v>
      </c>
      <c r="C398" s="6" t="s">
        <v>278</v>
      </c>
      <c r="D398" s="19" t="s">
        <v>303</v>
      </c>
      <c r="E398" s="20" t="s">
        <v>54</v>
      </c>
      <c r="F398" s="40" t="str">
        <f t="shared" si="12"/>
        <v>MALLECO_II_C_CHENA_220</v>
      </c>
      <c r="G398" s="21">
        <v>0</v>
      </c>
      <c r="H398" s="21">
        <v>0</v>
      </c>
      <c r="I398" s="22">
        <v>66753.017256072184</v>
      </c>
      <c r="J398" s="43">
        <f t="shared" si="13"/>
        <v>66753</v>
      </c>
      <c r="K398" s="44">
        <v>0</v>
      </c>
      <c r="L398" s="86"/>
      <c r="M398" s="86"/>
      <c r="N398" s="86"/>
    </row>
    <row r="399" spans="1:14" ht="15.75" thickBot="1" x14ac:dyDescent="0.3">
      <c r="A399" s="7" t="s">
        <v>160</v>
      </c>
      <c r="B399" s="6">
        <v>44197</v>
      </c>
      <c r="C399" s="6" t="s">
        <v>278</v>
      </c>
      <c r="D399" s="19" t="s">
        <v>303</v>
      </c>
      <c r="E399" s="20" t="s">
        <v>55</v>
      </c>
      <c r="F399" s="40" t="str">
        <f t="shared" si="12"/>
        <v>MALLECO_II_C_LOS_MAQUIS_220</v>
      </c>
      <c r="G399" s="21">
        <v>0</v>
      </c>
      <c r="H399" s="21">
        <v>0</v>
      </c>
      <c r="I399" s="22">
        <v>63.409949157829139</v>
      </c>
      <c r="J399" s="43">
        <f t="shared" si="13"/>
        <v>63</v>
      </c>
      <c r="K399" s="44">
        <v>0</v>
      </c>
      <c r="L399" s="86"/>
      <c r="M399" s="86"/>
      <c r="N399" s="86"/>
    </row>
    <row r="400" spans="1:14" ht="15.75" thickBot="1" x14ac:dyDescent="0.3">
      <c r="A400" s="7" t="s">
        <v>160</v>
      </c>
      <c r="B400" s="6">
        <v>44197</v>
      </c>
      <c r="C400" s="6" t="s">
        <v>278</v>
      </c>
      <c r="D400" s="19" t="s">
        <v>303</v>
      </c>
      <c r="E400" s="20" t="s">
        <v>56</v>
      </c>
      <c r="F400" s="40" t="str">
        <f t="shared" si="12"/>
        <v>MALLECO_II_C_NOGALES_220</v>
      </c>
      <c r="G400" s="21">
        <v>0</v>
      </c>
      <c r="H400" s="21">
        <v>0</v>
      </c>
      <c r="I400" s="22">
        <v>27.666289715315205</v>
      </c>
      <c r="J400" s="43">
        <f t="shared" si="13"/>
        <v>28</v>
      </c>
      <c r="K400" s="44">
        <v>0</v>
      </c>
      <c r="L400" s="86"/>
      <c r="M400" s="86"/>
      <c r="N400" s="86"/>
    </row>
    <row r="401" spans="1:14" ht="15.75" thickBot="1" x14ac:dyDescent="0.3">
      <c r="A401" s="7" t="s">
        <v>160</v>
      </c>
      <c r="B401" s="6">
        <v>44197</v>
      </c>
      <c r="C401" s="6" t="s">
        <v>278</v>
      </c>
      <c r="D401" s="19" t="s">
        <v>303</v>
      </c>
      <c r="E401" s="20" t="s">
        <v>57</v>
      </c>
      <c r="F401" s="40" t="str">
        <f t="shared" si="12"/>
        <v>MALLECO_II_C_POLPAICO_220</v>
      </c>
      <c r="G401" s="21">
        <v>0</v>
      </c>
      <c r="H401" s="21">
        <v>0</v>
      </c>
      <c r="I401" s="22">
        <v>24640.605775561467</v>
      </c>
      <c r="J401" s="43">
        <f t="shared" si="13"/>
        <v>24641</v>
      </c>
      <c r="K401" s="44">
        <v>0</v>
      </c>
      <c r="L401" s="86"/>
      <c r="M401" s="86"/>
      <c r="N401" s="86"/>
    </row>
    <row r="402" spans="1:14" ht="15.75" thickBot="1" x14ac:dyDescent="0.3">
      <c r="A402" s="7" t="s">
        <v>160</v>
      </c>
      <c r="B402" s="6">
        <v>44197</v>
      </c>
      <c r="C402" s="6" t="s">
        <v>278</v>
      </c>
      <c r="D402" s="19" t="s">
        <v>303</v>
      </c>
      <c r="E402" s="20" t="s">
        <v>58</v>
      </c>
      <c r="F402" s="40" t="str">
        <f t="shared" si="12"/>
        <v>MALLECO_II_C_QUILLOTA_220</v>
      </c>
      <c r="G402" s="21">
        <v>0</v>
      </c>
      <c r="H402" s="21">
        <v>0</v>
      </c>
      <c r="I402" s="22">
        <v>366.25356720489583</v>
      </c>
      <c r="J402" s="43">
        <f t="shared" si="13"/>
        <v>366</v>
      </c>
      <c r="K402" s="44">
        <v>0</v>
      </c>
      <c r="L402" s="86"/>
      <c r="M402" s="86"/>
      <c r="N402" s="86"/>
    </row>
    <row r="403" spans="1:14" ht="15.75" thickBot="1" x14ac:dyDescent="0.3">
      <c r="A403" s="7" t="s">
        <v>160</v>
      </c>
      <c r="B403" s="6">
        <v>44197</v>
      </c>
      <c r="C403" s="6" t="s">
        <v>279</v>
      </c>
      <c r="D403" s="19" t="s">
        <v>304</v>
      </c>
      <c r="E403" s="20" t="s">
        <v>52</v>
      </c>
      <c r="F403" s="40" t="str">
        <f t="shared" si="12"/>
        <v>MALLECO_A_ALTO_JAHUEL_220</v>
      </c>
      <c r="G403" s="21">
        <v>207497.74701103644</v>
      </c>
      <c r="H403" s="21">
        <v>0</v>
      </c>
      <c r="I403" s="22">
        <v>0</v>
      </c>
      <c r="J403" s="43">
        <f t="shared" si="13"/>
        <v>207498</v>
      </c>
      <c r="K403" s="44">
        <v>0</v>
      </c>
      <c r="L403" s="86"/>
      <c r="M403" s="86"/>
      <c r="N403" s="86"/>
    </row>
    <row r="404" spans="1:14" ht="15.75" thickBot="1" x14ac:dyDescent="0.3">
      <c r="A404" s="7" t="s">
        <v>160</v>
      </c>
      <c r="B404" s="6">
        <v>44197</v>
      </c>
      <c r="C404" s="6" t="s">
        <v>279</v>
      </c>
      <c r="D404" s="19" t="s">
        <v>304</v>
      </c>
      <c r="E404" s="20" t="s">
        <v>53</v>
      </c>
      <c r="F404" s="40" t="str">
        <f t="shared" si="12"/>
        <v>MALLECO_A_CERRO_NAVIA_220</v>
      </c>
      <c r="G404" s="21">
        <v>196117.1058301494</v>
      </c>
      <c r="H404" s="21">
        <v>0</v>
      </c>
      <c r="I404" s="22">
        <v>0</v>
      </c>
      <c r="J404" s="43">
        <f t="shared" si="13"/>
        <v>196117</v>
      </c>
      <c r="K404" s="44">
        <v>0</v>
      </c>
      <c r="L404" s="86"/>
      <c r="M404" s="86"/>
      <c r="N404" s="86"/>
    </row>
    <row r="405" spans="1:14" ht="15.75" thickBot="1" x14ac:dyDescent="0.3">
      <c r="A405" s="7" t="s">
        <v>160</v>
      </c>
      <c r="B405" s="6">
        <v>44197</v>
      </c>
      <c r="C405" s="6" t="s">
        <v>279</v>
      </c>
      <c r="D405" s="19" t="s">
        <v>304</v>
      </c>
      <c r="E405" s="20" t="s">
        <v>54</v>
      </c>
      <c r="F405" s="40" t="str">
        <f t="shared" si="12"/>
        <v>MALLECO_A_CHENA_220</v>
      </c>
      <c r="G405" s="21">
        <v>417338.04460290045</v>
      </c>
      <c r="H405" s="21">
        <v>0</v>
      </c>
      <c r="I405" s="22">
        <v>0</v>
      </c>
      <c r="J405" s="43">
        <f t="shared" si="13"/>
        <v>417338</v>
      </c>
      <c r="K405" s="44">
        <v>0</v>
      </c>
      <c r="L405" s="86"/>
      <c r="M405" s="86"/>
      <c r="N405" s="86"/>
    </row>
    <row r="406" spans="1:14" ht="15.75" thickBot="1" x14ac:dyDescent="0.3">
      <c r="A406" s="7" t="s">
        <v>160</v>
      </c>
      <c r="B406" s="6">
        <v>44197</v>
      </c>
      <c r="C406" s="6" t="s">
        <v>279</v>
      </c>
      <c r="D406" s="19" t="s">
        <v>304</v>
      </c>
      <c r="E406" s="20" t="s">
        <v>55</v>
      </c>
      <c r="F406" s="40" t="str">
        <f t="shared" si="12"/>
        <v>MALLECO_A_LOS_MAQUIS_220</v>
      </c>
      <c r="G406" s="21">
        <v>478.24773865033137</v>
      </c>
      <c r="H406" s="21">
        <v>0</v>
      </c>
      <c r="I406" s="22">
        <v>0</v>
      </c>
      <c r="J406" s="43">
        <f t="shared" si="13"/>
        <v>478</v>
      </c>
      <c r="K406" s="44">
        <v>0</v>
      </c>
      <c r="L406" s="86"/>
      <c r="M406" s="86"/>
      <c r="N406" s="86"/>
    </row>
    <row r="407" spans="1:14" ht="15.75" thickBot="1" x14ac:dyDescent="0.3">
      <c r="A407" s="7" t="s">
        <v>160</v>
      </c>
      <c r="B407" s="6">
        <v>44197</v>
      </c>
      <c r="C407" s="6" t="s">
        <v>279</v>
      </c>
      <c r="D407" s="19" t="s">
        <v>304</v>
      </c>
      <c r="E407" s="20" t="s">
        <v>56</v>
      </c>
      <c r="F407" s="40" t="str">
        <f t="shared" si="12"/>
        <v>MALLECO_A_NOGALES_220</v>
      </c>
      <c r="G407" s="21">
        <v>204.10813874537655</v>
      </c>
      <c r="H407" s="21">
        <v>0</v>
      </c>
      <c r="I407" s="22">
        <v>0</v>
      </c>
      <c r="J407" s="43">
        <f t="shared" si="13"/>
        <v>204</v>
      </c>
      <c r="K407" s="44">
        <v>0</v>
      </c>
      <c r="L407" s="86"/>
      <c r="M407" s="86"/>
      <c r="N407" s="86"/>
    </row>
    <row r="408" spans="1:14" ht="15.75" thickBot="1" x14ac:dyDescent="0.3">
      <c r="A408" s="7" t="s">
        <v>160</v>
      </c>
      <c r="B408" s="6">
        <v>44197</v>
      </c>
      <c r="C408" s="6" t="s">
        <v>279</v>
      </c>
      <c r="D408" s="19" t="s">
        <v>304</v>
      </c>
      <c r="E408" s="20" t="s">
        <v>57</v>
      </c>
      <c r="F408" s="40" t="str">
        <f t="shared" si="12"/>
        <v>MALLECO_A_POLPAICO_220</v>
      </c>
      <c r="G408" s="21">
        <v>156943.239026247</v>
      </c>
      <c r="H408" s="21">
        <v>0</v>
      </c>
      <c r="I408" s="22">
        <v>0</v>
      </c>
      <c r="J408" s="43">
        <f t="shared" si="13"/>
        <v>156943</v>
      </c>
      <c r="K408" s="44">
        <v>0</v>
      </c>
      <c r="L408" s="86"/>
      <c r="M408" s="86"/>
      <c r="N408" s="86"/>
    </row>
    <row r="409" spans="1:14" ht="15.75" thickBot="1" x14ac:dyDescent="0.3">
      <c r="A409" s="7" t="s">
        <v>160</v>
      </c>
      <c r="B409" s="6">
        <v>44197</v>
      </c>
      <c r="C409" s="6" t="s">
        <v>279</v>
      </c>
      <c r="D409" s="19" t="s">
        <v>304</v>
      </c>
      <c r="E409" s="20" t="s">
        <v>58</v>
      </c>
      <c r="F409" s="40" t="str">
        <f t="shared" si="12"/>
        <v>MALLECO_A_QUILLOTA_220</v>
      </c>
      <c r="G409" s="21">
        <v>2328.5633571319117</v>
      </c>
      <c r="H409" s="21">
        <v>0</v>
      </c>
      <c r="I409" s="22">
        <v>0</v>
      </c>
      <c r="J409" s="43">
        <f t="shared" si="13"/>
        <v>2329</v>
      </c>
      <c r="K409" s="44">
        <v>0</v>
      </c>
      <c r="L409" s="86"/>
      <c r="M409" s="86"/>
      <c r="N409" s="86"/>
    </row>
    <row r="410" spans="1:14" ht="15.75" thickBot="1" x14ac:dyDescent="0.3">
      <c r="A410" s="7" t="s">
        <v>160</v>
      </c>
      <c r="B410" s="6">
        <v>44197</v>
      </c>
      <c r="C410" s="6" t="s">
        <v>336</v>
      </c>
      <c r="D410" s="19" t="s">
        <v>305</v>
      </c>
      <c r="E410" s="20" t="s">
        <v>52</v>
      </c>
      <c r="F410" s="40" t="str">
        <f t="shared" si="12"/>
        <v>MALLECO_C_ALTO_JAHUEL_220</v>
      </c>
      <c r="G410" s="21">
        <v>0</v>
      </c>
      <c r="H410" s="21">
        <v>0</v>
      </c>
      <c r="I410" s="22">
        <v>66285.192021884926</v>
      </c>
      <c r="J410" s="43">
        <f t="shared" si="13"/>
        <v>66285</v>
      </c>
      <c r="K410" s="44">
        <v>0</v>
      </c>
      <c r="L410" s="86"/>
      <c r="M410" s="86"/>
      <c r="N410" s="86"/>
    </row>
    <row r="411" spans="1:14" ht="15.75" thickBot="1" x14ac:dyDescent="0.3">
      <c r="A411" s="7" t="s">
        <v>160</v>
      </c>
      <c r="B411" s="6">
        <v>44197</v>
      </c>
      <c r="C411" s="6" t="s">
        <v>336</v>
      </c>
      <c r="D411" s="19" t="s">
        <v>305</v>
      </c>
      <c r="E411" s="20" t="s">
        <v>53</v>
      </c>
      <c r="F411" s="40" t="str">
        <f t="shared" si="12"/>
        <v>MALLECO_C_CERRO_NAVIA_220</v>
      </c>
      <c r="G411" s="21">
        <v>0</v>
      </c>
      <c r="H411" s="21">
        <v>0</v>
      </c>
      <c r="I411" s="22">
        <v>62322.519216627028</v>
      </c>
      <c r="J411" s="43">
        <f t="shared" si="13"/>
        <v>62323</v>
      </c>
      <c r="K411" s="44">
        <v>0</v>
      </c>
      <c r="L411" s="86"/>
      <c r="M411" s="86"/>
      <c r="N411" s="86"/>
    </row>
    <row r="412" spans="1:14" ht="15.75" thickBot="1" x14ac:dyDescent="0.3">
      <c r="A412" s="7" t="s">
        <v>160</v>
      </c>
      <c r="B412" s="6">
        <v>44197</v>
      </c>
      <c r="C412" s="6" t="s">
        <v>336</v>
      </c>
      <c r="D412" s="19" t="s">
        <v>305</v>
      </c>
      <c r="E412" s="20" t="s">
        <v>54</v>
      </c>
      <c r="F412" s="40" t="str">
        <f t="shared" si="12"/>
        <v>MALLECO_C_CHENA_220</v>
      </c>
      <c r="G412" s="21">
        <v>0</v>
      </c>
      <c r="H412" s="21">
        <v>0</v>
      </c>
      <c r="I412" s="22">
        <v>133525.86017809508</v>
      </c>
      <c r="J412" s="43">
        <f t="shared" si="13"/>
        <v>133526</v>
      </c>
      <c r="K412" s="44">
        <v>0</v>
      </c>
      <c r="L412" s="86"/>
      <c r="M412" s="86"/>
      <c r="N412" s="86"/>
    </row>
    <row r="413" spans="1:14" ht="15.75" thickBot="1" x14ac:dyDescent="0.3">
      <c r="A413" s="7" t="s">
        <v>160</v>
      </c>
      <c r="B413" s="6">
        <v>44197</v>
      </c>
      <c r="C413" s="6" t="s">
        <v>336</v>
      </c>
      <c r="D413" s="19" t="s">
        <v>305</v>
      </c>
      <c r="E413" s="20" t="s">
        <v>55</v>
      </c>
      <c r="F413" s="40" t="str">
        <f t="shared" si="12"/>
        <v>MALLECO_C_LOS_MAQUIS_220</v>
      </c>
      <c r="G413" s="21">
        <v>0</v>
      </c>
      <c r="H413" s="21">
        <v>0</v>
      </c>
      <c r="I413" s="22">
        <v>126.83873108939092</v>
      </c>
      <c r="J413" s="43">
        <f t="shared" si="13"/>
        <v>127</v>
      </c>
      <c r="K413" s="44">
        <v>0</v>
      </c>
      <c r="L413" s="86"/>
      <c r="M413" s="86"/>
      <c r="N413" s="86"/>
    </row>
    <row r="414" spans="1:14" ht="15.75" thickBot="1" x14ac:dyDescent="0.3">
      <c r="A414" s="7" t="s">
        <v>160</v>
      </c>
      <c r="B414" s="6">
        <v>44197</v>
      </c>
      <c r="C414" s="6" t="s">
        <v>336</v>
      </c>
      <c r="D414" s="19" t="s">
        <v>305</v>
      </c>
      <c r="E414" s="20" t="s">
        <v>56</v>
      </c>
      <c r="F414" s="40" t="str">
        <f t="shared" si="12"/>
        <v>MALLECO_C_NOGALES_220</v>
      </c>
      <c r="G414" s="21">
        <v>0</v>
      </c>
      <c r="H414" s="21">
        <v>0</v>
      </c>
      <c r="I414" s="22">
        <v>55.34079632689275</v>
      </c>
      <c r="J414" s="43">
        <f t="shared" si="13"/>
        <v>55</v>
      </c>
      <c r="K414" s="44">
        <v>0</v>
      </c>
      <c r="L414" s="86"/>
      <c r="M414" s="86"/>
      <c r="N414" s="86"/>
    </row>
    <row r="415" spans="1:14" ht="15.75" thickBot="1" x14ac:dyDescent="0.3">
      <c r="A415" s="7" t="s">
        <v>160</v>
      </c>
      <c r="B415" s="6">
        <v>44197</v>
      </c>
      <c r="C415" s="6" t="s">
        <v>336</v>
      </c>
      <c r="D415" s="19" t="s">
        <v>305</v>
      </c>
      <c r="E415" s="20" t="s">
        <v>57</v>
      </c>
      <c r="F415" s="40" t="str">
        <f t="shared" si="12"/>
        <v>MALLECO_C_POLPAICO_220</v>
      </c>
      <c r="G415" s="21">
        <v>0</v>
      </c>
      <c r="H415" s="21">
        <v>0</v>
      </c>
      <c r="I415" s="22">
        <v>49288.529818356539</v>
      </c>
      <c r="J415" s="43">
        <f t="shared" si="13"/>
        <v>49289</v>
      </c>
      <c r="K415" s="44">
        <v>0</v>
      </c>
      <c r="L415" s="86"/>
      <c r="M415" s="86"/>
      <c r="N415" s="86"/>
    </row>
    <row r="416" spans="1:14" ht="15.75" thickBot="1" x14ac:dyDescent="0.3">
      <c r="A416" s="7" t="s">
        <v>160</v>
      </c>
      <c r="B416" s="6">
        <v>44197</v>
      </c>
      <c r="C416" s="6" t="s">
        <v>336</v>
      </c>
      <c r="D416" s="19" t="s">
        <v>305</v>
      </c>
      <c r="E416" s="20" t="s">
        <v>58</v>
      </c>
      <c r="F416" s="40" t="str">
        <f t="shared" si="12"/>
        <v>MALLECO_C_QUILLOTA_220</v>
      </c>
      <c r="G416" s="21">
        <v>0</v>
      </c>
      <c r="H416" s="21">
        <v>0</v>
      </c>
      <c r="I416" s="22">
        <v>732.61591182802886</v>
      </c>
      <c r="J416" s="43">
        <f t="shared" si="13"/>
        <v>733</v>
      </c>
      <c r="K416" s="44">
        <v>0</v>
      </c>
      <c r="L416" s="86"/>
      <c r="M416" s="86"/>
      <c r="N416" s="86"/>
    </row>
    <row r="417" spans="1:14" ht="15.75" thickBot="1" x14ac:dyDescent="0.3">
      <c r="A417" s="7" t="s">
        <v>160</v>
      </c>
      <c r="B417" s="6">
        <v>44197</v>
      </c>
      <c r="C417" s="6" t="s">
        <v>280</v>
      </c>
      <c r="D417" s="19" t="s">
        <v>306</v>
      </c>
      <c r="E417" s="20" t="s">
        <v>52</v>
      </c>
      <c r="F417" s="40" t="str">
        <f t="shared" si="12"/>
        <v>NEGRETE_A_ALTO_JAHUEL_220</v>
      </c>
      <c r="G417" s="21">
        <v>20742.235496924841</v>
      </c>
      <c r="H417" s="21">
        <v>0</v>
      </c>
      <c r="I417" s="22">
        <v>0</v>
      </c>
      <c r="J417" s="43">
        <f t="shared" si="13"/>
        <v>20742</v>
      </c>
      <c r="K417" s="44">
        <v>0</v>
      </c>
      <c r="L417" s="86"/>
      <c r="M417" s="86"/>
      <c r="N417" s="86"/>
    </row>
    <row r="418" spans="1:14" ht="15.75" thickBot="1" x14ac:dyDescent="0.3">
      <c r="A418" s="7" t="s">
        <v>160</v>
      </c>
      <c r="B418" s="6">
        <v>44197</v>
      </c>
      <c r="C418" s="6" t="s">
        <v>280</v>
      </c>
      <c r="D418" s="19" t="s">
        <v>306</v>
      </c>
      <c r="E418" s="20" t="s">
        <v>53</v>
      </c>
      <c r="F418" s="40" t="str">
        <f t="shared" si="12"/>
        <v>NEGRETE_A_CERRO_NAVIA_220</v>
      </c>
      <c r="G418" s="21">
        <v>19604.584882012845</v>
      </c>
      <c r="H418" s="21">
        <v>0</v>
      </c>
      <c r="I418" s="22">
        <v>0</v>
      </c>
      <c r="J418" s="43">
        <f t="shared" si="13"/>
        <v>19605</v>
      </c>
      <c r="K418" s="44">
        <v>0</v>
      </c>
      <c r="L418" s="86"/>
      <c r="M418" s="86"/>
      <c r="N418" s="86"/>
    </row>
    <row r="419" spans="1:14" ht="15.75" thickBot="1" x14ac:dyDescent="0.3">
      <c r="A419" s="7" t="s">
        <v>160</v>
      </c>
      <c r="B419" s="6">
        <v>44197</v>
      </c>
      <c r="C419" s="6" t="s">
        <v>280</v>
      </c>
      <c r="D419" s="19" t="s">
        <v>306</v>
      </c>
      <c r="E419" s="20" t="s">
        <v>54</v>
      </c>
      <c r="F419" s="40" t="str">
        <f t="shared" si="12"/>
        <v>NEGRETE_A_CHENA_220</v>
      </c>
      <c r="G419" s="21">
        <v>41718.640937913697</v>
      </c>
      <c r="H419" s="21">
        <v>0</v>
      </c>
      <c r="I419" s="22">
        <v>0</v>
      </c>
      <c r="J419" s="43">
        <f t="shared" si="13"/>
        <v>41719</v>
      </c>
      <c r="K419" s="44">
        <v>0</v>
      </c>
      <c r="L419" s="86"/>
      <c r="M419" s="86"/>
      <c r="N419" s="86"/>
    </row>
    <row r="420" spans="1:14" ht="15.75" thickBot="1" x14ac:dyDescent="0.3">
      <c r="A420" s="7" t="s">
        <v>160</v>
      </c>
      <c r="B420" s="6">
        <v>44197</v>
      </c>
      <c r="C420" s="6" t="s">
        <v>280</v>
      </c>
      <c r="D420" s="19" t="s">
        <v>306</v>
      </c>
      <c r="E420" s="20" t="s">
        <v>55</v>
      </c>
      <c r="F420" s="40" t="str">
        <f t="shared" si="12"/>
        <v>NEGRETE_A_LOS_MAQUIS_220</v>
      </c>
      <c r="G420" s="21">
        <v>47.807397255399181</v>
      </c>
      <c r="H420" s="21">
        <v>0</v>
      </c>
      <c r="I420" s="22">
        <v>0</v>
      </c>
      <c r="J420" s="43">
        <f t="shared" si="13"/>
        <v>48</v>
      </c>
      <c r="K420" s="44">
        <v>0</v>
      </c>
      <c r="L420" s="86"/>
      <c r="M420" s="86"/>
      <c r="N420" s="86"/>
    </row>
    <row r="421" spans="1:14" ht="15.75" thickBot="1" x14ac:dyDescent="0.3">
      <c r="A421" s="7" t="s">
        <v>160</v>
      </c>
      <c r="B421" s="6">
        <v>44197</v>
      </c>
      <c r="C421" s="6" t="s">
        <v>280</v>
      </c>
      <c r="D421" s="19" t="s">
        <v>306</v>
      </c>
      <c r="E421" s="20" t="s">
        <v>56</v>
      </c>
      <c r="F421" s="40" t="str">
        <f t="shared" si="12"/>
        <v>NEGRETE_A_NOGALES_220</v>
      </c>
      <c r="G421" s="21">
        <v>20.403397828075835</v>
      </c>
      <c r="H421" s="21">
        <v>0</v>
      </c>
      <c r="I421" s="22">
        <v>0</v>
      </c>
      <c r="J421" s="43">
        <f t="shared" si="13"/>
        <v>20</v>
      </c>
      <c r="K421" s="44">
        <v>0</v>
      </c>
      <c r="L421" s="86"/>
      <c r="M421" s="86"/>
      <c r="N421" s="86"/>
    </row>
    <row r="422" spans="1:14" ht="15.75" thickBot="1" x14ac:dyDescent="0.3">
      <c r="A422" s="7" t="s">
        <v>160</v>
      </c>
      <c r="B422" s="6">
        <v>44197</v>
      </c>
      <c r="C422" s="6" t="s">
        <v>280</v>
      </c>
      <c r="D422" s="19" t="s">
        <v>306</v>
      </c>
      <c r="E422" s="20" t="s">
        <v>57</v>
      </c>
      <c r="F422" s="40" t="str">
        <f t="shared" si="12"/>
        <v>NEGRETE_A_POLPAICO_220</v>
      </c>
      <c r="G422" s="21">
        <v>15688.621541319359</v>
      </c>
      <c r="H422" s="21">
        <v>0</v>
      </c>
      <c r="I422" s="22">
        <v>0</v>
      </c>
      <c r="J422" s="43">
        <f t="shared" si="13"/>
        <v>15689</v>
      </c>
      <c r="K422" s="44">
        <v>0</v>
      </c>
      <c r="L422" s="86"/>
      <c r="M422" s="86"/>
      <c r="N422" s="86"/>
    </row>
    <row r="423" spans="1:14" ht="15.75" thickBot="1" x14ac:dyDescent="0.3">
      <c r="A423" s="7" t="s">
        <v>160</v>
      </c>
      <c r="B423" s="6">
        <v>44197</v>
      </c>
      <c r="C423" s="6" t="s">
        <v>280</v>
      </c>
      <c r="D423" s="19" t="s">
        <v>306</v>
      </c>
      <c r="E423" s="20" t="s">
        <v>58</v>
      </c>
      <c r="F423" s="40" t="str">
        <f t="shared" si="12"/>
        <v>NEGRETE_A_QUILLOTA_220</v>
      </c>
      <c r="G423" s="21">
        <v>232.77172990495671</v>
      </c>
      <c r="H423" s="21">
        <v>0</v>
      </c>
      <c r="I423" s="22">
        <v>0</v>
      </c>
      <c r="J423" s="43">
        <f t="shared" si="13"/>
        <v>233</v>
      </c>
      <c r="K423" s="44">
        <v>0</v>
      </c>
      <c r="L423" s="86"/>
      <c r="M423" s="86"/>
      <c r="N423" s="86"/>
    </row>
    <row r="424" spans="1:14" ht="15.75" thickBot="1" x14ac:dyDescent="0.3">
      <c r="A424" s="7" t="s">
        <v>160</v>
      </c>
      <c r="B424" s="6">
        <v>44197</v>
      </c>
      <c r="C424" s="6" t="s">
        <v>281</v>
      </c>
      <c r="D424" s="19" t="s">
        <v>307</v>
      </c>
      <c r="E424" s="20" t="s">
        <v>52</v>
      </c>
      <c r="F424" s="40" t="str">
        <f t="shared" si="12"/>
        <v>NEGRETE_C_ALTO_JAHUEL_220</v>
      </c>
      <c r="G424" s="21">
        <v>0</v>
      </c>
      <c r="H424" s="21">
        <v>0</v>
      </c>
      <c r="I424" s="22">
        <v>16583.600379640106</v>
      </c>
      <c r="J424" s="43">
        <f t="shared" si="13"/>
        <v>16584</v>
      </c>
      <c r="K424" s="44">
        <v>0</v>
      </c>
      <c r="L424" s="86"/>
      <c r="M424" s="86"/>
      <c r="N424" s="86"/>
    </row>
    <row r="425" spans="1:14" ht="15.75" thickBot="1" x14ac:dyDescent="0.3">
      <c r="A425" s="7" t="s">
        <v>160</v>
      </c>
      <c r="B425" s="6">
        <v>44197</v>
      </c>
      <c r="C425" s="6" t="s">
        <v>281</v>
      </c>
      <c r="D425" s="19" t="s">
        <v>307</v>
      </c>
      <c r="E425" s="20" t="s">
        <v>53</v>
      </c>
      <c r="F425" s="40" t="str">
        <f t="shared" si="12"/>
        <v>NEGRETE_C_CERRO_NAVIA_220</v>
      </c>
      <c r="G425" s="21">
        <v>0</v>
      </c>
      <c r="H425" s="21">
        <v>0</v>
      </c>
      <c r="I425" s="22">
        <v>15592.196715666898</v>
      </c>
      <c r="J425" s="43">
        <f t="shared" si="13"/>
        <v>15592</v>
      </c>
      <c r="K425" s="44">
        <v>0</v>
      </c>
      <c r="L425" s="86"/>
      <c r="M425" s="86"/>
      <c r="N425" s="86"/>
    </row>
    <row r="426" spans="1:14" ht="15.75" thickBot="1" x14ac:dyDescent="0.3">
      <c r="A426" s="7" t="s">
        <v>160</v>
      </c>
      <c r="B426" s="6">
        <v>44197</v>
      </c>
      <c r="C426" s="6" t="s">
        <v>281</v>
      </c>
      <c r="D426" s="19" t="s">
        <v>307</v>
      </c>
      <c r="E426" s="20" t="s">
        <v>54</v>
      </c>
      <c r="F426" s="40" t="str">
        <f t="shared" si="12"/>
        <v>NEGRETE_C_CHENA_220</v>
      </c>
      <c r="G426" s="21">
        <v>0</v>
      </c>
      <c r="H426" s="21">
        <v>0</v>
      </c>
      <c r="I426" s="22">
        <v>33406.247126962175</v>
      </c>
      <c r="J426" s="43">
        <f t="shared" si="13"/>
        <v>33406</v>
      </c>
      <c r="K426" s="44">
        <v>0</v>
      </c>
      <c r="L426" s="86"/>
      <c r="M426" s="86"/>
      <c r="N426" s="86"/>
    </row>
    <row r="427" spans="1:14" ht="15.75" thickBot="1" x14ac:dyDescent="0.3">
      <c r="A427" s="7" t="s">
        <v>160</v>
      </c>
      <c r="B427" s="6">
        <v>44197</v>
      </c>
      <c r="C427" s="6" t="s">
        <v>281</v>
      </c>
      <c r="D427" s="19" t="s">
        <v>307</v>
      </c>
      <c r="E427" s="20" t="s">
        <v>55</v>
      </c>
      <c r="F427" s="40" t="str">
        <f t="shared" si="12"/>
        <v>NEGRETE_C_LOS_MAQUIS_220</v>
      </c>
      <c r="G427" s="21">
        <v>0</v>
      </c>
      <c r="H427" s="21">
        <v>0</v>
      </c>
      <c r="I427" s="22">
        <v>31.733223739513548</v>
      </c>
      <c r="J427" s="43">
        <f t="shared" si="13"/>
        <v>32</v>
      </c>
      <c r="K427" s="44">
        <v>0</v>
      </c>
      <c r="L427" s="86"/>
      <c r="M427" s="86"/>
      <c r="N427" s="86"/>
    </row>
    <row r="428" spans="1:14" ht="15.75" thickBot="1" x14ac:dyDescent="0.3">
      <c r="A428" s="7" t="s">
        <v>160</v>
      </c>
      <c r="B428" s="6">
        <v>44197</v>
      </c>
      <c r="C428" s="6" t="s">
        <v>281</v>
      </c>
      <c r="D428" s="19" t="s">
        <v>307</v>
      </c>
      <c r="E428" s="20" t="s">
        <v>56</v>
      </c>
      <c r="F428" s="40" t="str">
        <f t="shared" si="12"/>
        <v>NEGRETE_C_NOGALES_220</v>
      </c>
      <c r="G428" s="21">
        <v>0</v>
      </c>
      <c r="H428" s="21">
        <v>0</v>
      </c>
      <c r="I428" s="22">
        <v>13.845470202051123</v>
      </c>
      <c r="J428" s="43">
        <f t="shared" si="13"/>
        <v>14</v>
      </c>
      <c r="K428" s="44">
        <v>0</v>
      </c>
      <c r="L428" s="86"/>
      <c r="M428" s="86"/>
      <c r="N428" s="86"/>
    </row>
    <row r="429" spans="1:14" ht="15.75" thickBot="1" x14ac:dyDescent="0.3">
      <c r="A429" s="7" t="s">
        <v>160</v>
      </c>
      <c r="B429" s="6">
        <v>44197</v>
      </c>
      <c r="C429" s="6" t="s">
        <v>281</v>
      </c>
      <c r="D429" s="19" t="s">
        <v>307</v>
      </c>
      <c r="E429" s="20" t="s">
        <v>57</v>
      </c>
      <c r="F429" s="40" t="str">
        <f t="shared" si="12"/>
        <v>NEGRETE_C_POLPAICO_220</v>
      </c>
      <c r="G429" s="21">
        <v>0</v>
      </c>
      <c r="H429" s="21">
        <v>0</v>
      </c>
      <c r="I429" s="22">
        <v>12331.280288631149</v>
      </c>
      <c r="J429" s="43">
        <f t="shared" si="13"/>
        <v>12331</v>
      </c>
      <c r="K429" s="44">
        <v>0</v>
      </c>
      <c r="L429" s="86"/>
      <c r="M429" s="86"/>
      <c r="N429" s="86"/>
    </row>
    <row r="430" spans="1:14" ht="15.75" thickBot="1" x14ac:dyDescent="0.3">
      <c r="A430" s="7" t="s">
        <v>160</v>
      </c>
      <c r="B430" s="6">
        <v>44197</v>
      </c>
      <c r="C430" s="6" t="s">
        <v>281</v>
      </c>
      <c r="D430" s="19" t="s">
        <v>307</v>
      </c>
      <c r="E430" s="20" t="s">
        <v>58</v>
      </c>
      <c r="F430" s="40" t="str">
        <f t="shared" si="12"/>
        <v>NEGRETE_C_QUILLOTA_220</v>
      </c>
      <c r="G430" s="21">
        <v>0</v>
      </c>
      <c r="H430" s="21">
        <v>0</v>
      </c>
      <c r="I430" s="22">
        <v>183.28994972980385</v>
      </c>
      <c r="J430" s="43">
        <f t="shared" si="13"/>
        <v>183</v>
      </c>
      <c r="K430" s="44">
        <v>0</v>
      </c>
      <c r="L430" s="86"/>
      <c r="M430" s="86"/>
      <c r="N430" s="86"/>
    </row>
    <row r="431" spans="1:14" ht="15.75" thickBot="1" x14ac:dyDescent="0.3">
      <c r="A431" s="7" t="s">
        <v>160</v>
      </c>
      <c r="B431" s="6">
        <v>44197</v>
      </c>
      <c r="C431" s="6" t="s">
        <v>282</v>
      </c>
      <c r="D431" s="19" t="s">
        <v>308</v>
      </c>
      <c r="E431" s="20" t="s">
        <v>52</v>
      </c>
      <c r="F431" s="40" t="str">
        <f t="shared" si="12"/>
        <v>NEGRETE_ALTO_JAHUEL_220</v>
      </c>
      <c r="G431" s="21">
        <v>82999.290587712545</v>
      </c>
      <c r="H431" s="21">
        <v>131757.57616725229</v>
      </c>
      <c r="I431" s="22">
        <v>66284.173124298468</v>
      </c>
      <c r="J431" s="43">
        <f t="shared" si="13"/>
        <v>281041</v>
      </c>
      <c r="K431" s="44">
        <v>0</v>
      </c>
      <c r="L431" s="86"/>
      <c r="M431" s="86"/>
      <c r="N431" s="86"/>
    </row>
    <row r="432" spans="1:14" ht="15.75" thickBot="1" x14ac:dyDescent="0.3">
      <c r="A432" s="7" t="s">
        <v>160</v>
      </c>
      <c r="B432" s="6">
        <v>44197</v>
      </c>
      <c r="C432" s="6" t="s">
        <v>282</v>
      </c>
      <c r="D432" s="19" t="s">
        <v>308</v>
      </c>
      <c r="E432" s="20" t="s">
        <v>53</v>
      </c>
      <c r="F432" s="40" t="str">
        <f t="shared" si="12"/>
        <v>NEGRETE_CERRO_NAVIA_220</v>
      </c>
      <c r="G432" s="21">
        <v>78447.023596607862</v>
      </c>
      <c r="H432" s="21">
        <v>123523.50750444137</v>
      </c>
      <c r="I432" s="22">
        <v>62321.561230952175</v>
      </c>
      <c r="J432" s="43">
        <f t="shared" si="13"/>
        <v>264292</v>
      </c>
      <c r="K432" s="44">
        <v>0</v>
      </c>
      <c r="L432" s="86"/>
      <c r="M432" s="86"/>
      <c r="N432" s="86"/>
    </row>
    <row r="433" spans="1:14" ht="15.75" thickBot="1" x14ac:dyDescent="0.3">
      <c r="A433" s="7" t="s">
        <v>160</v>
      </c>
      <c r="B433" s="6">
        <v>44197</v>
      </c>
      <c r="C433" s="6" t="s">
        <v>282</v>
      </c>
      <c r="D433" s="19" t="s">
        <v>308</v>
      </c>
      <c r="E433" s="20" t="s">
        <v>54</v>
      </c>
      <c r="F433" s="40" t="str">
        <f t="shared" si="12"/>
        <v>NEGRETE_CHENA_220</v>
      </c>
      <c r="G433" s="21">
        <v>166935.60357289805</v>
      </c>
      <c r="H433" s="21">
        <v>259466.26198778293</v>
      </c>
      <c r="I433" s="22">
        <v>133523.80769589634</v>
      </c>
      <c r="J433" s="43">
        <f t="shared" si="13"/>
        <v>559926</v>
      </c>
      <c r="K433" s="44">
        <v>0</v>
      </c>
      <c r="L433" s="86"/>
      <c r="M433" s="86"/>
      <c r="N433" s="86"/>
    </row>
    <row r="434" spans="1:14" ht="15.75" thickBot="1" x14ac:dyDescent="0.3">
      <c r="A434" s="7" t="s">
        <v>160</v>
      </c>
      <c r="B434" s="6">
        <v>44197</v>
      </c>
      <c r="C434" s="6" t="s">
        <v>282</v>
      </c>
      <c r="D434" s="19" t="s">
        <v>308</v>
      </c>
      <c r="E434" s="20" t="s">
        <v>55</v>
      </c>
      <c r="F434" s="40" t="str">
        <f t="shared" si="12"/>
        <v>NEGRETE_LOS_MAQUIS_220</v>
      </c>
      <c r="G434" s="21">
        <v>191.29953748868411</v>
      </c>
      <c r="H434" s="21">
        <v>280.55747820473931</v>
      </c>
      <c r="I434" s="22">
        <v>126.83678139786805</v>
      </c>
      <c r="J434" s="43">
        <f t="shared" si="13"/>
        <v>599</v>
      </c>
      <c r="K434" s="44">
        <v>0</v>
      </c>
      <c r="L434" s="86"/>
      <c r="M434" s="86"/>
      <c r="N434" s="86"/>
    </row>
    <row r="435" spans="1:14" ht="15.75" thickBot="1" x14ac:dyDescent="0.3">
      <c r="A435" s="7" t="s">
        <v>160</v>
      </c>
      <c r="B435" s="6">
        <v>44197</v>
      </c>
      <c r="C435" s="6" t="s">
        <v>282</v>
      </c>
      <c r="D435" s="19" t="s">
        <v>308</v>
      </c>
      <c r="E435" s="20" t="s">
        <v>56</v>
      </c>
      <c r="F435" s="40" t="str">
        <f t="shared" si="12"/>
        <v>NEGRETE_NOGALES_220</v>
      </c>
      <c r="G435" s="21">
        <v>81.643444148545882</v>
      </c>
      <c r="H435" s="21">
        <v>121.91959511319337</v>
      </c>
      <c r="I435" s="22">
        <v>55.339945660219094</v>
      </c>
      <c r="J435" s="43">
        <f t="shared" si="13"/>
        <v>259</v>
      </c>
      <c r="K435" s="44">
        <v>0</v>
      </c>
      <c r="L435" s="86"/>
      <c r="M435" s="86"/>
      <c r="N435" s="86"/>
    </row>
    <row r="436" spans="1:14" ht="15.75" thickBot="1" x14ac:dyDescent="0.3">
      <c r="A436" s="7" t="s">
        <v>160</v>
      </c>
      <c r="B436" s="6">
        <v>44197</v>
      </c>
      <c r="C436" s="6" t="s">
        <v>282</v>
      </c>
      <c r="D436" s="19" t="s">
        <v>308</v>
      </c>
      <c r="E436" s="20" t="s">
        <v>57</v>
      </c>
      <c r="F436" s="40" t="str">
        <f t="shared" si="12"/>
        <v>NEGRETE_POLPAICO_220</v>
      </c>
      <c r="G436" s="21">
        <v>62777.440667938739</v>
      </c>
      <c r="H436" s="21">
        <v>101222.34987361601</v>
      </c>
      <c r="I436" s="22">
        <v>49287.772183618821</v>
      </c>
      <c r="J436" s="43">
        <f t="shared" si="13"/>
        <v>213288</v>
      </c>
      <c r="K436" s="44">
        <v>0</v>
      </c>
      <c r="L436" s="86"/>
      <c r="M436" s="86"/>
      <c r="N436" s="86"/>
    </row>
    <row r="437" spans="1:14" ht="15.75" thickBot="1" x14ac:dyDescent="0.3">
      <c r="A437" s="7" t="s">
        <v>160</v>
      </c>
      <c r="B437" s="6">
        <v>44197</v>
      </c>
      <c r="C437" s="6" t="s">
        <v>282</v>
      </c>
      <c r="D437" s="19" t="s">
        <v>308</v>
      </c>
      <c r="E437" s="20" t="s">
        <v>58</v>
      </c>
      <c r="F437" s="40" t="str">
        <f t="shared" si="12"/>
        <v>NEGRETE_QUILLOTA_220</v>
      </c>
      <c r="G437" s="21">
        <v>931.42749506678422</v>
      </c>
      <c r="H437" s="21">
        <v>1459.2983215046002</v>
      </c>
      <c r="I437" s="22">
        <v>732.60465048048513</v>
      </c>
      <c r="J437" s="43">
        <f t="shared" si="13"/>
        <v>3123</v>
      </c>
      <c r="K437" s="44">
        <v>0</v>
      </c>
      <c r="L437" s="86"/>
      <c r="M437" s="86"/>
      <c r="N437" s="86"/>
    </row>
    <row r="438" spans="1:14" ht="15.75" thickBot="1" x14ac:dyDescent="0.3">
      <c r="A438" s="7" t="s">
        <v>160</v>
      </c>
      <c r="B438" s="6">
        <v>44197</v>
      </c>
      <c r="C438" s="6" t="s">
        <v>283</v>
      </c>
      <c r="D438" s="19" t="s">
        <v>309</v>
      </c>
      <c r="E438" s="20" t="s">
        <v>52</v>
      </c>
      <c r="F438" s="40" t="str">
        <f t="shared" si="12"/>
        <v>SANTA_FE_ALTO_JAHUEL_220</v>
      </c>
      <c r="G438" s="21">
        <v>0</v>
      </c>
      <c r="H438" s="21">
        <v>0</v>
      </c>
      <c r="I438" s="22">
        <v>16583.600379640106</v>
      </c>
      <c r="J438" s="43">
        <f t="shared" si="13"/>
        <v>16584</v>
      </c>
      <c r="K438" s="44">
        <v>0</v>
      </c>
      <c r="L438" s="86"/>
      <c r="M438" s="86"/>
      <c r="N438" s="86"/>
    </row>
    <row r="439" spans="1:14" ht="15.75" thickBot="1" x14ac:dyDescent="0.3">
      <c r="A439" s="7" t="s">
        <v>160</v>
      </c>
      <c r="B439" s="6">
        <v>44197</v>
      </c>
      <c r="C439" s="6" t="s">
        <v>283</v>
      </c>
      <c r="D439" s="19" t="s">
        <v>309</v>
      </c>
      <c r="E439" s="20" t="s">
        <v>53</v>
      </c>
      <c r="F439" s="40" t="str">
        <f t="shared" si="12"/>
        <v>SANTA_FE_CERRO_NAVIA_220</v>
      </c>
      <c r="G439" s="21">
        <v>0</v>
      </c>
      <c r="H439" s="21">
        <v>0</v>
      </c>
      <c r="I439" s="22">
        <v>15592.196715666898</v>
      </c>
      <c r="J439" s="43">
        <f t="shared" si="13"/>
        <v>15592</v>
      </c>
      <c r="K439" s="44">
        <v>0</v>
      </c>
      <c r="L439" s="86"/>
      <c r="M439" s="86"/>
      <c r="N439" s="86"/>
    </row>
    <row r="440" spans="1:14" ht="15.75" thickBot="1" x14ac:dyDescent="0.3">
      <c r="A440" s="7" t="s">
        <v>160</v>
      </c>
      <c r="B440" s="6">
        <v>44197</v>
      </c>
      <c r="C440" s="6" t="s">
        <v>283</v>
      </c>
      <c r="D440" s="19" t="s">
        <v>309</v>
      </c>
      <c r="E440" s="20" t="s">
        <v>54</v>
      </c>
      <c r="F440" s="40" t="str">
        <f t="shared" si="12"/>
        <v>SANTA_FE_CHENA_220</v>
      </c>
      <c r="G440" s="21">
        <v>0</v>
      </c>
      <c r="H440" s="21">
        <v>0</v>
      </c>
      <c r="I440" s="22">
        <v>33406.247126962175</v>
      </c>
      <c r="J440" s="43">
        <f t="shared" si="13"/>
        <v>33406</v>
      </c>
      <c r="K440" s="44">
        <v>0</v>
      </c>
      <c r="L440" s="86"/>
      <c r="M440" s="86"/>
      <c r="N440" s="86"/>
    </row>
    <row r="441" spans="1:14" ht="15.75" thickBot="1" x14ac:dyDescent="0.3">
      <c r="A441" s="7" t="s">
        <v>160</v>
      </c>
      <c r="B441" s="6">
        <v>44197</v>
      </c>
      <c r="C441" s="6" t="s">
        <v>283</v>
      </c>
      <c r="D441" s="19" t="s">
        <v>309</v>
      </c>
      <c r="E441" s="20" t="s">
        <v>55</v>
      </c>
      <c r="F441" s="40" t="str">
        <f t="shared" si="12"/>
        <v>SANTA_FE_LOS_MAQUIS_220</v>
      </c>
      <c r="G441" s="21">
        <v>0</v>
      </c>
      <c r="H441" s="21">
        <v>0</v>
      </c>
      <c r="I441" s="22">
        <v>31.733223739513548</v>
      </c>
      <c r="J441" s="43">
        <f t="shared" si="13"/>
        <v>32</v>
      </c>
      <c r="K441" s="44">
        <v>0</v>
      </c>
      <c r="L441" s="86"/>
      <c r="M441" s="86"/>
      <c r="N441" s="86"/>
    </row>
    <row r="442" spans="1:14" ht="15.75" thickBot="1" x14ac:dyDescent="0.3">
      <c r="A442" s="7" t="s">
        <v>160</v>
      </c>
      <c r="B442" s="6">
        <v>44197</v>
      </c>
      <c r="C442" s="6" t="s">
        <v>283</v>
      </c>
      <c r="D442" s="19" t="s">
        <v>309</v>
      </c>
      <c r="E442" s="20" t="s">
        <v>56</v>
      </c>
      <c r="F442" s="40" t="str">
        <f t="shared" si="12"/>
        <v>SANTA_FE_NOGALES_220</v>
      </c>
      <c r="G442" s="21">
        <v>0</v>
      </c>
      <c r="H442" s="21">
        <v>0</v>
      </c>
      <c r="I442" s="22">
        <v>13.845470202051123</v>
      </c>
      <c r="J442" s="43">
        <f t="shared" si="13"/>
        <v>14</v>
      </c>
      <c r="K442" s="44">
        <v>0</v>
      </c>
      <c r="L442" s="86"/>
      <c r="M442" s="86"/>
      <c r="N442" s="86"/>
    </row>
    <row r="443" spans="1:14" ht="15.75" thickBot="1" x14ac:dyDescent="0.3">
      <c r="A443" s="7" t="s">
        <v>160</v>
      </c>
      <c r="B443" s="6">
        <v>44197</v>
      </c>
      <c r="C443" s="6" t="s">
        <v>283</v>
      </c>
      <c r="D443" s="19" t="s">
        <v>309</v>
      </c>
      <c r="E443" s="20" t="s">
        <v>57</v>
      </c>
      <c r="F443" s="40" t="str">
        <f t="shared" si="12"/>
        <v>SANTA_FE_POLPAICO_220</v>
      </c>
      <c r="G443" s="21">
        <v>0</v>
      </c>
      <c r="H443" s="21">
        <v>0</v>
      </c>
      <c r="I443" s="22">
        <v>12331.280288631149</v>
      </c>
      <c r="J443" s="43">
        <f t="shared" si="13"/>
        <v>12331</v>
      </c>
      <c r="K443" s="44">
        <v>0</v>
      </c>
      <c r="L443" s="86"/>
      <c r="M443" s="86"/>
      <c r="N443" s="86"/>
    </row>
    <row r="444" spans="1:14" ht="15.75" thickBot="1" x14ac:dyDescent="0.3">
      <c r="A444" s="7" t="s">
        <v>160</v>
      </c>
      <c r="B444" s="6">
        <v>44197</v>
      </c>
      <c r="C444" s="6" t="s">
        <v>283</v>
      </c>
      <c r="D444" s="19" t="s">
        <v>309</v>
      </c>
      <c r="E444" s="20" t="s">
        <v>58</v>
      </c>
      <c r="F444" s="40" t="str">
        <f t="shared" si="12"/>
        <v>SANTA_FE_QUILLOTA_220</v>
      </c>
      <c r="G444" s="21">
        <v>0</v>
      </c>
      <c r="H444" s="21">
        <v>0</v>
      </c>
      <c r="I444" s="22">
        <v>183.28994972980385</v>
      </c>
      <c r="J444" s="43">
        <f t="shared" si="13"/>
        <v>183</v>
      </c>
      <c r="K444" s="44">
        <v>0</v>
      </c>
      <c r="L444" s="86"/>
      <c r="M444" s="86"/>
      <c r="N444" s="86"/>
    </row>
    <row r="445" spans="1:14" ht="15.75" thickBot="1" x14ac:dyDescent="0.3">
      <c r="A445" s="7" t="s">
        <v>160</v>
      </c>
      <c r="B445" s="6">
        <v>44197</v>
      </c>
      <c r="C445" s="6" t="s">
        <v>284</v>
      </c>
      <c r="D445" s="19" t="s">
        <v>310</v>
      </c>
      <c r="E445" s="20" t="s">
        <v>52</v>
      </c>
      <c r="F445" s="40" t="str">
        <f t="shared" si="12"/>
        <v>DUQUECO_C_ALTO_JAHUEL_220</v>
      </c>
      <c r="G445" s="21">
        <v>0</v>
      </c>
      <c r="H445" s="21">
        <v>0</v>
      </c>
      <c r="I445" s="22">
        <v>16563.916580969908</v>
      </c>
      <c r="J445" s="43">
        <f t="shared" si="13"/>
        <v>16564</v>
      </c>
      <c r="K445" s="44">
        <v>0</v>
      </c>
      <c r="L445" s="86"/>
      <c r="M445" s="86"/>
      <c r="N445" s="86"/>
    </row>
    <row r="446" spans="1:14" ht="15.75" thickBot="1" x14ac:dyDescent="0.3">
      <c r="A446" s="7" t="s">
        <v>160</v>
      </c>
      <c r="B446" s="6">
        <v>44197</v>
      </c>
      <c r="C446" s="6" t="s">
        <v>284</v>
      </c>
      <c r="D446" s="19" t="s">
        <v>310</v>
      </c>
      <c r="E446" s="20" t="s">
        <v>53</v>
      </c>
      <c r="F446" s="40" t="str">
        <f t="shared" si="12"/>
        <v>DUQUECO_C_CERRO_NAVIA_220</v>
      </c>
      <c r="G446" s="21">
        <v>0</v>
      </c>
      <c r="H446" s="21">
        <v>0</v>
      </c>
      <c r="I446" s="22">
        <v>15573.689657250676</v>
      </c>
      <c r="J446" s="43">
        <f t="shared" si="13"/>
        <v>15574</v>
      </c>
      <c r="K446" s="44">
        <v>0</v>
      </c>
      <c r="L446" s="86"/>
      <c r="M446" s="86"/>
      <c r="N446" s="86"/>
    </row>
    <row r="447" spans="1:14" ht="15.75" thickBot="1" x14ac:dyDescent="0.3">
      <c r="A447" s="7" t="s">
        <v>160</v>
      </c>
      <c r="B447" s="6">
        <v>44197</v>
      </c>
      <c r="C447" s="6" t="s">
        <v>284</v>
      </c>
      <c r="D447" s="19" t="s">
        <v>310</v>
      </c>
      <c r="E447" s="20" t="s">
        <v>54</v>
      </c>
      <c r="F447" s="40" t="str">
        <f t="shared" si="12"/>
        <v>DUQUECO_C_CHENA_220</v>
      </c>
      <c r="G447" s="21">
        <v>0</v>
      </c>
      <c r="H447" s="21">
        <v>0</v>
      </c>
      <c r="I447" s="22">
        <v>33366.595795060734</v>
      </c>
      <c r="J447" s="43">
        <f t="shared" si="13"/>
        <v>33367</v>
      </c>
      <c r="K447" s="44">
        <v>0</v>
      </c>
      <c r="L447" s="86"/>
      <c r="M447" s="86"/>
      <c r="N447" s="86"/>
    </row>
    <row r="448" spans="1:14" ht="15.75" thickBot="1" x14ac:dyDescent="0.3">
      <c r="A448" s="7" t="s">
        <v>160</v>
      </c>
      <c r="B448" s="6">
        <v>44197</v>
      </c>
      <c r="C448" s="6" t="s">
        <v>284</v>
      </c>
      <c r="D448" s="19" t="s">
        <v>310</v>
      </c>
      <c r="E448" s="20" t="s">
        <v>55</v>
      </c>
      <c r="F448" s="40" t="str">
        <f t="shared" si="12"/>
        <v>DUQUECO_C_LOS_MAQUIS_220</v>
      </c>
      <c r="G448" s="21">
        <v>0</v>
      </c>
      <c r="H448" s="21">
        <v>0</v>
      </c>
      <c r="I448" s="22">
        <v>31.695558192048246</v>
      </c>
      <c r="J448" s="43">
        <f t="shared" si="13"/>
        <v>32</v>
      </c>
      <c r="K448" s="44">
        <v>0</v>
      </c>
      <c r="L448" s="86"/>
      <c r="M448" s="86"/>
      <c r="N448" s="86"/>
    </row>
    <row r="449" spans="1:14" ht="15.75" thickBot="1" x14ac:dyDescent="0.3">
      <c r="A449" s="7" t="s">
        <v>160</v>
      </c>
      <c r="B449" s="6">
        <v>44197</v>
      </c>
      <c r="C449" s="6" t="s">
        <v>284</v>
      </c>
      <c r="D449" s="19" t="s">
        <v>310</v>
      </c>
      <c r="E449" s="20" t="s">
        <v>56</v>
      </c>
      <c r="F449" s="40" t="str">
        <f t="shared" si="12"/>
        <v>DUQUECO_C_NOGALES_220</v>
      </c>
      <c r="G449" s="21">
        <v>0</v>
      </c>
      <c r="H449" s="21">
        <v>0</v>
      </c>
      <c r="I449" s="22">
        <v>13.829036409526431</v>
      </c>
      <c r="J449" s="43">
        <f t="shared" si="13"/>
        <v>14</v>
      </c>
      <c r="K449" s="44">
        <v>0</v>
      </c>
      <c r="L449" s="86"/>
      <c r="M449" s="86"/>
      <c r="N449" s="86"/>
    </row>
    <row r="450" spans="1:14" ht="15.75" thickBot="1" x14ac:dyDescent="0.3">
      <c r="A450" s="7" t="s">
        <v>160</v>
      </c>
      <c r="B450" s="6">
        <v>44197</v>
      </c>
      <c r="C450" s="6" t="s">
        <v>284</v>
      </c>
      <c r="D450" s="19" t="s">
        <v>310</v>
      </c>
      <c r="E450" s="20" t="s">
        <v>57</v>
      </c>
      <c r="F450" s="40" t="str">
        <f t="shared" si="12"/>
        <v>DUQUECO_C_POLPAICO_220</v>
      </c>
      <c r="G450" s="21">
        <v>0</v>
      </c>
      <c r="H450" s="21">
        <v>0</v>
      </c>
      <c r="I450" s="22">
        <v>12316.64375416393</v>
      </c>
      <c r="J450" s="43">
        <f t="shared" si="13"/>
        <v>12317</v>
      </c>
      <c r="K450" s="44">
        <v>0</v>
      </c>
      <c r="L450" s="86"/>
      <c r="M450" s="86"/>
      <c r="N450" s="86"/>
    </row>
    <row r="451" spans="1:14" ht="15.75" thickBot="1" x14ac:dyDescent="0.3">
      <c r="A451" s="7" t="s">
        <v>160</v>
      </c>
      <c r="B451" s="6">
        <v>44197</v>
      </c>
      <c r="C451" s="6" t="s">
        <v>284</v>
      </c>
      <c r="D451" s="19" t="s">
        <v>310</v>
      </c>
      <c r="E451" s="20" t="s">
        <v>58</v>
      </c>
      <c r="F451" s="40" t="str">
        <f t="shared" si="12"/>
        <v>DUQUECO_C_QUILLOTA_220</v>
      </c>
      <c r="G451" s="21">
        <v>0</v>
      </c>
      <c r="H451" s="21">
        <v>0</v>
      </c>
      <c r="I451" s="22">
        <v>183.07239489332929</v>
      </c>
      <c r="J451" s="43">
        <f t="shared" si="13"/>
        <v>183</v>
      </c>
      <c r="K451" s="44">
        <v>0</v>
      </c>
      <c r="L451" s="86"/>
      <c r="M451" s="86"/>
      <c r="N451" s="86"/>
    </row>
    <row r="452" spans="1:14" ht="15.75" thickBot="1" x14ac:dyDescent="0.3">
      <c r="A452" s="7" t="s">
        <v>160</v>
      </c>
      <c r="B452" s="6">
        <v>44197</v>
      </c>
      <c r="C452" s="6" t="s">
        <v>285</v>
      </c>
      <c r="D452" s="19" t="s">
        <v>311</v>
      </c>
      <c r="E452" s="20" t="s">
        <v>52</v>
      </c>
      <c r="F452" s="40" t="str">
        <f t="shared" si="12"/>
        <v>DUQUECO_ALTO_JAHUEL_220</v>
      </c>
      <c r="G452" s="21">
        <v>0</v>
      </c>
      <c r="H452" s="21">
        <v>0</v>
      </c>
      <c r="I452" s="22">
        <v>0</v>
      </c>
      <c r="J452" s="43">
        <f t="shared" si="13"/>
        <v>0</v>
      </c>
      <c r="K452" s="44">
        <v>0</v>
      </c>
      <c r="L452" s="86"/>
      <c r="M452" s="86"/>
      <c r="N452" s="86"/>
    </row>
    <row r="453" spans="1:14" ht="15.75" thickBot="1" x14ac:dyDescent="0.3">
      <c r="A453" s="7" t="s">
        <v>160</v>
      </c>
      <c r="B453" s="6">
        <v>44197</v>
      </c>
      <c r="C453" s="6" t="s">
        <v>285</v>
      </c>
      <c r="D453" s="19" t="s">
        <v>311</v>
      </c>
      <c r="E453" s="20" t="s">
        <v>53</v>
      </c>
      <c r="F453" s="40" t="str">
        <f t="shared" ref="F453:F458" si="14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f t="shared" ref="J453:J458" si="15">+ROUND(SUM(G453:I453),0)</f>
        <v>0</v>
      </c>
      <c r="K453" s="44">
        <v>0</v>
      </c>
      <c r="L453" s="86"/>
      <c r="M453" s="86"/>
      <c r="N453" s="86"/>
    </row>
    <row r="454" spans="1:14" ht="15.75" thickBot="1" x14ac:dyDescent="0.3">
      <c r="A454" s="7" t="s">
        <v>160</v>
      </c>
      <c r="B454" s="6">
        <v>44197</v>
      </c>
      <c r="C454" s="6" t="s">
        <v>285</v>
      </c>
      <c r="D454" s="19" t="s">
        <v>311</v>
      </c>
      <c r="E454" s="20" t="s">
        <v>54</v>
      </c>
      <c r="F454" s="40" t="str">
        <f t="shared" si="14"/>
        <v>DUQUECO_CHENA_220</v>
      </c>
      <c r="G454" s="21">
        <v>0</v>
      </c>
      <c r="H454" s="21">
        <v>0</v>
      </c>
      <c r="I454" s="22">
        <v>0</v>
      </c>
      <c r="J454" s="43">
        <f t="shared" si="15"/>
        <v>0</v>
      </c>
      <c r="K454" s="44">
        <v>0</v>
      </c>
      <c r="L454" s="86"/>
      <c r="M454" s="86"/>
      <c r="N454" s="86"/>
    </row>
    <row r="455" spans="1:14" ht="15.75" thickBot="1" x14ac:dyDescent="0.3">
      <c r="A455" s="7" t="s">
        <v>160</v>
      </c>
      <c r="B455" s="6">
        <v>44197</v>
      </c>
      <c r="C455" s="6" t="s">
        <v>285</v>
      </c>
      <c r="D455" s="19" t="s">
        <v>311</v>
      </c>
      <c r="E455" s="20" t="s">
        <v>55</v>
      </c>
      <c r="F455" s="40" t="str">
        <f t="shared" si="14"/>
        <v>DUQUECO_LOS_MAQUIS_220</v>
      </c>
      <c r="G455" s="21">
        <v>0</v>
      </c>
      <c r="H455" s="21">
        <v>0</v>
      </c>
      <c r="I455" s="22">
        <v>0</v>
      </c>
      <c r="J455" s="43">
        <f t="shared" si="15"/>
        <v>0</v>
      </c>
      <c r="K455" s="44">
        <v>0</v>
      </c>
      <c r="L455" s="86"/>
      <c r="M455" s="86"/>
      <c r="N455" s="86"/>
    </row>
    <row r="456" spans="1:14" ht="15.75" thickBot="1" x14ac:dyDescent="0.3">
      <c r="A456" s="7" t="s">
        <v>160</v>
      </c>
      <c r="B456" s="6">
        <v>44197</v>
      </c>
      <c r="C456" s="6" t="s">
        <v>285</v>
      </c>
      <c r="D456" s="19" t="s">
        <v>311</v>
      </c>
      <c r="E456" s="20" t="s">
        <v>56</v>
      </c>
      <c r="F456" s="40" t="str">
        <f t="shared" si="14"/>
        <v>DUQUECO_NOGALES_220</v>
      </c>
      <c r="G456" s="21">
        <v>0</v>
      </c>
      <c r="H456" s="21">
        <v>0</v>
      </c>
      <c r="I456" s="22">
        <v>0</v>
      </c>
      <c r="J456" s="43">
        <f t="shared" si="15"/>
        <v>0</v>
      </c>
      <c r="K456" s="44">
        <v>0</v>
      </c>
      <c r="L456" s="86"/>
      <c r="M456" s="86"/>
      <c r="N456" s="86"/>
    </row>
    <row r="457" spans="1:14" ht="15.75" thickBot="1" x14ac:dyDescent="0.3">
      <c r="A457" s="7" t="s">
        <v>160</v>
      </c>
      <c r="B457" s="6">
        <v>44197</v>
      </c>
      <c r="C457" s="6" t="s">
        <v>285</v>
      </c>
      <c r="D457" s="19" t="s">
        <v>311</v>
      </c>
      <c r="E457" s="20" t="s">
        <v>57</v>
      </c>
      <c r="F457" s="40" t="str">
        <f t="shared" si="14"/>
        <v>DUQUECO_POLPAICO_220</v>
      </c>
      <c r="G457" s="21">
        <v>0</v>
      </c>
      <c r="H457" s="21">
        <v>0</v>
      </c>
      <c r="I457" s="22">
        <v>0</v>
      </c>
      <c r="J457" s="43">
        <f t="shared" si="15"/>
        <v>0</v>
      </c>
      <c r="K457" s="44">
        <v>0</v>
      </c>
      <c r="L457" s="86"/>
      <c r="M457" s="86"/>
      <c r="N457" s="86"/>
    </row>
    <row r="458" spans="1:14" ht="15.75" thickBot="1" x14ac:dyDescent="0.3">
      <c r="A458" s="7" t="s">
        <v>160</v>
      </c>
      <c r="B458" s="6">
        <v>44197</v>
      </c>
      <c r="C458" s="6" t="s">
        <v>285</v>
      </c>
      <c r="D458" s="23" t="s">
        <v>311</v>
      </c>
      <c r="E458" s="24" t="s">
        <v>58</v>
      </c>
      <c r="F458" s="40" t="str">
        <f t="shared" si="14"/>
        <v>DUQUECO_QUILLOTA_220</v>
      </c>
      <c r="G458" s="25">
        <v>0</v>
      </c>
      <c r="H458" s="25">
        <v>0</v>
      </c>
      <c r="I458" s="26">
        <v>0</v>
      </c>
      <c r="J458" s="43">
        <f t="shared" si="15"/>
        <v>0</v>
      </c>
      <c r="K458" s="45">
        <v>0</v>
      </c>
      <c r="L458" s="86"/>
      <c r="M458" s="86"/>
      <c r="N458" s="86"/>
    </row>
    <row r="459" spans="1:14" ht="15.75" thickBot="1" x14ac:dyDescent="0.3">
      <c r="D459"/>
      <c r="J459" s="38">
        <f>SUM(J4:J458)</f>
        <v>784588049</v>
      </c>
      <c r="K459" s="38">
        <f>SUM(K4:K458)</f>
        <v>1774322</v>
      </c>
      <c r="L459" s="87"/>
      <c r="M459" s="87"/>
      <c r="N459" s="87"/>
    </row>
    <row r="460" spans="1:14" x14ac:dyDescent="0.25">
      <c r="D460"/>
    </row>
    <row r="461" spans="1:14" x14ac:dyDescent="0.25">
      <c r="D461"/>
    </row>
    <row r="462" spans="1:14" x14ac:dyDescent="0.25">
      <c r="D462"/>
    </row>
    <row r="463" spans="1:14" x14ac:dyDescent="0.25">
      <c r="D463"/>
    </row>
    <row r="464" spans="1:1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0000000-0009-0000-0000-000003000000}"/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zoomScale="90" zoomScaleNormal="90" workbookViewId="0">
      <selection activeCell="F13" sqref="F13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59</v>
      </c>
      <c r="B1" s="30" t="s">
        <v>61</v>
      </c>
      <c r="C1" s="30" t="s">
        <v>62</v>
      </c>
      <c r="D1" s="30" t="s">
        <v>63</v>
      </c>
      <c r="E1" s="30" t="s">
        <v>149</v>
      </c>
      <c r="F1" s="30" t="s">
        <v>103</v>
      </c>
    </row>
    <row r="2" spans="1:8" x14ac:dyDescent="0.25">
      <c r="A2" s="1" t="s">
        <v>64</v>
      </c>
      <c r="B2" s="27">
        <f ca="1">SUMIF('DESPACHO_PSxBH-'!$D$4:$D$2458,PRORRATA_Gral!A2,'DESPACHO_PSxBH-'!$G$4:$G$458)</f>
        <v>3613645.98330377</v>
      </c>
      <c r="C2" s="27">
        <f>SUMIF('DESPACHO_PSxBH-'!$D$4:$D$458,PRORRATA_Gral!A2,'DESPACHO_PSxBH-'!$H$4:$H$458)</f>
        <v>5690190.1190661509</v>
      </c>
      <c r="D2" s="27">
        <f>SUMIF('DESPACHO_PSxBH-'!$D$4:$D$458,PRORRATA_Gral!A2,'DESPACHO_PSxBH-'!$I$4:$I$458)</f>
        <v>2876559.5278776516</v>
      </c>
      <c r="E2" s="2">
        <f>SUMIF('DESPACHO_PSxBH-'!$D$4:$D$458,PRORRATA_Gral!A2,'DESPACHO_PSxBH-'!$J$4:$J$458)</f>
        <v>12180395</v>
      </c>
      <c r="F2" s="3">
        <f t="shared" ref="F2:F40" si="0">E2/$E$67</f>
        <v>1.5524573711675285E-2</v>
      </c>
      <c r="G2" s="106">
        <f>VLOOKUP(A2,ENERGÍA_ANUAL!$A$3:$L$67,12,0)</f>
        <v>1.5516824976964888E-2</v>
      </c>
      <c r="H2" s="104"/>
    </row>
    <row r="3" spans="1:8" x14ac:dyDescent="0.25">
      <c r="A3" s="1" t="s">
        <v>65</v>
      </c>
      <c r="B3" s="27">
        <f ca="1">SUMIF('DESPACHO_PSxBH-'!$D$4:$D$2458,PRORRATA_Gral!A3,'DESPACHO_PSxBH-'!$G$4:$G$458)</f>
        <v>320928.63179292437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320929</v>
      </c>
      <c r="F3" s="3">
        <f t="shared" si="0"/>
        <v>4.0904140766487767E-4</v>
      </c>
      <c r="G3" s="106">
        <f>VLOOKUP(A3,ENERGÍA_ANUAL!$A$3:$L$67,12,0)</f>
        <v>4.2490514598085978E-4</v>
      </c>
      <c r="H3" s="104"/>
    </row>
    <row r="4" spans="1:8" x14ac:dyDescent="0.25">
      <c r="A4" s="1" t="s">
        <v>66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255470.13515790176</v>
      </c>
      <c r="E4" s="2">
        <f>SUMIF('DESPACHO_PSxBH-'!$D$4:$D$458,PRORRATA_Gral!A4,'DESPACHO_PSxBH-'!$J$4:$J$458)</f>
        <v>255471</v>
      </c>
      <c r="F4" s="3">
        <f t="shared" si="0"/>
        <v>3.2561163826751074E-4</v>
      </c>
      <c r="G4" s="106">
        <f>VLOOKUP(A4,ENERGÍA_ANUAL!$A$3:$L$67,12,0)</f>
        <v>3.2154952059128771E-4</v>
      </c>
      <c r="H4" s="104"/>
    </row>
    <row r="5" spans="1:8" x14ac:dyDescent="0.25">
      <c r="A5" s="1" t="s">
        <v>67</v>
      </c>
      <c r="B5" s="27">
        <f ca="1">SUMIF('DESPACHO_PSxBH-'!$D$4:$D$2458,PRORRATA_Gral!A5,'DESPACHO_PSxBH-'!$G$4:$G$458)</f>
        <v>2282330.2663917979</v>
      </c>
      <c r="C5" s="27">
        <f>SUMIF('DESPACHO_PSxBH-'!$D$4:$D$458,PRORRATA_Gral!A5,'DESPACHO_PSxBH-'!$H$4:$H$458)</f>
        <v>3593847.6514500673</v>
      </c>
      <c r="D5" s="27">
        <f>SUMIF('DESPACHO_PSxBH-'!$D$4:$D$458,PRORRATA_Gral!A5,'DESPACHO_PSxBH-'!$I$4:$I$458)</f>
        <v>1816796.3613166632</v>
      </c>
      <c r="E5" s="2">
        <f>SUMIF('DESPACHO_PSxBH-'!$D$4:$D$458,PRORRATA_Gral!A5,'DESPACHO_PSxBH-'!$J$4:$J$458)</f>
        <v>7692975</v>
      </c>
      <c r="F5" s="3">
        <f t="shared" si="0"/>
        <v>9.8051136641771619E-3</v>
      </c>
      <c r="G5" s="106">
        <f>VLOOKUP(A5,ENERGÍA_ANUAL!$A$3:$L$67,12,0)</f>
        <v>9.8002182413157984E-3</v>
      </c>
      <c r="H5" s="104"/>
    </row>
    <row r="6" spans="1:8" x14ac:dyDescent="0.25">
      <c r="A6" s="1" t="s">
        <v>68</v>
      </c>
      <c r="B6" s="27">
        <f ca="1">SUMIF('DESPACHO_PSxBH-'!$D$4:$D$2458,PRORRATA_Gral!A6,'DESPACHO_PSxBH-'!$G$4:$G$458)</f>
        <v>3423211.9437140073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3423211</v>
      </c>
      <c r="F6" s="3">
        <f t="shared" si="0"/>
        <v>4.3630679875420837E-3</v>
      </c>
      <c r="G6" s="106">
        <f>VLOOKUP(A6,ENERGÍA_ANUAL!$A$3:$L$67,12,0)</f>
        <v>4.5322860803698843E-3</v>
      </c>
      <c r="H6" s="104"/>
    </row>
    <row r="7" spans="1:8" x14ac:dyDescent="0.25">
      <c r="A7" s="1" t="s">
        <v>69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5390349.2754240017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5390350</v>
      </c>
      <c r="F7" s="3">
        <f t="shared" si="0"/>
        <v>6.870293279218685E-3</v>
      </c>
      <c r="G7" s="106">
        <f>VLOOKUP(A7,ENERGÍA_ANUAL!$A$3:$L$67,12,0)</f>
        <v>6.7371784956457553E-3</v>
      </c>
      <c r="H7" s="104"/>
    </row>
    <row r="8" spans="1:8" x14ac:dyDescent="0.25">
      <c r="A8" s="1" t="s">
        <v>70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2724997.5501301759</v>
      </c>
      <c r="E8" s="2">
        <f>SUMIF('DESPACHO_PSxBH-'!$D$4:$D$458,PRORRATA_Gral!A8,'DESPACHO_PSxBH-'!$J$4:$J$458)</f>
        <v>2724998</v>
      </c>
      <c r="F8" s="3">
        <f t="shared" si="0"/>
        <v>3.4731576697773535E-3</v>
      </c>
      <c r="G8" s="106">
        <f>VLOOKUP(A8,ENERGÍA_ANUAL!$A$3:$L$67,12,0)</f>
        <v>3.4298398727319493E-3</v>
      </c>
      <c r="H8" s="104"/>
    </row>
    <row r="9" spans="1:8" x14ac:dyDescent="0.25">
      <c r="A9" s="1" t="s">
        <v>71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1684484.1485700004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1684484</v>
      </c>
      <c r="F9" s="3">
        <f t="shared" si="0"/>
        <v>2.1469661717980109E-3</v>
      </c>
      <c r="G9" s="106">
        <f>VLOOKUP(A9,ENERGÍA_ANUAL!$A$3:$L$67,12,0)</f>
        <v>2.1053682798892982E-3</v>
      </c>
      <c r="H9" s="104"/>
    </row>
    <row r="10" spans="1:8" x14ac:dyDescent="0.25">
      <c r="A10" s="1" t="s">
        <v>72</v>
      </c>
      <c r="B10" s="27">
        <f ca="1">SUMIF('DESPACHO_PSxBH-'!$D$4:$D$2458,PRORRATA_Gral!A10,'DESPACHO_PSxBH-'!$G$4:$G$458)</f>
        <v>1604643.1589646221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1604643</v>
      </c>
      <c r="F10" s="3">
        <f t="shared" si="0"/>
        <v>2.0452044892159708E-3</v>
      </c>
      <c r="G10" s="106">
        <f>VLOOKUP(A10,ENERGÍA_ANUAL!$A$3:$L$67,12,0)</f>
        <v>2.1245257299042988E-3</v>
      </c>
      <c r="H10" s="104"/>
    </row>
    <row r="11" spans="1:8" x14ac:dyDescent="0.25">
      <c r="A11" s="1" t="s">
        <v>73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1277350.6757895085</v>
      </c>
      <c r="E11" s="2">
        <f>SUMIF('DESPACHO_PSxBH-'!$D$4:$D$458,PRORRATA_Gral!A11,'DESPACHO_PSxBH-'!$J$4:$J$458)</f>
        <v>1277351</v>
      </c>
      <c r="F11" s="3">
        <f t="shared" si="0"/>
        <v>1.6280530931207188E-3</v>
      </c>
      <c r="G11" s="106">
        <f>VLOOKUP(A11,ENERGÍA_ANUAL!$A$3:$L$67,12,0)</f>
        <v>1.6077476029564385E-3</v>
      </c>
      <c r="H11" s="104"/>
    </row>
    <row r="12" spans="1:8" x14ac:dyDescent="0.25">
      <c r="A12" s="1" t="s">
        <v>74</v>
      </c>
      <c r="B12" s="27">
        <f ca="1">SUMIF('DESPACHO_PSxBH-'!$D$4:$D$2458,PRORRATA_Gral!A12,'DESPACHO_PSxBH-'!$G$4:$G$458)</f>
        <v>228238.53465811571</v>
      </c>
      <c r="C12" s="27">
        <f>SUMIF('DESPACHO_PSxBH-'!$D$4:$D$458,PRORRATA_Gral!A12,'DESPACHO_PSxBH-'!$H$4:$H$458)</f>
        <v>359393.43828982214</v>
      </c>
      <c r="D12" s="27">
        <f>SUMIF('DESPACHO_PSxBH-'!$D$4:$D$458,PRORRATA_Gral!A12,'DESPACHO_PSxBH-'!$I$4:$I$458)</f>
        <v>181684.02066308504</v>
      </c>
      <c r="E12" s="2">
        <f>SUMIF('DESPACHO_PSxBH-'!$D$4:$D$458,PRORRATA_Gral!A12,'DESPACHO_PSxBH-'!$J$4:$J$458)</f>
        <v>769317</v>
      </c>
      <c r="F12" s="3">
        <f t="shared" si="0"/>
        <v>9.8053622022478693E-4</v>
      </c>
      <c r="G12" s="106">
        <f>VLOOKUP(A12,ENERGÍA_ANUAL!$A$3:$L$67,12,0)</f>
        <v>9.8004547530443787E-4</v>
      </c>
      <c r="H12" s="104"/>
    </row>
    <row r="13" spans="1:8" x14ac:dyDescent="0.25">
      <c r="A13" s="1" t="s">
        <v>75</v>
      </c>
      <c r="B13" s="27">
        <f ca="1">SUMIF('DESPACHO_PSxBH-'!$D$4:$D$2458,PRORRATA_Gral!A13,'DESPACHO_PSxBH-'!$G$4:$G$458)</f>
        <v>152131.48301073079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152131</v>
      </c>
      <c r="F13" s="3">
        <f t="shared" si="0"/>
        <v>1.9389920633369219E-4</v>
      </c>
      <c r="G13" s="106">
        <f>VLOOKUP(A13,ENERGÍA_ANUAL!$A$3:$L$67,12,0)</f>
        <v>1.6331134858466712E-4</v>
      </c>
      <c r="H13" s="104"/>
    </row>
    <row r="14" spans="1:8" x14ac:dyDescent="0.25">
      <c r="A14" s="1" t="s">
        <v>76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119776.12990123546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119777</v>
      </c>
      <c r="F14" s="3">
        <f t="shared" si="0"/>
        <v>1.5266227946329576E-4</v>
      </c>
      <c r="G14" s="106">
        <f>VLOOKUP(A14,ENERGÍA_ANUAL!$A$3:$L$67,12,0)</f>
        <v>1.6331134858466712E-4</v>
      </c>
      <c r="H14" s="104"/>
    </row>
    <row r="15" spans="1:8" x14ac:dyDescent="0.25">
      <c r="A15" s="1" t="s">
        <v>77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60594.224206668725</v>
      </c>
      <c r="E15" s="2">
        <f>SUMIF('DESPACHO_PSxBH-'!$D$4:$D$458,PRORRATA_Gral!A15,'DESPACHO_PSxBH-'!$J$4:$J$458)</f>
        <v>60595</v>
      </c>
      <c r="F15" s="3">
        <f t="shared" si="0"/>
        <v>7.7231612280140657E-5</v>
      </c>
      <c r="G15" s="106">
        <f>VLOOKUP(A15,ENERGÍA_ANUAL!$A$3:$L$67,12,0)</f>
        <v>8.171480222447863E-5</v>
      </c>
      <c r="H15" s="104"/>
    </row>
    <row r="16" spans="1:8" x14ac:dyDescent="0.25">
      <c r="A16" s="1" t="s">
        <v>78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479191.25105309632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479192</v>
      </c>
      <c r="F16" s="3">
        <f t="shared" si="0"/>
        <v>6.1075618040671935E-4</v>
      </c>
      <c r="G16" s="106">
        <f>VLOOKUP(A16,ENERGÍA_ANUAL!$A$3:$L$67,12,0)</f>
        <v>6.5336365020295865E-4</v>
      </c>
      <c r="H16" s="104"/>
    </row>
    <row r="17" spans="1:8" x14ac:dyDescent="0.25">
      <c r="A17" s="1" t="s">
        <v>79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2276093.3939160914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2276094</v>
      </c>
      <c r="F17" s="3">
        <f t="shared" si="0"/>
        <v>2.901005187245721E-3</v>
      </c>
      <c r="G17" s="106">
        <f>VLOOKUP(A17,ENERGÍA_ANUAL!$A$3:$L$67,12,0)</f>
        <v>3.1033886465658359E-3</v>
      </c>
      <c r="H17" s="104"/>
    </row>
    <row r="18" spans="1:8" x14ac:dyDescent="0.25">
      <c r="A18" s="1" t="s">
        <v>80</v>
      </c>
      <c r="B18" s="27">
        <f ca="1">SUMIF('DESPACHO_PSxBH-'!$D$4:$D$2458,PRORRATA_Gral!A18,'DESPACHO_PSxBH-'!$G$4:$G$458)</f>
        <v>33920239.563924544</v>
      </c>
      <c r="C18" s="27">
        <f>SUMIF('DESPACHO_PSxBH-'!$D$4:$D$458,PRORRATA_Gral!A18,'DESPACHO_PSxBH-'!$H$4:$H$458)</f>
        <v>53412152.959858775</v>
      </c>
      <c r="D18" s="27">
        <f>SUMIF('DESPACHO_PSxBH-'!$D$4:$D$458,PRORRATA_Gral!A18,'DESPACHO_PSxBH-'!$I$4:$I$458)</f>
        <v>27001424.25581301</v>
      </c>
      <c r="E18" s="2">
        <f>SUMIF('DESPACHO_PSxBH-'!$D$4:$D$458,PRORRATA_Gral!A18,'DESPACHO_PSxBH-'!$J$4:$J$458)</f>
        <v>114333817</v>
      </c>
      <c r="F18" s="3">
        <f t="shared" si="0"/>
        <v>0.1457246476615654</v>
      </c>
      <c r="G18" s="106">
        <f>VLOOKUP(A18,ENERGÍA_ANUAL!$A$3:$L$67,12,0)</f>
        <v>0.14565190473056153</v>
      </c>
      <c r="H18" s="104"/>
    </row>
    <row r="19" spans="1:8" x14ac:dyDescent="0.25">
      <c r="A19" s="1" t="s">
        <v>81</v>
      </c>
      <c r="B19" s="27">
        <f ca="1">SUMIF('DESPACHO_PSxBH-'!$D$4:$D$2458,PRORRATA_Gral!A19,'DESPACHO_PSxBH-'!$G$4:$G$458)</f>
        <v>15215516.749215532</v>
      </c>
      <c r="C19" s="27">
        <f>SUMIF('DESPACHO_PSxBH-'!$D$4:$D$458,PRORRATA_Gral!A19,'DESPACHO_PSxBH-'!$H$4:$H$458)</f>
        <v>23958955.432517726</v>
      </c>
      <c r="D19" s="27">
        <f>SUMIF('DESPACHO_PSxBH-'!$D$4:$D$458,PRORRATA_Gral!A19,'DESPACHO_PSxBH-'!$I$4:$I$458)</f>
        <v>12111961.127006356</v>
      </c>
      <c r="E19" s="2">
        <f>SUMIF('DESPACHO_PSxBH-'!$D$4:$D$458,PRORRATA_Gral!A19,'DESPACHO_PSxBH-'!$J$4:$J$458)</f>
        <v>51286433</v>
      </c>
      <c r="F19" s="3">
        <f t="shared" si="0"/>
        <v>6.5367339032715757E-2</v>
      </c>
      <c r="G19" s="106">
        <f>VLOOKUP(A19,ENERGÍA_ANUAL!$A$3:$L$67,12,0)</f>
        <v>6.533470943819579E-2</v>
      </c>
      <c r="H19" s="104"/>
    </row>
    <row r="20" spans="1:8" x14ac:dyDescent="0.25">
      <c r="A20" s="1" t="s">
        <v>82</v>
      </c>
      <c r="B20" s="27">
        <f ca="1">SUMIF('DESPACHO_PSxBH-'!$D$4:$D$2458,PRORRATA_Gral!A20,'DESPACHO_PSxBH-'!$G$4:$G$458)</f>
        <v>17185019.080140475</v>
      </c>
      <c r="C20" s="27">
        <f>SUMIF('DESPACHO_PSxBH-'!$D$4:$D$458,PRORRATA_Gral!A20,'DESPACHO_PSxBH-'!$H$4:$H$458)</f>
        <v>27060211.824174851</v>
      </c>
      <c r="D20" s="27">
        <f>SUMIF('DESPACHO_PSxBH-'!$D$4:$D$458,PRORRATA_Gral!A20,'DESPACHO_PSxBH-'!$I$4:$I$458)</f>
        <v>13679738.026396992</v>
      </c>
      <c r="E20" s="2">
        <f>SUMIF('DESPACHO_PSxBH-'!$D$4:$D$458,PRORRATA_Gral!A20,'DESPACHO_PSxBH-'!$J$4:$J$458)</f>
        <v>57924970</v>
      </c>
      <c r="F20" s="3">
        <f t="shared" si="0"/>
        <v>7.3828514306110718E-2</v>
      </c>
      <c r="G20" s="106">
        <f>VLOOKUP(A20,ENERGÍA_ANUAL!$A$3:$L$67,12,0)</f>
        <v>7.3791659317040029E-2</v>
      </c>
      <c r="H20" s="104"/>
    </row>
    <row r="21" spans="1:8" x14ac:dyDescent="0.25">
      <c r="A21" s="1" t="s">
        <v>83</v>
      </c>
      <c r="B21" s="27">
        <f ca="1">SUMIF('DESPACHO_PSxBH-'!$D$4:$D$2458,PRORRATA_Gral!A21,'DESPACHO_PSxBH-'!$G$4:$G$458)</f>
        <v>43417868.085690878</v>
      </c>
      <c r="C21" s="27">
        <f>SUMIF('DESPACHO_PSxBH-'!$D$4:$D$458,PRORRATA_Gral!A21,'DESPACHO_PSxBH-'!$H$4:$H$458)</f>
        <v>68367495.076605529</v>
      </c>
      <c r="D21" s="27">
        <f>SUMIF('DESPACHO_PSxBH-'!$D$4:$D$458,PRORRATA_Gral!A21,'DESPACHO_PSxBH-'!$I$4:$I$458)</f>
        <v>34561792.355720706</v>
      </c>
      <c r="E21" s="2">
        <f>SUMIF('DESPACHO_PSxBH-'!$D$4:$D$458,PRORRATA_Gral!A21,'DESPACHO_PSxBH-'!$J$4:$J$458)</f>
        <v>146347156</v>
      </c>
      <c r="F21" s="3">
        <f t="shared" si="0"/>
        <v>0.18652738362064958</v>
      </c>
      <c r="G21" s="106">
        <f>VLOOKUP(A21,ENERGÍA_ANUAL!$A$3:$L$67,12,0)</f>
        <v>0.18643427249690875</v>
      </c>
      <c r="H21" s="104"/>
    </row>
    <row r="22" spans="1:8" x14ac:dyDescent="0.25">
      <c r="A22" s="1" t="s">
        <v>84</v>
      </c>
      <c r="B22" s="27">
        <f ca="1">SUMIF('DESPACHO_PSxBH-'!$D$4:$D$2458,PRORRATA_Gral!A22,'DESPACHO_PSxBH-'!$G$4:$G$458)</f>
        <v>20448520.299686387</v>
      </c>
      <c r="C22" s="27">
        <f>SUMIF('DESPACHO_PSxBH-'!$D$4:$D$458,PRORRATA_Gral!A22,'DESPACHO_PSxBH-'!$H$4:$H$458)</f>
        <v>32199050.127323434</v>
      </c>
      <c r="D22" s="27">
        <f>SUMIF('DESPACHO_PSxBH-'!$D$4:$D$458,PRORRATA_Gral!A22,'DESPACHO_PSxBH-'!$I$4:$I$458)</f>
        <v>16277572.891986802</v>
      </c>
      <c r="E22" s="2">
        <f>SUMIF('DESPACHO_PSxBH-'!$D$4:$D$458,PRORRATA_Gral!A22,'DESPACHO_PSxBH-'!$J$4:$J$458)</f>
        <v>68925144</v>
      </c>
      <c r="F22" s="3">
        <f t="shared" si="0"/>
        <v>8.7848832374962674E-2</v>
      </c>
      <c r="G22" s="106">
        <f>VLOOKUP(A22,ENERGÍA_ANUAL!$A$3:$L$67,12,0)</f>
        <v>8.780497923542023E-2</v>
      </c>
      <c r="H22" s="104"/>
    </row>
    <row r="23" spans="1:8" x14ac:dyDescent="0.25">
      <c r="A23" s="1" t="s">
        <v>85</v>
      </c>
      <c r="B23" s="27">
        <f ca="1">SUMIF('DESPACHO_PSxBH-'!$D$4:$D$2458,PRORRATA_Gral!A23,'DESPACHO_PSxBH-'!$G$4:$G$458)</f>
        <v>10126864.605008392</v>
      </c>
      <c r="C23" s="27">
        <f>SUMIF('DESPACHO_PSxBH-'!$D$4:$D$458,PRORRATA_Gral!A23,'DESPACHO_PSxBH-'!$H$4:$H$458)</f>
        <v>15946162.18046269</v>
      </c>
      <c r="D23" s="27">
        <f>SUMIF('DESPACHO_PSxBH-'!$D$4:$D$458,PRORRATA_Gral!A23,'DESPACHO_PSxBH-'!$I$4:$I$458)</f>
        <v>8061256.969181939</v>
      </c>
      <c r="E23" s="2">
        <f>SUMIF('DESPACHO_PSxBH-'!$D$4:$D$458,PRORRATA_Gral!A23,'DESPACHO_PSxBH-'!$J$4:$J$458)</f>
        <v>34134283</v>
      </c>
      <c r="F23" s="3">
        <f t="shared" si="0"/>
        <v>4.3505994060839943E-2</v>
      </c>
      <c r="G23" s="106">
        <f>VLOOKUP(A23,ENERGÍA_ANUAL!$A$3:$L$67,12,0)</f>
        <v>4.3484277753648076E-2</v>
      </c>
      <c r="H23" s="104"/>
    </row>
    <row r="24" spans="1:8" x14ac:dyDescent="0.25">
      <c r="A24" s="1" t="s">
        <v>86</v>
      </c>
      <c r="B24" s="27">
        <f ca="1">SUMIF('DESPACHO_PSxBH-'!$D$4:$D$2458,PRORRATA_Gral!A24,'DESPACHO_PSxBH-'!$G$4:$G$458)</f>
        <v>2074388.7815126295</v>
      </c>
      <c r="C24" s="27">
        <f>SUMIF('DESPACHO_PSxBH-'!$D$4:$D$458,PRORRATA_Gral!A24,'DESPACHO_PSxBH-'!$H$4:$H$458)</f>
        <v>3266414.7518051434</v>
      </c>
      <c r="D24" s="27">
        <f>SUMIF('DESPACHO_PSxBH-'!$D$4:$D$458,PRORRATA_Gral!A24,'DESPACHO_PSxBH-'!$I$4:$I$458)</f>
        <v>1651269.3389315503</v>
      </c>
      <c r="E24" s="2">
        <f>SUMIF('DESPACHO_PSxBH-'!$D$4:$D$458,PRORRATA_Gral!A24,'DESPACHO_PSxBH-'!$J$4:$J$458)</f>
        <v>6992074</v>
      </c>
      <c r="F24" s="3">
        <f t="shared" si="0"/>
        <v>8.9117773446992683E-3</v>
      </c>
      <c r="G24" s="106">
        <f>VLOOKUP(A24,ENERGÍA_ANUAL!$A$3:$L$67,12,0)</f>
        <v>8.9073273379931834E-3</v>
      </c>
      <c r="H24" s="104"/>
    </row>
    <row r="25" spans="1:8" x14ac:dyDescent="0.25">
      <c r="A25" s="1" t="s">
        <v>87</v>
      </c>
      <c r="B25" s="27">
        <f ca="1">SUMIF('DESPACHO_PSxBH-'!$D$4:$D$2458,PRORRATA_Gral!A25,'DESPACHO_PSxBH-'!$G$4:$G$458)</f>
        <v>19171403.489104092</v>
      </c>
      <c r="C25" s="27">
        <f>SUMIF('DESPACHO_PSxBH-'!$D$4:$D$458,PRORRATA_Gral!A25,'DESPACHO_PSxBH-'!$H$4:$H$458)</f>
        <v>30188051.404691283</v>
      </c>
      <c r="D25" s="27">
        <f>SUMIF('DESPACHO_PSxBH-'!$D$4:$D$458,PRORRATA_Gral!A25,'DESPACHO_PSxBH-'!$I$4:$I$458)</f>
        <v>15260953.514585989</v>
      </c>
      <c r="E25" s="2">
        <f>SUMIF('DESPACHO_PSxBH-'!$D$4:$D$458,PRORRATA_Gral!A25,'DESPACHO_PSxBH-'!$J$4:$J$458)</f>
        <v>64620408</v>
      </c>
      <c r="F25" s="3">
        <f t="shared" si="0"/>
        <v>8.2362212988538658E-2</v>
      </c>
      <c r="G25" s="106">
        <f>VLOOKUP(A25,ENERGÍA_ANUAL!$A$3:$L$67,12,0)</f>
        <v>8.2321100040694095E-2</v>
      </c>
      <c r="H25" s="104"/>
    </row>
    <row r="26" spans="1:8" x14ac:dyDescent="0.25">
      <c r="A26" s="1" t="s">
        <v>88</v>
      </c>
      <c r="B26" s="27">
        <f ca="1">SUMIF('DESPACHO_PSxBH-'!$D$4:$D$2458,PRORRATA_Gral!A26,'DESPACHO_PSxBH-'!$G$4:$G$458)</f>
        <v>608636.09242164192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608637</v>
      </c>
      <c r="F26" s="3">
        <f t="shared" si="0"/>
        <v>7.7574084996035928E-4</v>
      </c>
      <c r="G26" s="106">
        <f>VLOOKUP(A26,ENERGÍA_ANUAL!$A$3:$L$67,12,0)</f>
        <v>6.5336365020295865E-4</v>
      </c>
      <c r="H26" s="104"/>
    </row>
    <row r="27" spans="1:8" x14ac:dyDescent="0.25">
      <c r="A27" s="1" t="s">
        <v>89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119776.12990123546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119777</v>
      </c>
      <c r="F27" s="3">
        <f t="shared" si="0"/>
        <v>1.5266227946329576E-4</v>
      </c>
      <c r="G27" s="106">
        <f>VLOOKUP(A27,ENERGÍA_ANUAL!$A$3:$L$67,12,0)</f>
        <v>1.6331134858466712E-4</v>
      </c>
      <c r="H27" s="104"/>
    </row>
    <row r="28" spans="1:8" x14ac:dyDescent="0.25">
      <c r="A28" s="1" t="s">
        <v>90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121100.75778496309</v>
      </c>
      <c r="E28" s="2">
        <f>SUMIF('DESPACHO_PSxBH-'!$D$4:$D$458,PRORRATA_Gral!A28,'DESPACHO_PSxBH-'!$J$4:$J$458)</f>
        <v>121099</v>
      </c>
      <c r="F28" s="3">
        <f t="shared" si="0"/>
        <v>1.5434724012728366E-4</v>
      </c>
      <c r="G28" s="106">
        <f>VLOOKUP(A28,ENERGÍA_ANUAL!$A$3:$L$67,12,0)</f>
        <v>1.6331134858466712E-4</v>
      </c>
      <c r="H28" s="104"/>
    </row>
    <row r="29" spans="1:8" x14ac:dyDescent="0.25">
      <c r="A29" s="1" t="s">
        <v>91</v>
      </c>
      <c r="B29" s="27">
        <f ca="1">SUMIF('DESPACHO_PSxBH-'!$D$4:$D$2458,PRORRATA_Gral!A29,'DESPACHO_PSxBH-'!$G$4:$G$458)</f>
        <v>11456679.386760319</v>
      </c>
      <c r="C29" s="27">
        <f>SUMIF('DESPACHO_PSxBH-'!$D$4:$D$458,PRORRATA_Gral!A29,'DESPACHO_PSxBH-'!$H$4:$H$458)</f>
        <v>18040141.216116562</v>
      </c>
      <c r="D29" s="27">
        <f>SUMIF('DESPACHO_PSxBH-'!$D$4:$D$458,PRORRATA_Gral!A29,'DESPACHO_PSxBH-'!$I$4:$I$458)</f>
        <v>9119825.3509313259</v>
      </c>
      <c r="E29" s="2">
        <f>SUMIF('DESPACHO_PSxBH-'!$D$4:$D$458,PRORRATA_Gral!A29,'DESPACHO_PSxBH-'!$J$4:$J$458)</f>
        <v>38616646</v>
      </c>
      <c r="F29" s="3">
        <f t="shared" si="0"/>
        <v>4.921900868770434E-2</v>
      </c>
      <c r="G29" s="106">
        <f>VLOOKUP(A29,ENERGÍA_ANUAL!$A$3:$L$67,12,0)</f>
        <v>4.9194439544693352E-2</v>
      </c>
      <c r="H29" s="104"/>
    </row>
    <row r="30" spans="1:8" x14ac:dyDescent="0.25">
      <c r="A30" s="1" t="s">
        <v>92</v>
      </c>
      <c r="B30" s="27">
        <f ca="1">SUMIF('DESPACHO_PSxBH-'!$D$4:$D$2458,PRORRATA_Gral!A30,'DESPACHO_PSxBH-'!$G$4:$G$458)</f>
        <v>24422555.961968873</v>
      </c>
      <c r="C30" s="27">
        <f>SUMIF('DESPACHO_PSxBH-'!$D$4:$D$458,PRORRATA_Gral!A30,'DESPACHO_PSxBH-'!$H$4:$H$458)</f>
        <v>38456724.111663863</v>
      </c>
      <c r="D30" s="27">
        <f>SUMIF('DESPACHO_PSxBH-'!$D$4:$D$458,PRORRATA_Gral!A30,'DESPACHO_PSxBH-'!$I$4:$I$458)</f>
        <v>19441012.310591105</v>
      </c>
      <c r="E30" s="2">
        <f>SUMIF('DESPACHO_PSxBH-'!$D$4:$D$458,PRORRATA_Gral!A30,'DESPACHO_PSxBH-'!$J$4:$J$458)</f>
        <v>82320293</v>
      </c>
      <c r="F30" s="3">
        <f t="shared" si="0"/>
        <v>0.10492167590995259</v>
      </c>
      <c r="G30" s="106">
        <f>VLOOKUP(A30,ENERGÍA_ANUAL!$A$3:$L$67,12,0)</f>
        <v>0.10486930045248573</v>
      </c>
      <c r="H30" s="104"/>
    </row>
    <row r="31" spans="1:8" x14ac:dyDescent="0.25">
      <c r="A31" s="1" t="s">
        <v>93</v>
      </c>
      <c r="B31" s="27">
        <f ca="1">SUMIF('DESPACHO_PSxBH-'!$D$4:$D$2458,PRORRATA_Gral!A31,'DESPACHO_PSxBH-'!$G$4:$G$458)</f>
        <v>190191.89385809319</v>
      </c>
      <c r="C31" s="27">
        <f>SUMIF('DESPACHO_PSxBH-'!$D$4:$D$458,PRORRATA_Gral!A31,'DESPACHO_PSxBH-'!$H$4:$H$458)</f>
        <v>299483.69047716586</v>
      </c>
      <c r="D31" s="27">
        <f>SUMIF('DESPACHO_PSxBH-'!$D$4:$D$458,PRORRATA_Gral!A31,'DESPACHO_PSxBH-'!$I$4:$I$458)</f>
        <v>151397.86988829743</v>
      </c>
      <c r="E31" s="2">
        <f>SUMIF('DESPACHO_PSxBH-'!$D$4:$D$458,PRORRATA_Gral!A31,'DESPACHO_PSxBH-'!$J$4:$J$458)</f>
        <v>641073</v>
      </c>
      <c r="F31" s="3">
        <f t="shared" si="0"/>
        <v>8.1708229027587442E-4</v>
      </c>
      <c r="G31" s="106">
        <f>VLOOKUP(A31,ENERGÍA_ANUAL!$A$3:$L$67,12,0)</f>
        <v>8.1667499878762561E-4</v>
      </c>
      <c r="H31" s="104"/>
    </row>
    <row r="32" spans="1:8" x14ac:dyDescent="0.25">
      <c r="A32" s="1" t="s">
        <v>94</v>
      </c>
      <c r="B32" s="27">
        <f ca="1">SUMIF('DESPACHO_PSxBH-'!$D$4:$D$2458,PRORRATA_Gral!A32,'DESPACHO_PSxBH-'!$G$4:$G$458)</f>
        <v>1157386.2489622496</v>
      </c>
      <c r="C32" s="27">
        <f>SUMIF('DESPACHO_PSxBH-'!$D$4:$D$458,PRORRATA_Gral!A32,'DESPACHO_PSxBH-'!$H$4:$H$458)</f>
        <v>1822466.2372065065</v>
      </c>
      <c r="D32" s="27">
        <f>SUMIF('DESPACHO_PSxBH-'!$D$4:$D$458,PRORRATA_Gral!A32,'DESPACHO_PSxBH-'!$I$4:$I$458)</f>
        <v>921310.62568645319</v>
      </c>
      <c r="E32" s="2">
        <f>SUMIF('DESPACHO_PSxBH-'!$D$4:$D$458,PRORRATA_Gral!A32,'DESPACHO_PSxBH-'!$J$4:$J$458)</f>
        <v>3901163</v>
      </c>
      <c r="F32" s="3">
        <f t="shared" si="0"/>
        <v>4.9722437207299344E-3</v>
      </c>
      <c r="G32" s="106">
        <f>VLOOKUP(A32,ENERGÍA_ANUAL!$A$3:$L$67,12,0)</f>
        <v>4.9697618247247846E-3</v>
      </c>
      <c r="H32" s="104"/>
    </row>
    <row r="33" spans="1:8" x14ac:dyDescent="0.25">
      <c r="A33" s="1" t="s">
        <v>95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4551406.2047987925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4551405</v>
      </c>
      <c r="F33" s="3">
        <f t="shared" si="0"/>
        <v>5.8010123985459787E-3</v>
      </c>
      <c r="G33" s="106">
        <f>VLOOKUP(A33,ENERGÍA_ANUAL!$A$3:$L$67,12,0)</f>
        <v>6.2057129903530595E-3</v>
      </c>
      <c r="H33" s="104"/>
    </row>
    <row r="34" spans="1:8" x14ac:dyDescent="0.25">
      <c r="A34" s="1" t="s">
        <v>97</v>
      </c>
      <c r="B34" s="27">
        <f ca="1">SUMIF('DESPACHO_PSxBH-'!$D$4:$D$2458,PRORRATA_Gral!A34,'DESPACHO_PSxBH-'!$G$4:$G$458)</f>
        <v>1141165.133195899</v>
      </c>
      <c r="C34" s="27">
        <f>SUMIF('DESPACHO_PSxBH-'!$D$4:$D$458,PRORRATA_Gral!A34,'DESPACHO_PSxBH-'!$H$4:$H$458)</f>
        <v>1796923.8257250336</v>
      </c>
      <c r="D34" s="27">
        <f>SUMIF('DESPACHO_PSxBH-'!$D$4:$D$458,PRORRATA_Gral!A34,'DESPACHO_PSxBH-'!$I$4:$I$458)</f>
        <v>908398.18065833161</v>
      </c>
      <c r="E34" s="2">
        <f>SUMIF('DESPACHO_PSxBH-'!$D$4:$D$458,PRORRATA_Gral!A34,'DESPACHO_PSxBH-'!$J$4:$J$458)</f>
        <v>3846486</v>
      </c>
      <c r="F34" s="3">
        <f t="shared" si="0"/>
        <v>4.902554920257267E-3</v>
      </c>
      <c r="G34" s="106">
        <f>VLOOKUP(A34,ENERGÍA_ANUAL!$A$3:$L$67,12,0)</f>
        <v>4.9001091206578992E-3</v>
      </c>
      <c r="H34" s="104"/>
    </row>
    <row r="35" spans="1:8" x14ac:dyDescent="0.25">
      <c r="A35" s="1" t="s">
        <v>98</v>
      </c>
      <c r="B35" s="27">
        <f ca="1">SUMIF('DESPACHO_PSxBH-'!$D$4:$D$2458,PRORRATA_Gral!A35,'DESPACHO_PSxBH-'!$G$4:$G$458)</f>
        <v>1141151.3631485591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1141150</v>
      </c>
      <c r="F35" s="3">
        <f t="shared" si="0"/>
        <v>1.4544575353326596E-3</v>
      </c>
      <c r="G35" s="106">
        <f>VLOOKUP(A35,ENERGÍA_ANUAL!$A$3:$L$67,12,0)</f>
        <v>1.2250124981814385E-3</v>
      </c>
      <c r="H35" s="104"/>
    </row>
    <row r="36" spans="1:8" x14ac:dyDescent="0.25">
      <c r="A36" s="1" t="s">
        <v>99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545041.10066070827</v>
      </c>
      <c r="E36" s="2">
        <f>SUMIF('DESPACHO_PSxBH-'!$D$4:$D$458,PRORRATA_Gral!A36,'DESPACHO_PSxBH-'!$J$4:$J$458)</f>
        <v>545040</v>
      </c>
      <c r="F36" s="3">
        <f t="shared" si="0"/>
        <v>6.9468302594550484E-4</v>
      </c>
      <c r="G36" s="106">
        <f>VLOOKUP(A36,ENERGÍA_ANUAL!$A$3:$L$67,12,0)</f>
        <v>7.3501932449529213E-4</v>
      </c>
      <c r="H36" s="104"/>
    </row>
    <row r="37" spans="1:8" x14ac:dyDescent="0.25">
      <c r="A37" s="1" t="s">
        <v>96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1437530.3874352118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1437531</v>
      </c>
      <c r="F37" s="3">
        <f t="shared" si="0"/>
        <v>1.8322111862807639E-3</v>
      </c>
      <c r="G37" s="106">
        <f>VLOOKUP(A37,ENERGÍA_ANUAL!$A$3:$L$67,12,0)</f>
        <v>1.9600318226767307E-3</v>
      </c>
      <c r="H37" s="104"/>
    </row>
    <row r="38" spans="1:8" x14ac:dyDescent="0.25">
      <c r="A38" s="1" t="s">
        <v>100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1347587.3188560004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1347588</v>
      </c>
      <c r="F38" s="3">
        <f t="shared" si="0"/>
        <v>1.7175739570817756E-3</v>
      </c>
      <c r="G38" s="106">
        <f>VLOOKUP(A38,ENERGÍA_ANUAL!$A$3:$L$67,12,0)</f>
        <v>1.6842946239114388E-3</v>
      </c>
      <c r="H38" s="104"/>
    </row>
    <row r="39" spans="1:8" x14ac:dyDescent="0.25">
      <c r="A39" s="1" t="s">
        <v>101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119776.12990123546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119777</v>
      </c>
      <c r="F39" s="3">
        <f t="shared" si="0"/>
        <v>1.5266227946329576E-4</v>
      </c>
      <c r="G39" s="106">
        <f>VLOOKUP(A39,ENERGÍA_ANUAL!$A$3:$L$67,12,0)</f>
        <v>1.6331134858466712E-4</v>
      </c>
      <c r="H39" s="104"/>
    </row>
    <row r="40" spans="1:8" x14ac:dyDescent="0.25">
      <c r="A40" s="1" t="s">
        <v>102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119776.12990123546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119777</v>
      </c>
      <c r="F40" s="3">
        <f t="shared" si="0"/>
        <v>1.5266227946329576E-4</v>
      </c>
      <c r="G40" s="106">
        <f>VLOOKUP(A40,ENERGÍA_ANUAL!$A$3:$L$67,12,0)</f>
        <v>1.6331134858466712E-4</v>
      </c>
      <c r="H40" s="104"/>
    </row>
    <row r="41" spans="1:8" x14ac:dyDescent="0.25">
      <c r="A41" s="1" t="s">
        <v>286</v>
      </c>
      <c r="B41" s="27">
        <f ca="1">SUMIF('DESPACHO_PSxBH-'!$D$4:$D$2458,PRORRATA_Gral!A41,'DESPACHO_PSxBH-'!$G$4:$G$458)</f>
        <v>2844601.2324154098</v>
      </c>
      <c r="C41" s="27">
        <f>SUMIF('DESPACHO_PSxBH-'!$D$4:$D$458,PRORRATA_Gral!A41,'DESPACHO_PSxBH-'!$H$4:$H$458)</f>
        <v>4479221.7887860853</v>
      </c>
      <c r="D41" s="27">
        <f>SUMIF('DESPACHO_PSxBH-'!$D$4:$D$458,PRORRATA_Gral!A41,'DESPACHO_PSxBH-'!$I$4:$I$458)</f>
        <v>2264379.1937349848</v>
      </c>
      <c r="E41" s="2">
        <f>SUMIF('DESPACHO_PSxBH-'!$D$4:$D$458,PRORRATA_Gral!A41,'DESPACHO_PSxBH-'!$J$4:$J$458)</f>
        <v>9588202</v>
      </c>
      <c r="F41" s="3">
        <f t="shared" ref="F41:F66" si="1">E41/$E$67</f>
        <v>1.2220683213593023E-2</v>
      </c>
      <c r="G41" s="106">
        <f>VLOOKUP(A41,ENERGÍA_ANUAL!$A$3:$L$67,12,0)</f>
        <v>1.2214583181801988E-2</v>
      </c>
      <c r="H41" s="104"/>
    </row>
    <row r="42" spans="1:8" x14ac:dyDescent="0.25">
      <c r="A42" s="1" t="s">
        <v>287</v>
      </c>
      <c r="B42" s="27">
        <f ca="1">SUMIF('DESPACHO_PSxBH-'!$D$4:$D$2458,PRORRATA_Gral!A42,'DESPACHO_PSxBH-'!$G$4:$G$458)</f>
        <v>0</v>
      </c>
      <c r="C42" s="27">
        <f>SUMIF('DESPACHO_PSxBH-'!$D$4:$D$458,PRORRATA_Gral!A42,'DESPACHO_PSxBH-'!$H$4:$H$458)</f>
        <v>0</v>
      </c>
      <c r="D42" s="27">
        <f>SUMIF('DESPACHO_PSxBH-'!$D$4:$D$458,PRORRATA_Gral!A42,'DESPACHO_PSxBH-'!$I$4:$I$458)</f>
        <v>0</v>
      </c>
      <c r="E42" s="2">
        <f>SUMIF('DESPACHO_PSxBH-'!$D$4:$D$458,PRORRATA_Gral!A42,'DESPACHO_PSxBH-'!$J$4:$J$458)</f>
        <v>0</v>
      </c>
      <c r="F42" s="3">
        <f t="shared" si="1"/>
        <v>0</v>
      </c>
      <c r="G42" s="106">
        <f>VLOOKUP(A42,ENERGÍA_ANUAL!$A$3:$L$67,12,0)</f>
        <v>0</v>
      </c>
      <c r="H42" s="104"/>
    </row>
    <row r="43" spans="1:8" x14ac:dyDescent="0.25">
      <c r="A43" s="1" t="s">
        <v>288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289</v>
      </c>
      <c r="B44" s="27">
        <f ca="1">SUMIF('DESPACHO_PSxBH-'!$D$4:$D$2458,PRORRATA_Gral!A44,'DESPACHO_PSxBH-'!$G$4:$G$458)</f>
        <v>2844601.2324154098</v>
      </c>
      <c r="C44" s="27">
        <f>SUMIF('DESPACHO_PSxBH-'!$D$4:$D$458,PRORRATA_Gral!A44,'DESPACHO_PSxBH-'!$H$4:$H$458)</f>
        <v>4479221.7887860853</v>
      </c>
      <c r="D44" s="27">
        <f>SUMIF('DESPACHO_PSxBH-'!$D$4:$D$458,PRORRATA_Gral!A44,'DESPACHO_PSxBH-'!$I$4:$I$458)</f>
        <v>2264379.1937349848</v>
      </c>
      <c r="E44" s="2">
        <f>SUMIF('DESPACHO_PSxBH-'!$D$4:$D$458,PRORRATA_Gral!A44,'DESPACHO_PSxBH-'!$J$4:$J$458)</f>
        <v>9588202</v>
      </c>
      <c r="F44" s="3">
        <f t="shared" si="1"/>
        <v>1.2220683213593023E-2</v>
      </c>
      <c r="G44" s="106">
        <f>VLOOKUP(A44,ENERGÍA_ANUAL!$A$3:$L$67,12,0)</f>
        <v>1.2214583181801988E-2</v>
      </c>
      <c r="H44" s="104"/>
    </row>
    <row r="45" spans="1:8" x14ac:dyDescent="0.25">
      <c r="A45" s="1" t="s">
        <v>290</v>
      </c>
      <c r="B45" s="27">
        <f ca="1">SUMIF('DESPACHO_PSxBH-'!$D$4:$D$2458,PRORRATA_Gral!A45,'DESPACHO_PSxBH-'!$G$4:$G$458)</f>
        <v>0</v>
      </c>
      <c r="C45" s="27">
        <f>SUMIF('DESPACHO_PSxBH-'!$D$4:$D$458,PRORRATA_Gral!A45,'DESPACHO_PSxBH-'!$H$4:$H$458)</f>
        <v>0</v>
      </c>
      <c r="D45" s="27">
        <f>SUMIF('DESPACHO_PSxBH-'!$D$4:$D$458,PRORRATA_Gral!A45,'DESPACHO_PSxBH-'!$I$4:$I$458)</f>
        <v>0</v>
      </c>
      <c r="E45" s="2">
        <f>SUMIF('DESPACHO_PSxBH-'!$D$4:$D$458,PRORRATA_Gral!A45,'DESPACHO_PSxBH-'!$J$4:$J$458)</f>
        <v>0</v>
      </c>
      <c r="F45" s="3">
        <f t="shared" si="1"/>
        <v>0</v>
      </c>
      <c r="G45" s="106">
        <f>VLOOKUP(A45,ENERGÍA_ANUAL!$A$3:$L$67,12,0)</f>
        <v>0</v>
      </c>
      <c r="H45" s="104"/>
    </row>
    <row r="46" spans="1:8" x14ac:dyDescent="0.25">
      <c r="A46" s="1" t="s">
        <v>291</v>
      </c>
      <c r="B46" s="27">
        <f ca="1">SUMIF('DESPACHO_PSxBH-'!$D$4:$D$2458,PRORRATA_Gral!A46,'DESPACHO_PSxBH-'!$G$4:$G$458)</f>
        <v>784716.44176585041</v>
      </c>
      <c r="C46" s="27">
        <f>SUMIF('DESPACHO_PSxBH-'!$D$4:$D$458,PRORRATA_Gral!A46,'DESPACHO_PSxBH-'!$H$4:$H$458)</f>
        <v>1235645.5955661994</v>
      </c>
      <c r="D46" s="27">
        <f>SUMIF('DESPACHO_PSxBH-'!$D$4:$D$458,PRORRATA_Gral!A46,'DESPACHO_PSxBH-'!$I$4:$I$458)</f>
        <v>624655.42216177133</v>
      </c>
      <c r="E46" s="2">
        <f>SUMIF('DESPACHO_PSxBH-'!$D$4:$D$458,PRORRATA_Gral!A46,'DESPACHO_PSxBH-'!$J$4:$J$458)</f>
        <v>2645018</v>
      </c>
      <c r="F46" s="3">
        <f t="shared" si="1"/>
        <v>3.3712188241602952E-3</v>
      </c>
      <c r="G46" s="106">
        <f>VLOOKUP(A46,ENERGÍA_ANUAL!$A$3:$L$67,12,0)</f>
        <v>3.3695352947371985E-3</v>
      </c>
      <c r="H46" s="104"/>
    </row>
    <row r="47" spans="1:8" x14ac:dyDescent="0.25">
      <c r="A47" s="1" t="s">
        <v>292</v>
      </c>
      <c r="B47" s="27">
        <f ca="1">SUMIF('DESPACHO_PSxBH-'!$D$4:$D$2458,PRORRATA_Gral!A47,'DESPACHO_PSxBH-'!$G$4:$G$458)</f>
        <v>2354154.8333164873</v>
      </c>
      <c r="C47" s="27">
        <f>SUMIF('DESPACHO_PSxBH-'!$D$4:$D$458,PRORRATA_Gral!A47,'DESPACHO_PSxBH-'!$H$4:$H$458)</f>
        <v>3706945.4598434134</v>
      </c>
      <c r="D47" s="27">
        <f>SUMIF('DESPACHO_PSxBH-'!$D$4:$D$458,PRORRATA_Gral!A47,'DESPACHO_PSxBH-'!$I$4:$I$458)</f>
        <v>1873970.6510167324</v>
      </c>
      <c r="E47" s="2">
        <f>SUMIF('DESPACHO_PSxBH-'!$D$4:$D$458,PRORRATA_Gral!A47,'DESPACHO_PSxBH-'!$J$4:$J$458)</f>
        <v>7935071</v>
      </c>
      <c r="F47" s="3">
        <f t="shared" si="1"/>
        <v>1.0113678139902434E-2</v>
      </c>
      <c r="G47" s="106">
        <f>VLOOKUP(A47,ENERGÍA_ANUAL!$A$3:$L$67,12,0)</f>
        <v>1.0108629535384453E-2</v>
      </c>
      <c r="H47" s="104"/>
    </row>
    <row r="48" spans="1:8" x14ac:dyDescent="0.25">
      <c r="A48" s="1" t="s">
        <v>293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156257.02494774206</v>
      </c>
      <c r="E48" s="2">
        <f>SUMIF('DESPACHO_PSxBH-'!$D$4:$D$458,PRORRATA_Gral!A48,'DESPACHO_PSxBH-'!$J$4:$J$458)</f>
        <v>156257</v>
      </c>
      <c r="F48" s="3">
        <f t="shared" si="1"/>
        <v>1.9915801699905831E-4</v>
      </c>
      <c r="G48" s="106">
        <f>VLOOKUP(A48,ENERGÍA_ANUAL!$A$3:$L$67,12,0)</f>
        <v>1.992262458489005E-4</v>
      </c>
      <c r="H48" s="104"/>
    </row>
    <row r="49" spans="1:8" x14ac:dyDescent="0.25">
      <c r="A49" s="1" t="s">
        <v>294</v>
      </c>
      <c r="B49" s="27">
        <f ca="1">SUMIF('DESPACHO_PSxBH-'!$D$4:$D$2458,PRORRATA_Gral!A49,'DESPACHO_PSxBH-'!$G$4:$G$458)</f>
        <v>3825484.3915801174</v>
      </c>
      <c r="C49" s="27">
        <f>SUMIF('DESPACHO_PSxBH-'!$D$4:$D$458,PRORRATA_Gral!A49,'DESPACHO_PSxBH-'!$H$4:$H$458)</f>
        <v>6023759.2686680006</v>
      </c>
      <c r="D49" s="27">
        <f>SUMIF('DESPACHO_PSxBH-'!$D$4:$D$458,PRORRATA_Gral!A49,'DESPACHO_PSxBH-'!$I$4:$I$458)</f>
        <v>3045188.6062415075</v>
      </c>
      <c r="E49" s="2">
        <f>SUMIF('DESPACHO_PSxBH-'!$D$4:$D$458,PRORRATA_Gral!A49,'DESPACHO_PSxBH-'!$J$4:$J$458)</f>
        <v>12894432</v>
      </c>
      <c r="F49" s="3">
        <f t="shared" si="1"/>
        <v>1.643465257523952E-2</v>
      </c>
      <c r="G49" s="106">
        <f>VLOOKUP(A49,ENERGÍA_ANUAL!$A$3:$L$67,12,0)</f>
        <v>1.6426449085084557E-2</v>
      </c>
      <c r="H49" s="104"/>
    </row>
    <row r="50" spans="1:8" x14ac:dyDescent="0.25">
      <c r="A50" s="1" t="s">
        <v>295</v>
      </c>
      <c r="B50" s="27">
        <f ca="1">SUMIF('DESPACHO_PSxBH-'!$D$4:$D$2458,PRORRATA_Gral!A50,'DESPACHO_PSxBH-'!$G$4:$G$458)</f>
        <v>980907.05570486106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980907</v>
      </c>
      <c r="F50" s="3">
        <f t="shared" si="1"/>
        <v>1.2502191452574624E-3</v>
      </c>
      <c r="G50" s="106">
        <f>VLOOKUP(A50,ENERGÍA_ANUAL!$A$3:$L$67,12,0)</f>
        <v>1.3018788099700218E-3</v>
      </c>
      <c r="H50" s="104"/>
    </row>
    <row r="51" spans="1:8" x14ac:dyDescent="0.25">
      <c r="A51" s="1" t="s">
        <v>296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937010.69002262352</v>
      </c>
      <c r="E51" s="2">
        <f>SUMIF('DESPACHO_PSxBH-'!$D$4:$D$458,PRORRATA_Gral!A51,'DESPACHO_PSxBH-'!$J$4:$J$458)</f>
        <v>937013</v>
      </c>
      <c r="F51" s="3">
        <f t="shared" si="1"/>
        <v>1.1942738628179131E-3</v>
      </c>
      <c r="G51" s="106">
        <f>VLOOKUP(A51,ENERGÍA_ANUAL!$A$3:$L$67,12,0)</f>
        <v>1.1946798689910206E-3</v>
      </c>
      <c r="H51" s="104"/>
    </row>
    <row r="52" spans="1:8" x14ac:dyDescent="0.25">
      <c r="A52" s="1" t="s">
        <v>297</v>
      </c>
      <c r="B52" s="27">
        <f ca="1">SUMIF('DESPACHO_PSxBH-'!$D$4:$D$2458,PRORRATA_Gral!A52,'DESPACHO_PSxBH-'!$G$4:$G$458)</f>
        <v>294254.29661779484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294255</v>
      </c>
      <c r="F52" s="3">
        <f t="shared" si="1"/>
        <v>3.7504394870026882E-4</v>
      </c>
      <c r="G52" s="106">
        <f>VLOOKUP(A52,ENERGÍA_ANUAL!$A$3:$L$67,12,0)</f>
        <v>3.9053999181814852E-4</v>
      </c>
      <c r="H52" s="104"/>
    </row>
    <row r="53" spans="1:8" x14ac:dyDescent="0.25">
      <c r="A53" s="1" t="s">
        <v>298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390432.71463996387</v>
      </c>
      <c r="E53" s="2">
        <f>SUMIF('DESPACHO_PSxBH-'!$D$4:$D$458,PRORRATA_Gral!A53,'DESPACHO_PSxBH-'!$J$4:$J$458)</f>
        <v>390432</v>
      </c>
      <c r="F53" s="3">
        <f t="shared" si="1"/>
        <v>4.9762674883670069E-4</v>
      </c>
      <c r="G53" s="106">
        <f>VLOOKUP(A53,ENERGÍA_ANUAL!$A$3:$L$67,12,0)</f>
        <v>4.9779806072929489E-4</v>
      </c>
      <c r="H53" s="104"/>
    </row>
    <row r="54" spans="1:8" x14ac:dyDescent="0.25">
      <c r="A54" s="1" t="s">
        <v>299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4324759.3676530775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4324758</v>
      </c>
      <c r="F54" s="3">
        <f t="shared" si="1"/>
        <v>5.5121385107919224E-3</v>
      </c>
      <c r="G54" s="106">
        <f>VLOOKUP(A54,ENERGÍA_ANUAL!$A$3:$L$67,12,0)</f>
        <v>5.3606211073765168E-3</v>
      </c>
      <c r="H54" s="104"/>
    </row>
    <row r="55" spans="1:8" x14ac:dyDescent="0.25">
      <c r="A55" s="1" t="s">
        <v>300</v>
      </c>
      <c r="B55" s="27">
        <f ca="1">SUMIF('DESPACHO_PSxBH-'!$D$4:$D$2458,PRORRATA_Gral!A55,'DESPACHO_PSxBH-'!$G$4:$G$458)</f>
        <v>686629.64055458712</v>
      </c>
      <c r="C55" s="27">
        <f>SUMIF('DESPACHO_PSxBH-'!$D$4:$D$458,PRORRATA_Gral!A55,'DESPACHO_PSxBH-'!$H$4:$H$458)</f>
        <v>1081194.2326928321</v>
      </c>
      <c r="D55" s="27">
        <f>SUMIF('DESPACHO_PSxBH-'!$D$4:$D$458,PRORRATA_Gral!A55,'DESPACHO_PSxBH-'!$I$4:$I$458)</f>
        <v>546575.68665725924</v>
      </c>
      <c r="E55" s="2">
        <f>SUMIF('DESPACHO_PSxBH-'!$D$4:$D$458,PRORRATA_Gral!A55,'DESPACHO_PSxBH-'!$J$4:$J$458)</f>
        <v>2314400</v>
      </c>
      <c r="F55" s="3">
        <f t="shared" si="1"/>
        <v>2.9498282607666893E-3</v>
      </c>
      <c r="G55" s="106">
        <f>VLOOKUP(A55,ENERGÍA_ANUAL!$A$3:$L$67,12,0)</f>
        <v>2.9483552084814779E-3</v>
      </c>
      <c r="H55" s="104"/>
    </row>
    <row r="56" spans="1:8" x14ac:dyDescent="0.25">
      <c r="A56" s="1" t="s">
        <v>301</v>
      </c>
      <c r="B56" s="27">
        <f ca="1">SUMIF('DESPACHO_PSxBH-'!$D$4:$D$2458,PRORRATA_Gral!A56,'DESPACHO_PSxBH-'!$G$4:$G$458)</f>
        <v>1373259.2811091742</v>
      </c>
      <c r="C56" s="27">
        <f>SUMIF('DESPACHO_PSxBH-'!$D$4:$D$458,PRORRATA_Gral!A56,'DESPACHO_PSxBH-'!$H$4:$H$458)</f>
        <v>2162388.4653856643</v>
      </c>
      <c r="D56" s="27">
        <f>SUMIF('DESPACHO_PSxBH-'!$D$4:$D$458,PRORRATA_Gral!A56,'DESPACHO_PSxBH-'!$I$4:$I$458)</f>
        <v>1093151.3733145185</v>
      </c>
      <c r="E56" s="2">
        <f>SUMIF('DESPACHO_PSxBH-'!$D$4:$D$458,PRORRATA_Gral!A56,'DESPACHO_PSxBH-'!$J$4:$J$458)</f>
        <v>4628799</v>
      </c>
      <c r="F56" s="3">
        <f t="shared" si="1"/>
        <v>5.8996552469791699E-3</v>
      </c>
      <c r="G56" s="106">
        <f>VLOOKUP(A56,ENERGÍA_ANUAL!$A$3:$L$67,12,0)</f>
        <v>5.8967104169629558E-3</v>
      </c>
      <c r="H56" s="104"/>
    </row>
    <row r="57" spans="1:8" x14ac:dyDescent="0.25">
      <c r="A57" s="1" t="s">
        <v>302</v>
      </c>
      <c r="B57" s="27">
        <f ca="1">SUMIF('DESPACHO_PSxBH-'!$D$4:$D$2458,PRORRATA_Gral!A57,'DESPACHO_PSxBH-'!$G$4:$G$458)</f>
        <v>392353.91223511274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392353</v>
      </c>
      <c r="F57" s="3">
        <f t="shared" si="1"/>
        <v>5.0007516747173906E-4</v>
      </c>
      <c r="G57" s="106">
        <f>VLOOKUP(A57,ENERGÍA_ANUAL!$A$3:$L$67,12,0)</f>
        <v>5.2073969840157972E-4</v>
      </c>
      <c r="H57" s="104"/>
    </row>
    <row r="58" spans="1:8" x14ac:dyDescent="0.25">
      <c r="A58" s="1" t="s">
        <v>303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156145.26074269609</v>
      </c>
      <c r="E58" s="2">
        <f>SUMIF('DESPACHO_PSxBH-'!$D$4:$D$458,PRORRATA_Gral!A58,'DESPACHO_PSxBH-'!$J$4:$J$458)</f>
        <v>156146</v>
      </c>
      <c r="F58" s="3">
        <f t="shared" si="1"/>
        <v>1.9901654148188536E-4</v>
      </c>
      <c r="G58" s="106">
        <f>VLOOKUP(A58,ENERGÍA_ANUAL!$A$3:$L$67,12,0)</f>
        <v>1.9908374753243091E-4</v>
      </c>
      <c r="H58" s="104"/>
    </row>
    <row r="59" spans="1:8" x14ac:dyDescent="0.25">
      <c r="A59" s="1" t="s">
        <v>304</v>
      </c>
      <c r="B59" s="27">
        <f ca="1">SUMIF('DESPACHO_PSxBH-'!$D$4:$D$2458,PRORRATA_Gral!A59,'DESPACHO_PSxBH-'!$G$4:$G$458)</f>
        <v>980907.05570486106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980907</v>
      </c>
      <c r="F59" s="3">
        <f t="shared" si="1"/>
        <v>1.2502191452574624E-3</v>
      </c>
      <c r="G59" s="106">
        <f>VLOOKUP(A59,ENERGÍA_ANUAL!$A$3:$L$67,12,0)</f>
        <v>1.3018788099700218E-3</v>
      </c>
      <c r="H59" s="104"/>
    </row>
    <row r="60" spans="1:8" x14ac:dyDescent="0.25">
      <c r="A60" s="1" t="s">
        <v>305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312336.89667420788</v>
      </c>
      <c r="E60" s="2">
        <f>SUMIF('DESPACHO_PSxBH-'!$D$4:$D$458,PRORRATA_Gral!A60,'DESPACHO_PSxBH-'!$J$4:$J$458)</f>
        <v>312338</v>
      </c>
      <c r="F60" s="3">
        <f t="shared" si="1"/>
        <v>3.9809171245737391E-4</v>
      </c>
      <c r="G60" s="106">
        <f>VLOOKUP(A60,ENERGÍA_ANUAL!$A$3:$L$67,12,0)</f>
        <v>3.9822662299700691E-4</v>
      </c>
      <c r="H60" s="104"/>
    </row>
    <row r="61" spans="1:8" x14ac:dyDescent="0.25">
      <c r="A61" s="1" t="s">
        <v>306</v>
      </c>
      <c r="B61" s="27">
        <f ca="1">SUMIF('DESPACHO_PSxBH-'!$D$4:$D$2458,PRORRATA_Gral!A61,'DESPACHO_PSxBH-'!$G$4:$G$458)</f>
        <v>98055.065383159163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98056</v>
      </c>
      <c r="F61" s="3">
        <f t="shared" si="1"/>
        <v>1.2497768749470208E-4</v>
      </c>
      <c r="G61" s="106">
        <f>VLOOKUP(A61,ENERGÍA_ANUAL!$A$3:$L$67,12,0)</f>
        <v>1.3014057865128615E-4</v>
      </c>
      <c r="H61" s="104"/>
    </row>
    <row r="62" spans="1:8" x14ac:dyDescent="0.25">
      <c r="A62" s="1" t="s">
        <v>307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78142.193154571709</v>
      </c>
      <c r="E62" s="2">
        <f>SUMIF('DESPACHO_PSxBH-'!$D$4:$D$458,PRORRATA_Gral!A62,'DESPACHO_PSxBH-'!$J$4:$J$458)</f>
        <v>78142</v>
      </c>
      <c r="F62" s="3">
        <f t="shared" si="1"/>
        <v>9.9596214981347489E-5</v>
      </c>
      <c r="G62" s="106">
        <f>VLOOKUP(A62,ENERGÍA_ANUAL!$A$3:$L$67,12,0)</f>
        <v>9.9630565664433066E-5</v>
      </c>
      <c r="H62" s="104"/>
    </row>
    <row r="63" spans="1:8" x14ac:dyDescent="0.25">
      <c r="A63" s="1" t="s">
        <v>308</v>
      </c>
      <c r="B63" s="27">
        <f ca="1">SUMIF('DESPACHO_PSxBH-'!$D$4:$D$2458,PRORRATA_Gral!A63,'DESPACHO_PSxBH-'!$G$4:$G$458)</f>
        <v>392363.72890186118</v>
      </c>
      <c r="C63" s="27">
        <f>SUMIF('DESPACHO_PSxBH-'!$D$4:$D$458,PRORRATA_Gral!A63,'DESPACHO_PSxBH-'!$H$4:$H$458)</f>
        <v>617831.47092791507</v>
      </c>
      <c r="D63" s="27">
        <f>SUMIF('DESPACHO_PSxBH-'!$D$4:$D$458,PRORRATA_Gral!A63,'DESPACHO_PSxBH-'!$I$4:$I$458)</f>
        <v>312332.09561230434</v>
      </c>
      <c r="E63" s="2">
        <f>SUMIF('DESPACHO_PSxBH-'!$D$4:$D$458,PRORRATA_Gral!A63,'DESPACHO_PSxBH-'!$J$4:$J$458)</f>
        <v>1322528</v>
      </c>
      <c r="F63" s="3">
        <f t="shared" si="1"/>
        <v>1.685633628610114E-3</v>
      </c>
      <c r="G63" s="106">
        <f>VLOOKUP(A63,ENERGÍA_ANUAL!$A$3:$L$67,12,0)</f>
        <v>1.6847912985414571E-3</v>
      </c>
      <c r="H63" s="104"/>
    </row>
    <row r="64" spans="1:8" x14ac:dyDescent="0.25">
      <c r="A64" s="1" t="s">
        <v>309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78142.193154571709</v>
      </c>
      <c r="E64" s="2">
        <f>SUMIF('DESPACHO_PSxBH-'!$D$4:$D$458,PRORRATA_Gral!A64,'DESPACHO_PSxBH-'!$J$4:$J$458)</f>
        <v>78142</v>
      </c>
      <c r="F64" s="3">
        <f t="shared" si="1"/>
        <v>9.9596214981347489E-5</v>
      </c>
      <c r="G64" s="106">
        <f>VLOOKUP(A64,ENERGÍA_ANUAL!$A$3:$L$67,12,0)</f>
        <v>9.9630565664433066E-5</v>
      </c>
      <c r="H64" s="104"/>
    </row>
    <row r="65" spans="1:8" x14ac:dyDescent="0.25">
      <c r="A65" s="1" t="s">
        <v>310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78049.442776940152</v>
      </c>
      <c r="E65" s="2">
        <f>SUMIF('DESPACHO_PSxBH-'!$D$4:$D$458,PRORRATA_Gral!A65,'DESPACHO_PSxBH-'!$J$4:$J$458)</f>
        <v>78051</v>
      </c>
      <c r="F65" s="3">
        <f t="shared" si="1"/>
        <v>9.9480230548349837E-5</v>
      </c>
      <c r="G65" s="106">
        <f>VLOOKUP(A65,ENERGÍA_ANUAL!$A$3:$L$67,12,0)</f>
        <v>9.9512309800142942E-5</v>
      </c>
      <c r="H65" s="104"/>
    </row>
    <row r="66" spans="1:8" x14ac:dyDescent="0.25">
      <c r="A66" s="1" t="s">
        <v>311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231155004.90413925</v>
      </c>
      <c r="C67" s="5">
        <f>SUM(C2:C66)</f>
        <v>370214377.98540211</v>
      </c>
      <c r="D67" s="5">
        <f>SUM(D2:D66)</f>
        <v>183218655.80955356</v>
      </c>
      <c r="E67" s="5">
        <f>SUM(E2:E66)</f>
        <v>784588049</v>
      </c>
      <c r="F67" s="28">
        <f>SUM(F2:F66)</f>
        <v>1.0000000000000004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abSelected="1" zoomScale="90" zoomScaleNormal="90" workbookViewId="0">
      <pane ySplit="2" topLeftCell="A180" activePane="bottomLeft" state="frozen"/>
      <selection pane="bottomLeft" activeCell="F76" sqref="F76"/>
    </sheetView>
  </sheetViews>
  <sheetFormatPr baseColWidth="10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0">
        <v>2021</v>
      </c>
      <c r="I1" s="110"/>
      <c r="J1" s="47"/>
    </row>
    <row r="2" spans="1:17" ht="34.5" customHeight="1" x14ac:dyDescent="0.25">
      <c r="A2" s="51" t="s">
        <v>158</v>
      </c>
      <c r="B2" s="52" t="s">
        <v>226</v>
      </c>
      <c r="C2" s="52" t="s">
        <v>227</v>
      </c>
      <c r="D2" s="53" t="s">
        <v>157</v>
      </c>
      <c r="E2" s="53" t="s">
        <v>173</v>
      </c>
      <c r="F2" s="53" t="s">
        <v>174</v>
      </c>
      <c r="G2" s="53" t="s">
        <v>175</v>
      </c>
      <c r="H2" s="53" t="s">
        <v>176</v>
      </c>
      <c r="I2" s="53" t="s">
        <v>177</v>
      </c>
      <c r="J2" s="53" t="s">
        <v>178</v>
      </c>
      <c r="K2" s="53" t="s">
        <v>213</v>
      </c>
      <c r="L2" s="53" t="s">
        <v>103</v>
      </c>
    </row>
    <row r="3" spans="1:17" x14ac:dyDescent="0.25">
      <c r="A3" s="79" t="s">
        <v>65</v>
      </c>
      <c r="B3" s="56" t="s">
        <v>210</v>
      </c>
      <c r="C3" s="56" t="str">
        <f t="shared" ref="C3:C65" si="0">CONCATENATE(B3,"_",F3)</f>
        <v>GRUPO_3_A</v>
      </c>
      <c r="D3" s="88" t="s">
        <v>179</v>
      </c>
      <c r="E3" s="88" t="s">
        <v>180</v>
      </c>
      <c r="F3" s="88" t="s">
        <v>61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4.2490514598085978E-4</v>
      </c>
      <c r="M3" s="99"/>
      <c r="N3" s="54"/>
    </row>
    <row r="4" spans="1:17" x14ac:dyDescent="0.25">
      <c r="A4" s="79" t="s">
        <v>66</v>
      </c>
      <c r="B4" s="56" t="s">
        <v>210</v>
      </c>
      <c r="C4" s="56" t="str">
        <f t="shared" si="0"/>
        <v>GRUPO_3_C</v>
      </c>
      <c r="D4" s="80" t="s">
        <v>179</v>
      </c>
      <c r="E4" s="80" t="s">
        <v>180</v>
      </c>
      <c r="F4" s="80" t="s">
        <v>63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3.2154952059128771E-4</v>
      </c>
      <c r="M4" s="99"/>
    </row>
    <row r="5" spans="1:17" x14ac:dyDescent="0.25">
      <c r="A5" s="79" t="s">
        <v>64</v>
      </c>
      <c r="B5" s="56" t="s">
        <v>210</v>
      </c>
      <c r="C5" s="56" t="str">
        <f t="shared" si="0"/>
        <v>GRUPO_3_ABC</v>
      </c>
      <c r="D5" s="80" t="s">
        <v>181</v>
      </c>
      <c r="E5" s="80" t="s">
        <v>182</v>
      </c>
      <c r="F5" s="80" t="s">
        <v>183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1.5516824976964888E-2</v>
      </c>
      <c r="M5" s="99"/>
    </row>
    <row r="6" spans="1:17" x14ac:dyDescent="0.25">
      <c r="A6" s="79" t="s">
        <v>67</v>
      </c>
      <c r="B6" s="56" t="s">
        <v>210</v>
      </c>
      <c r="C6" s="56" t="str">
        <f t="shared" si="0"/>
        <v>GRUPO_3_ABC</v>
      </c>
      <c r="D6" s="80" t="s">
        <v>184</v>
      </c>
      <c r="E6" s="80" t="s">
        <v>185</v>
      </c>
      <c r="F6" s="80" t="s">
        <v>183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9.8002182413157984E-3</v>
      </c>
      <c r="M6" s="99"/>
    </row>
    <row r="7" spans="1:17" x14ac:dyDescent="0.25">
      <c r="A7" s="55" t="s">
        <v>68</v>
      </c>
      <c r="B7" s="56" t="s">
        <v>210</v>
      </c>
      <c r="C7" s="56" t="str">
        <f t="shared" si="0"/>
        <v>GRUPO_3_A</v>
      </c>
      <c r="D7" s="80" t="s">
        <v>186</v>
      </c>
      <c r="E7" s="80" t="s">
        <v>180</v>
      </c>
      <c r="F7" s="80" t="s">
        <v>61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4.5322860803698843E-3</v>
      </c>
      <c r="M7" s="99"/>
    </row>
    <row r="8" spans="1:17" x14ac:dyDescent="0.25">
      <c r="A8" s="55" t="s">
        <v>69</v>
      </c>
      <c r="B8" s="56" t="s">
        <v>210</v>
      </c>
      <c r="C8" s="56" t="str">
        <f t="shared" si="0"/>
        <v>GRUPO_3_B</v>
      </c>
      <c r="D8" s="80" t="s">
        <v>186</v>
      </c>
      <c r="E8" s="80" t="s">
        <v>180</v>
      </c>
      <c r="F8" s="80" t="s">
        <v>62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6.7371784956457553E-3</v>
      </c>
      <c r="M8" s="99"/>
    </row>
    <row r="9" spans="1:17" x14ac:dyDescent="0.25">
      <c r="A9" s="55" t="s">
        <v>70</v>
      </c>
      <c r="B9" s="56" t="s">
        <v>210</v>
      </c>
      <c r="C9" s="56" t="str">
        <f t="shared" si="0"/>
        <v>GRUPO_3_C</v>
      </c>
      <c r="D9" s="80" t="s">
        <v>186</v>
      </c>
      <c r="E9" s="80" t="s">
        <v>180</v>
      </c>
      <c r="F9" s="80" t="s">
        <v>63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3.4298398727319493E-3</v>
      </c>
      <c r="M9" s="99"/>
    </row>
    <row r="10" spans="1:17" x14ac:dyDescent="0.25">
      <c r="A10" s="55" t="s">
        <v>91</v>
      </c>
      <c r="B10" s="56" t="s">
        <v>211</v>
      </c>
      <c r="C10" s="56" t="str">
        <f t="shared" si="0"/>
        <v>GRUPO_1_ABC</v>
      </c>
      <c r="D10" s="80" t="s">
        <v>187</v>
      </c>
      <c r="E10" s="80" t="s">
        <v>188</v>
      </c>
      <c r="F10" s="80" t="s">
        <v>183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4.9194439544693352E-2</v>
      </c>
      <c r="M10" s="99"/>
    </row>
    <row r="11" spans="1:17" x14ac:dyDescent="0.25">
      <c r="A11" s="55" t="s">
        <v>92</v>
      </c>
      <c r="B11" s="56" t="s">
        <v>211</v>
      </c>
      <c r="C11" s="56" t="str">
        <f t="shared" si="0"/>
        <v>GRUPO_1_ABC</v>
      </c>
      <c r="D11" s="80" t="s">
        <v>187</v>
      </c>
      <c r="E11" s="80" t="s">
        <v>189</v>
      </c>
      <c r="F11" s="80" t="s">
        <v>183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0.10486930045248573</v>
      </c>
      <c r="M11" s="99"/>
    </row>
    <row r="12" spans="1:17" x14ac:dyDescent="0.25">
      <c r="A12" s="55" t="s">
        <v>71</v>
      </c>
      <c r="B12" s="56" t="s">
        <v>210</v>
      </c>
      <c r="C12" s="56" t="str">
        <f t="shared" si="0"/>
        <v>GRUPO_3_B</v>
      </c>
      <c r="D12" s="80" t="s">
        <v>190</v>
      </c>
      <c r="E12" s="80" t="s">
        <v>180</v>
      </c>
      <c r="F12" s="80" t="s">
        <v>62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2.1053682798892982E-3</v>
      </c>
      <c r="M12" s="99"/>
      <c r="N12"/>
      <c r="O12"/>
      <c r="P12"/>
      <c r="Q12"/>
    </row>
    <row r="13" spans="1:17" x14ac:dyDescent="0.25">
      <c r="A13" s="55" t="s">
        <v>81</v>
      </c>
      <c r="B13" s="56" t="s">
        <v>210</v>
      </c>
      <c r="C13" s="56" t="str">
        <f t="shared" si="0"/>
        <v>GRUPO_3_ABC</v>
      </c>
      <c r="D13" s="80" t="s">
        <v>191</v>
      </c>
      <c r="E13" s="80" t="s">
        <v>182</v>
      </c>
      <c r="F13" s="80" t="s">
        <v>183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6.533470943819579E-2</v>
      </c>
      <c r="M13" s="99"/>
    </row>
    <row r="14" spans="1:17" x14ac:dyDescent="0.25">
      <c r="A14" s="55" t="s">
        <v>79</v>
      </c>
      <c r="B14" s="56" t="s">
        <v>210</v>
      </c>
      <c r="C14" s="56" t="str">
        <f t="shared" si="0"/>
        <v>GRUPO_3_B</v>
      </c>
      <c r="D14" s="80" t="s">
        <v>79</v>
      </c>
      <c r="E14" s="80" t="s">
        <v>192</v>
      </c>
      <c r="F14" s="80" t="s">
        <v>62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3.1033886465658359E-3</v>
      </c>
      <c r="M14" s="99"/>
    </row>
    <row r="15" spans="1:17" x14ac:dyDescent="0.25">
      <c r="A15" s="55" t="s">
        <v>80</v>
      </c>
      <c r="B15" s="56" t="s">
        <v>211</v>
      </c>
      <c r="C15" s="56" t="str">
        <f t="shared" si="0"/>
        <v>GRUPO_1_ABC</v>
      </c>
      <c r="D15" s="80" t="s">
        <v>193</v>
      </c>
      <c r="E15" s="80" t="s">
        <v>194</v>
      </c>
      <c r="F15" s="80" t="s">
        <v>183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0.14565190473056153</v>
      </c>
      <c r="M15" s="99"/>
    </row>
    <row r="16" spans="1:17" x14ac:dyDescent="0.25">
      <c r="A16" s="79" t="s">
        <v>75</v>
      </c>
      <c r="B16" s="56" t="s">
        <v>210</v>
      </c>
      <c r="C16" s="56" t="str">
        <f t="shared" si="0"/>
        <v>GRUPO_3_A</v>
      </c>
      <c r="D16" s="80" t="s">
        <v>195</v>
      </c>
      <c r="E16" s="80" t="s">
        <v>192</v>
      </c>
      <c r="F16" s="80" t="s">
        <v>61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1.6331134858466712E-4</v>
      </c>
      <c r="M16" s="99"/>
    </row>
    <row r="17" spans="1:17" x14ac:dyDescent="0.25">
      <c r="A17" s="79" t="s">
        <v>76</v>
      </c>
      <c r="B17" s="56" t="s">
        <v>210</v>
      </c>
      <c r="C17" s="56" t="str">
        <f t="shared" si="0"/>
        <v>GRUPO_3_B</v>
      </c>
      <c r="D17" s="80" t="s">
        <v>195</v>
      </c>
      <c r="E17" s="80" t="s">
        <v>192</v>
      </c>
      <c r="F17" s="80" t="s">
        <v>62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1.6331134858466712E-4</v>
      </c>
      <c r="M17" s="99"/>
    </row>
    <row r="18" spans="1:17" x14ac:dyDescent="0.25">
      <c r="A18" s="79" t="s">
        <v>77</v>
      </c>
      <c r="B18" s="56" t="s">
        <v>210</v>
      </c>
      <c r="C18" s="56" t="str">
        <f t="shared" si="0"/>
        <v>GRUPO_3_C</v>
      </c>
      <c r="D18" s="80" t="s">
        <v>195</v>
      </c>
      <c r="E18" s="80" t="s">
        <v>192</v>
      </c>
      <c r="F18" s="80" t="s">
        <v>63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8.171480222447863E-5</v>
      </c>
      <c r="M18" s="99"/>
    </row>
    <row r="19" spans="1:17" x14ac:dyDescent="0.25">
      <c r="A19" s="79" t="s">
        <v>74</v>
      </c>
      <c r="B19" s="56" t="s">
        <v>210</v>
      </c>
      <c r="C19" s="56" t="str">
        <f t="shared" si="0"/>
        <v>GRUPO_3_ABC</v>
      </c>
      <c r="D19" s="80" t="s">
        <v>195</v>
      </c>
      <c r="E19" s="80" t="s">
        <v>192</v>
      </c>
      <c r="F19" s="80" t="s">
        <v>183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9.8004547530443787E-4</v>
      </c>
      <c r="M19" s="99"/>
    </row>
    <row r="20" spans="1:17" x14ac:dyDescent="0.25">
      <c r="A20" s="79" t="s">
        <v>88</v>
      </c>
      <c r="B20" s="56" t="s">
        <v>210</v>
      </c>
      <c r="C20" s="56" t="str">
        <f t="shared" si="0"/>
        <v>GRUPO_3_A</v>
      </c>
      <c r="D20" s="80" t="s">
        <v>196</v>
      </c>
      <c r="E20" s="80" t="s">
        <v>192</v>
      </c>
      <c r="F20" s="80" t="s">
        <v>61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6.5336365020295865E-4</v>
      </c>
      <c r="M20" s="99"/>
    </row>
    <row r="21" spans="1:17" x14ac:dyDescent="0.25">
      <c r="A21" s="79" t="s">
        <v>89</v>
      </c>
      <c r="B21" s="56" t="s">
        <v>210</v>
      </c>
      <c r="C21" s="56" t="str">
        <f t="shared" si="0"/>
        <v>GRUPO_3_B</v>
      </c>
      <c r="D21" s="80" t="s">
        <v>196</v>
      </c>
      <c r="E21" s="80" t="s">
        <v>192</v>
      </c>
      <c r="F21" s="80" t="s">
        <v>62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1.6331134858466712E-4</v>
      </c>
      <c r="M21" s="99"/>
    </row>
    <row r="22" spans="1:17" x14ac:dyDescent="0.25">
      <c r="A22" s="79" t="s">
        <v>90</v>
      </c>
      <c r="B22" s="56" t="s">
        <v>210</v>
      </c>
      <c r="C22" s="56" t="str">
        <f t="shared" si="0"/>
        <v>GRUPO_3_C</v>
      </c>
      <c r="D22" s="80" t="s">
        <v>196</v>
      </c>
      <c r="E22" s="80" t="s">
        <v>192</v>
      </c>
      <c r="F22" s="80" t="s">
        <v>63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1.6331134858466712E-4</v>
      </c>
      <c r="M22" s="99"/>
    </row>
    <row r="23" spans="1:17" x14ac:dyDescent="0.25">
      <c r="A23" s="79" t="s">
        <v>82</v>
      </c>
      <c r="B23" s="56" t="s">
        <v>211</v>
      </c>
      <c r="C23" s="56" t="str">
        <f t="shared" si="0"/>
        <v>GRUPO_1_ABC</v>
      </c>
      <c r="D23" s="80" t="s">
        <v>197</v>
      </c>
      <c r="E23" s="80" t="s">
        <v>188</v>
      </c>
      <c r="F23" s="80" t="s">
        <v>183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7.3791659317040029E-2</v>
      </c>
      <c r="M23" s="99"/>
    </row>
    <row r="24" spans="1:17" x14ac:dyDescent="0.25">
      <c r="A24" s="79" t="s">
        <v>83</v>
      </c>
      <c r="B24" s="56" t="s">
        <v>211</v>
      </c>
      <c r="C24" s="56" t="str">
        <f t="shared" si="0"/>
        <v>GRUPO_1_ABC</v>
      </c>
      <c r="D24" s="80" t="s">
        <v>197</v>
      </c>
      <c r="E24" s="80" t="s">
        <v>194</v>
      </c>
      <c r="F24" s="80" t="s">
        <v>183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0.18643427249690875</v>
      </c>
      <c r="M24" s="99"/>
    </row>
    <row r="25" spans="1:17" x14ac:dyDescent="0.25">
      <c r="A25" s="79" t="s">
        <v>84</v>
      </c>
      <c r="B25" s="56" t="s">
        <v>212</v>
      </c>
      <c r="C25" s="56" t="str">
        <f t="shared" si="0"/>
        <v>GRUPO_2_ABC</v>
      </c>
      <c r="D25" s="80" t="s">
        <v>197</v>
      </c>
      <c r="E25" s="80" t="s">
        <v>198</v>
      </c>
      <c r="F25" s="80" t="s">
        <v>183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8.780497923542023E-2</v>
      </c>
      <c r="M25" s="99"/>
    </row>
    <row r="26" spans="1:17" x14ac:dyDescent="0.25">
      <c r="A26" s="79" t="s">
        <v>85</v>
      </c>
      <c r="B26" s="56" t="s">
        <v>212</v>
      </c>
      <c r="C26" s="56" t="str">
        <f t="shared" si="0"/>
        <v>GRUPO_2_ABC</v>
      </c>
      <c r="D26" s="80" t="s">
        <v>197</v>
      </c>
      <c r="E26" s="80" t="s">
        <v>199</v>
      </c>
      <c r="F26" s="80" t="s">
        <v>183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4.3484277753648076E-2</v>
      </c>
      <c r="M26" s="99"/>
    </row>
    <row r="27" spans="1:17" x14ac:dyDescent="0.25">
      <c r="A27" s="79" t="s">
        <v>86</v>
      </c>
      <c r="B27" s="56" t="s">
        <v>212</v>
      </c>
      <c r="C27" s="56" t="str">
        <f t="shared" si="0"/>
        <v>GRUPO_2_ABC</v>
      </c>
      <c r="D27" s="80" t="s">
        <v>197</v>
      </c>
      <c r="E27" s="80" t="s">
        <v>192</v>
      </c>
      <c r="F27" s="80" t="s">
        <v>183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8.9073273379931834E-3</v>
      </c>
      <c r="M27" s="99"/>
    </row>
    <row r="28" spans="1:17" x14ac:dyDescent="0.25">
      <c r="A28" s="79" t="s">
        <v>78</v>
      </c>
      <c r="B28" s="56" t="s">
        <v>210</v>
      </c>
      <c r="C28" s="56" t="str">
        <f t="shared" si="0"/>
        <v>GRUPO_3_B</v>
      </c>
      <c r="D28" s="80" t="s">
        <v>200</v>
      </c>
      <c r="E28" s="80" t="s">
        <v>192</v>
      </c>
      <c r="F28" s="80" t="s">
        <v>62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6.5336365020295865E-4</v>
      </c>
      <c r="M28" s="99"/>
    </row>
    <row r="29" spans="1:17" x14ac:dyDescent="0.25">
      <c r="A29" s="79" t="s">
        <v>87</v>
      </c>
      <c r="B29" s="56" t="s">
        <v>210</v>
      </c>
      <c r="C29" s="56" t="str">
        <f t="shared" si="0"/>
        <v>GRUPO_3_ABC</v>
      </c>
      <c r="D29" s="80" t="s">
        <v>201</v>
      </c>
      <c r="E29" s="80" t="s">
        <v>185</v>
      </c>
      <c r="F29" s="80" t="s">
        <v>183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8.2321100040694095E-2</v>
      </c>
      <c r="M29" s="99"/>
    </row>
    <row r="30" spans="1:17" x14ac:dyDescent="0.25">
      <c r="A30" s="79" t="s">
        <v>72</v>
      </c>
      <c r="B30" s="56" t="s">
        <v>210</v>
      </c>
      <c r="C30" s="56" t="str">
        <f t="shared" si="0"/>
        <v>GRUPO_3_A</v>
      </c>
      <c r="D30" s="80" t="s">
        <v>202</v>
      </c>
      <c r="E30" s="80" t="s">
        <v>180</v>
      </c>
      <c r="F30" s="80" t="s">
        <v>61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2.1245257299042988E-3</v>
      </c>
      <c r="M30" s="99"/>
      <c r="N30"/>
      <c r="O30"/>
      <c r="P30"/>
      <c r="Q30"/>
    </row>
    <row r="31" spans="1:17" x14ac:dyDescent="0.25">
      <c r="A31" s="79" t="s">
        <v>73</v>
      </c>
      <c r="B31" s="56" t="s">
        <v>210</v>
      </c>
      <c r="C31" s="56" t="str">
        <f t="shared" si="0"/>
        <v>GRUPO_3_C</v>
      </c>
      <c r="D31" s="80" t="s">
        <v>202</v>
      </c>
      <c r="E31" s="80" t="s">
        <v>180</v>
      </c>
      <c r="F31" s="80" t="s">
        <v>63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1.6077476029564385E-3</v>
      </c>
      <c r="M31" s="99"/>
      <c r="N31"/>
      <c r="O31"/>
      <c r="P31"/>
      <c r="Q31"/>
    </row>
    <row r="32" spans="1:17" x14ac:dyDescent="0.25">
      <c r="A32" s="79" t="s">
        <v>93</v>
      </c>
      <c r="B32" s="56" t="s">
        <v>210</v>
      </c>
      <c r="C32" s="56" t="str">
        <f t="shared" si="0"/>
        <v>GRUPO_3_ABC</v>
      </c>
      <c r="D32" s="80" t="s">
        <v>203</v>
      </c>
      <c r="E32" s="80" t="s">
        <v>182</v>
      </c>
      <c r="F32" s="80" t="s">
        <v>183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8.1667499878762561E-4</v>
      </c>
      <c r="M32" s="99"/>
    </row>
    <row r="33" spans="1:17" x14ac:dyDescent="0.25">
      <c r="A33" s="79" t="s">
        <v>94</v>
      </c>
      <c r="B33" s="56" t="s">
        <v>212</v>
      </c>
      <c r="C33" s="56" t="str">
        <f t="shared" si="0"/>
        <v>GRUPO_2_ABC</v>
      </c>
      <c r="D33" s="80" t="s">
        <v>204</v>
      </c>
      <c r="E33" s="80" t="s">
        <v>199</v>
      </c>
      <c r="F33" s="80" t="s">
        <v>183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4.9697618247247846E-3</v>
      </c>
      <c r="M33" s="99"/>
    </row>
    <row r="34" spans="1:17" x14ac:dyDescent="0.25">
      <c r="A34" s="79" t="s">
        <v>95</v>
      </c>
      <c r="B34" s="56" t="s">
        <v>210</v>
      </c>
      <c r="C34" s="56" t="str">
        <f t="shared" si="0"/>
        <v>GRUPO_3_B</v>
      </c>
      <c r="D34" s="80" t="s">
        <v>205</v>
      </c>
      <c r="E34" s="80" t="s">
        <v>192</v>
      </c>
      <c r="F34" s="80" t="s">
        <v>62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6.2057129903530595E-3</v>
      </c>
      <c r="M34" s="99"/>
    </row>
    <row r="35" spans="1:17" x14ac:dyDescent="0.25">
      <c r="A35" s="79" t="s">
        <v>98</v>
      </c>
      <c r="B35" s="56" t="s">
        <v>210</v>
      </c>
      <c r="C35" s="56" t="str">
        <f t="shared" si="0"/>
        <v>GRUPO_3_A</v>
      </c>
      <c r="D35" s="80" t="s">
        <v>206</v>
      </c>
      <c r="E35" s="80" t="s">
        <v>192</v>
      </c>
      <c r="F35" s="80" t="s">
        <v>61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1.2250124981814385E-3</v>
      </c>
      <c r="M35" s="99"/>
    </row>
    <row r="36" spans="1:17" x14ac:dyDescent="0.25">
      <c r="A36" s="79" t="s">
        <v>99</v>
      </c>
      <c r="B36" s="56" t="s">
        <v>210</v>
      </c>
      <c r="C36" s="56" t="str">
        <f t="shared" si="0"/>
        <v>GRUPO_3_C</v>
      </c>
      <c r="D36" s="80" t="s">
        <v>206</v>
      </c>
      <c r="E36" s="80" t="s">
        <v>192</v>
      </c>
      <c r="F36" s="80" t="s">
        <v>63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7.3501932449529213E-4</v>
      </c>
      <c r="M36" s="99"/>
    </row>
    <row r="37" spans="1:17" x14ac:dyDescent="0.25">
      <c r="A37" s="79" t="s">
        <v>97</v>
      </c>
      <c r="B37" s="56" t="s">
        <v>210</v>
      </c>
      <c r="C37" s="56" t="str">
        <f t="shared" si="0"/>
        <v>GRUPO_3_ABC</v>
      </c>
      <c r="D37" s="80" t="s">
        <v>206</v>
      </c>
      <c r="E37" s="80" t="s">
        <v>192</v>
      </c>
      <c r="F37" s="80" t="s">
        <v>183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4.9001091206578992E-3</v>
      </c>
      <c r="M37" s="99"/>
    </row>
    <row r="38" spans="1:17" x14ac:dyDescent="0.25">
      <c r="A38" s="79" t="s">
        <v>96</v>
      </c>
      <c r="B38" s="56" t="s">
        <v>210</v>
      </c>
      <c r="C38" s="56" t="str">
        <f t="shared" si="0"/>
        <v>GRUPO_3_B</v>
      </c>
      <c r="D38" s="80" t="s">
        <v>207</v>
      </c>
      <c r="E38" s="80" t="s">
        <v>192</v>
      </c>
      <c r="F38" s="80" t="s">
        <v>62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1.9600318226767307E-3</v>
      </c>
      <c r="M38" s="99"/>
    </row>
    <row r="39" spans="1:17" x14ac:dyDescent="0.25">
      <c r="A39" s="79" t="s">
        <v>100</v>
      </c>
      <c r="B39" s="56" t="s">
        <v>210</v>
      </c>
      <c r="C39" s="56" t="str">
        <f t="shared" si="0"/>
        <v>GRUPO_3_B</v>
      </c>
      <c r="D39" s="80" t="s">
        <v>208</v>
      </c>
      <c r="E39" s="80" t="s">
        <v>180</v>
      </c>
      <c r="F39" s="80" t="s">
        <v>62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1.6842946239114388E-3</v>
      </c>
      <c r="M39" s="99"/>
      <c r="N39"/>
      <c r="O39"/>
      <c r="P39"/>
      <c r="Q39"/>
    </row>
    <row r="40" spans="1:17" x14ac:dyDescent="0.25">
      <c r="A40" s="79" t="s">
        <v>101</v>
      </c>
      <c r="B40" s="56" t="s">
        <v>210</v>
      </c>
      <c r="C40" s="56" t="str">
        <f t="shared" si="0"/>
        <v>GRUPO_3_B</v>
      </c>
      <c r="D40" s="80" t="s">
        <v>209</v>
      </c>
      <c r="E40" s="80" t="s">
        <v>192</v>
      </c>
      <c r="F40" s="80" t="s">
        <v>62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1.6331134858466712E-4</v>
      </c>
      <c r="M40" s="99"/>
      <c r="P40" s="98"/>
    </row>
    <row r="41" spans="1:17" x14ac:dyDescent="0.25">
      <c r="A41" s="79" t="s">
        <v>102</v>
      </c>
      <c r="B41" s="56" t="s">
        <v>210</v>
      </c>
      <c r="C41" s="56" t="str">
        <f t="shared" si="0"/>
        <v>GRUPO_3_B</v>
      </c>
      <c r="D41" s="80" t="s">
        <v>209</v>
      </c>
      <c r="E41" s="80" t="s">
        <v>192</v>
      </c>
      <c r="F41" s="80" t="s">
        <v>62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1.6331134858466712E-4</v>
      </c>
      <c r="M41" s="99"/>
      <c r="P41" s="98"/>
    </row>
    <row r="42" spans="1:17" x14ac:dyDescent="0.25">
      <c r="A42" s="79" t="s">
        <v>286</v>
      </c>
      <c r="B42" s="56" t="s">
        <v>312</v>
      </c>
      <c r="C42" s="56" t="str">
        <f t="shared" si="0"/>
        <v>GRUPO_4_ABC</v>
      </c>
      <c r="D42" s="80" t="s">
        <v>316</v>
      </c>
      <c r="E42" s="80" t="s">
        <v>317</v>
      </c>
      <c r="F42" s="80" t="s">
        <v>183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1.2214583181801988E-2</v>
      </c>
      <c r="M42" s="99"/>
      <c r="P42" s="98"/>
    </row>
    <row r="43" spans="1:17" x14ac:dyDescent="0.25">
      <c r="A43" s="79" t="s">
        <v>287</v>
      </c>
      <c r="B43" s="56" t="s">
        <v>312</v>
      </c>
      <c r="C43" s="56" t="str">
        <f t="shared" si="0"/>
        <v>GRUPO_4_ABC</v>
      </c>
      <c r="D43" s="80" t="s">
        <v>318</v>
      </c>
      <c r="E43" s="80" t="s">
        <v>317</v>
      </c>
      <c r="F43" s="80" t="s">
        <v>183</v>
      </c>
      <c r="G43" s="95">
        <v>1</v>
      </c>
      <c r="H43" s="96">
        <f>135.992*0</f>
        <v>0</v>
      </c>
      <c r="I43" s="96">
        <f>13.5992*0</f>
        <v>0</v>
      </c>
      <c r="J43" s="94">
        <f t="shared" si="1"/>
        <v>0</v>
      </c>
      <c r="K43" s="94">
        <f t="shared" si="2"/>
        <v>0</v>
      </c>
      <c r="L43" s="92">
        <f t="shared" si="4"/>
        <v>0</v>
      </c>
      <c r="M43" s="99"/>
      <c r="P43" s="98"/>
    </row>
    <row r="44" spans="1:17" x14ac:dyDescent="0.25">
      <c r="A44" s="79" t="s">
        <v>288</v>
      </c>
      <c r="B44" s="56" t="s">
        <v>312</v>
      </c>
      <c r="C44" s="56" t="str">
        <f t="shared" si="0"/>
        <v>GRUPO_4_ABC</v>
      </c>
      <c r="D44" s="80" t="s">
        <v>319</v>
      </c>
      <c r="E44" s="80" t="s">
        <v>317</v>
      </c>
      <c r="F44" s="80" t="s">
        <v>183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289</v>
      </c>
      <c r="B45" s="56" t="s">
        <v>312</v>
      </c>
      <c r="C45" s="56" t="str">
        <f t="shared" si="0"/>
        <v>GRUPO_4_ABC</v>
      </c>
      <c r="D45" s="80" t="s">
        <v>320</v>
      </c>
      <c r="E45" s="80" t="s">
        <v>317</v>
      </c>
      <c r="F45" s="80" t="s">
        <v>183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1.2214583181801988E-2</v>
      </c>
      <c r="M45" s="99"/>
      <c r="P45" s="98"/>
    </row>
    <row r="46" spans="1:17" x14ac:dyDescent="0.25">
      <c r="A46" s="79" t="s">
        <v>290</v>
      </c>
      <c r="B46" s="56" t="s">
        <v>312</v>
      </c>
      <c r="C46" s="56" t="str">
        <f t="shared" si="0"/>
        <v>GRUPO_4_ABC</v>
      </c>
      <c r="D46" s="80" t="s">
        <v>321</v>
      </c>
      <c r="E46" s="80" t="s">
        <v>317</v>
      </c>
      <c r="F46" s="80" t="s">
        <v>183</v>
      </c>
      <c r="G46" s="95">
        <v>1</v>
      </c>
      <c r="H46" s="96">
        <f>129.516*0</f>
        <v>0</v>
      </c>
      <c r="I46" s="96">
        <f>12.9516*0</f>
        <v>0</v>
      </c>
      <c r="J46" s="94">
        <f t="shared" si="1"/>
        <v>0</v>
      </c>
      <c r="K46" s="94">
        <f t="shared" si="2"/>
        <v>0</v>
      </c>
      <c r="L46" s="92">
        <f t="shared" si="4"/>
        <v>0</v>
      </c>
      <c r="M46" s="99"/>
      <c r="P46" s="98"/>
    </row>
    <row r="47" spans="1:17" x14ac:dyDescent="0.25">
      <c r="A47" s="79" t="s">
        <v>291</v>
      </c>
      <c r="B47" s="56" t="s">
        <v>312</v>
      </c>
      <c r="C47" s="56" t="str">
        <f t="shared" si="0"/>
        <v>GRUPO_4_ABC</v>
      </c>
      <c r="D47" s="80" t="s">
        <v>322</v>
      </c>
      <c r="E47" s="80" t="s">
        <v>317</v>
      </c>
      <c r="F47" s="80" t="s">
        <v>183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3.3695352947371985E-3</v>
      </c>
      <c r="M47" s="99"/>
      <c r="P47" s="98"/>
    </row>
    <row r="48" spans="1:17" x14ac:dyDescent="0.25">
      <c r="A48" s="79" t="s">
        <v>292</v>
      </c>
      <c r="B48" s="56" t="s">
        <v>312</v>
      </c>
      <c r="C48" s="56" t="str">
        <f t="shared" si="0"/>
        <v>GRUPO_4_ABC</v>
      </c>
      <c r="D48" s="80" t="s">
        <v>323</v>
      </c>
      <c r="E48" s="80" t="s">
        <v>317</v>
      </c>
      <c r="F48" s="80" t="s">
        <v>183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1.0108629535384453E-2</v>
      </c>
      <c r="M48" s="99"/>
      <c r="P48" s="98"/>
    </row>
    <row r="49" spans="1:14" x14ac:dyDescent="0.25">
      <c r="A49" s="79" t="s">
        <v>293</v>
      </c>
      <c r="B49" s="56" t="s">
        <v>312</v>
      </c>
      <c r="C49" s="56" t="str">
        <f t="shared" si="0"/>
        <v>GRUPO_4_C</v>
      </c>
      <c r="D49" s="80" t="s">
        <v>324</v>
      </c>
      <c r="E49" s="80" t="s">
        <v>317</v>
      </c>
      <c r="F49" s="80" t="s">
        <v>63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1.992262458489005E-4</v>
      </c>
      <c r="M49" s="99"/>
      <c r="N49"/>
    </row>
    <row r="50" spans="1:14" x14ac:dyDescent="0.25">
      <c r="A50" s="79" t="s">
        <v>294</v>
      </c>
      <c r="B50" s="56" t="s">
        <v>312</v>
      </c>
      <c r="C50" s="56" t="str">
        <f t="shared" si="0"/>
        <v>GRUPO_4_ABC</v>
      </c>
      <c r="D50" s="80" t="s">
        <v>325</v>
      </c>
      <c r="E50" s="80" t="s">
        <v>317</v>
      </c>
      <c r="F50" s="80" t="s">
        <v>183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1.6426449085084557E-2</v>
      </c>
      <c r="M50" s="99"/>
      <c r="N50"/>
    </row>
    <row r="51" spans="1:14" x14ac:dyDescent="0.25">
      <c r="A51" s="79" t="s">
        <v>295</v>
      </c>
      <c r="B51" s="56" t="s">
        <v>312</v>
      </c>
      <c r="C51" s="56" t="str">
        <f t="shared" si="0"/>
        <v>GRUPO_4_A</v>
      </c>
      <c r="D51" s="80" t="s">
        <v>326</v>
      </c>
      <c r="E51" s="80" t="s">
        <v>317</v>
      </c>
      <c r="F51" s="80" t="s">
        <v>61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1.3018788099700218E-3</v>
      </c>
      <c r="M51" s="99"/>
      <c r="N51"/>
    </row>
    <row r="52" spans="1:14" x14ac:dyDescent="0.25">
      <c r="A52" s="79" t="s">
        <v>296</v>
      </c>
      <c r="B52" s="56" t="s">
        <v>312</v>
      </c>
      <c r="C52" s="56" t="str">
        <f t="shared" si="0"/>
        <v>GRUPO_4_C</v>
      </c>
      <c r="D52" s="80" t="s">
        <v>326</v>
      </c>
      <c r="E52" s="80" t="s">
        <v>317</v>
      </c>
      <c r="F52" s="80" t="s">
        <v>63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1.1946798689910206E-3</v>
      </c>
      <c r="M52" s="99"/>
      <c r="N52"/>
    </row>
    <row r="53" spans="1:14" x14ac:dyDescent="0.25">
      <c r="A53" s="79" t="s">
        <v>297</v>
      </c>
      <c r="B53" s="56" t="s">
        <v>312</v>
      </c>
      <c r="C53" s="56" t="str">
        <f t="shared" si="0"/>
        <v>GRUPO_4_A</v>
      </c>
      <c r="D53" s="80" t="s">
        <v>327</v>
      </c>
      <c r="E53" s="80" t="s">
        <v>317</v>
      </c>
      <c r="F53" s="80" t="s">
        <v>61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3.9053999181814852E-4</v>
      </c>
      <c r="M53" s="99"/>
      <c r="N53"/>
    </row>
    <row r="54" spans="1:14" x14ac:dyDescent="0.25">
      <c r="A54" s="79" t="s">
        <v>298</v>
      </c>
      <c r="B54" s="56" t="s">
        <v>312</v>
      </c>
      <c r="C54" s="56" t="str">
        <f t="shared" si="0"/>
        <v>GRUPO_4_C</v>
      </c>
      <c r="D54" s="80" t="s">
        <v>327</v>
      </c>
      <c r="E54" s="80" t="s">
        <v>317</v>
      </c>
      <c r="F54" s="80" t="s">
        <v>63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4.9779806072929489E-4</v>
      </c>
      <c r="M54" s="99"/>
      <c r="N54"/>
    </row>
    <row r="55" spans="1:14" x14ac:dyDescent="0.25">
      <c r="A55" s="79" t="s">
        <v>299</v>
      </c>
      <c r="B55" s="56" t="s">
        <v>312</v>
      </c>
      <c r="C55" s="56" t="str">
        <f t="shared" si="0"/>
        <v>GRUPO_4_B</v>
      </c>
      <c r="D55" s="80" t="s">
        <v>328</v>
      </c>
      <c r="E55" s="80" t="s">
        <v>317</v>
      </c>
      <c r="F55" s="80" t="s">
        <v>62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5.3606211073765168E-3</v>
      </c>
      <c r="M55" s="99"/>
      <c r="N55"/>
    </row>
    <row r="56" spans="1:14" x14ac:dyDescent="0.25">
      <c r="A56" s="79" t="s">
        <v>300</v>
      </c>
      <c r="B56" s="56" t="s">
        <v>312</v>
      </c>
      <c r="C56" s="56" t="str">
        <f t="shared" si="0"/>
        <v>GRUPO_4_ABC</v>
      </c>
      <c r="D56" s="80" t="s">
        <v>329</v>
      </c>
      <c r="E56" s="80" t="s">
        <v>317</v>
      </c>
      <c r="F56" s="80" t="s">
        <v>183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2.9483552084814779E-3</v>
      </c>
      <c r="M56" s="99"/>
      <c r="N56"/>
    </row>
    <row r="57" spans="1:14" x14ac:dyDescent="0.25">
      <c r="A57" s="79" t="s">
        <v>301</v>
      </c>
      <c r="B57" s="56" t="s">
        <v>312</v>
      </c>
      <c r="C57" s="56" t="str">
        <f t="shared" si="0"/>
        <v>GRUPO_4_ABC</v>
      </c>
      <c r="D57" s="80" t="s">
        <v>330</v>
      </c>
      <c r="E57" s="80" t="s">
        <v>317</v>
      </c>
      <c r="F57" s="80" t="s">
        <v>183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5.8967104169629558E-3</v>
      </c>
      <c r="M57" s="99"/>
      <c r="N57"/>
    </row>
    <row r="58" spans="1:14" x14ac:dyDescent="0.25">
      <c r="A58" s="79" t="s">
        <v>302</v>
      </c>
      <c r="B58" s="56" t="s">
        <v>312</v>
      </c>
      <c r="C58" s="56" t="str">
        <f t="shared" si="0"/>
        <v>GRUPO_4_A</v>
      </c>
      <c r="D58" s="80" t="s">
        <v>329</v>
      </c>
      <c r="E58" s="80" t="s">
        <v>317</v>
      </c>
      <c r="F58" s="80" t="s">
        <v>61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5.2073969840157972E-4</v>
      </c>
      <c r="M58" s="99"/>
      <c r="N58"/>
    </row>
    <row r="59" spans="1:14" x14ac:dyDescent="0.25">
      <c r="A59" s="79" t="s">
        <v>303</v>
      </c>
      <c r="B59" s="56" t="s">
        <v>312</v>
      </c>
      <c r="C59" s="56" t="str">
        <f t="shared" si="0"/>
        <v>GRUPO_4_C</v>
      </c>
      <c r="D59" s="80" t="s">
        <v>329</v>
      </c>
      <c r="E59" s="80" t="s">
        <v>317</v>
      </c>
      <c r="F59" s="80" t="s">
        <v>63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1.9908374753243091E-4</v>
      </c>
      <c r="M59" s="99"/>
      <c r="N59"/>
    </row>
    <row r="60" spans="1:14" x14ac:dyDescent="0.25">
      <c r="A60" s="79" t="s">
        <v>304</v>
      </c>
      <c r="B60" s="56" t="s">
        <v>312</v>
      </c>
      <c r="C60" s="56" t="str">
        <f t="shared" si="0"/>
        <v>GRUPO_4_A</v>
      </c>
      <c r="D60" s="80" t="s">
        <v>330</v>
      </c>
      <c r="E60" s="80" t="s">
        <v>317</v>
      </c>
      <c r="F60" s="80" t="s">
        <v>61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1.3018788099700218E-3</v>
      </c>
      <c r="M60" s="99"/>
      <c r="N60"/>
    </row>
    <row r="61" spans="1:14" x14ac:dyDescent="0.25">
      <c r="A61" s="79" t="s">
        <v>305</v>
      </c>
      <c r="B61" s="56" t="s">
        <v>312</v>
      </c>
      <c r="C61" s="56" t="str">
        <f t="shared" si="0"/>
        <v>GRUPO_4_C</v>
      </c>
      <c r="D61" s="80" t="s">
        <v>330</v>
      </c>
      <c r="E61" s="80" t="s">
        <v>317</v>
      </c>
      <c r="F61" s="80" t="s">
        <v>63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3.9822662299700691E-4</v>
      </c>
      <c r="M61" s="99"/>
      <c r="N61"/>
    </row>
    <row r="62" spans="1:14" x14ac:dyDescent="0.25">
      <c r="A62" s="79" t="s">
        <v>306</v>
      </c>
      <c r="B62" s="56" t="s">
        <v>312</v>
      </c>
      <c r="C62" s="56" t="str">
        <f t="shared" si="0"/>
        <v>GRUPO_4_A</v>
      </c>
      <c r="D62" s="80" t="s">
        <v>331</v>
      </c>
      <c r="E62" s="80" t="s">
        <v>317</v>
      </c>
      <c r="F62" s="80" t="s">
        <v>61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1.3014057865128615E-4</v>
      </c>
      <c r="M62" s="99"/>
      <c r="N62"/>
    </row>
    <row r="63" spans="1:14" x14ac:dyDescent="0.25">
      <c r="A63" s="79" t="s">
        <v>307</v>
      </c>
      <c r="B63" s="56" t="s">
        <v>312</v>
      </c>
      <c r="C63" s="56" t="str">
        <f t="shared" si="0"/>
        <v>GRUPO_4_C</v>
      </c>
      <c r="D63" s="80" t="s">
        <v>331</v>
      </c>
      <c r="E63" s="80" t="s">
        <v>317</v>
      </c>
      <c r="F63" s="80" t="s">
        <v>63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9.9630565664433066E-5</v>
      </c>
      <c r="M63" s="99"/>
      <c r="N63"/>
    </row>
    <row r="64" spans="1:14" x14ac:dyDescent="0.25">
      <c r="A64" s="79" t="s">
        <v>308</v>
      </c>
      <c r="B64" s="56" t="s">
        <v>312</v>
      </c>
      <c r="C64" s="56" t="str">
        <f t="shared" si="0"/>
        <v>GRUPO_4_ABC</v>
      </c>
      <c r="D64" s="80" t="s">
        <v>331</v>
      </c>
      <c r="E64" s="80" t="s">
        <v>317</v>
      </c>
      <c r="F64" s="80" t="s">
        <v>183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1.6847912985414571E-3</v>
      </c>
      <c r="M64" s="99"/>
      <c r="N64"/>
    </row>
    <row r="65" spans="1:17" x14ac:dyDescent="0.25">
      <c r="A65" s="79" t="s">
        <v>309</v>
      </c>
      <c r="B65" s="56" t="s">
        <v>312</v>
      </c>
      <c r="C65" s="56" t="str">
        <f t="shared" si="0"/>
        <v>GRUPO_4_C</v>
      </c>
      <c r="D65" s="80" t="s">
        <v>332</v>
      </c>
      <c r="E65" s="80" t="s">
        <v>317</v>
      </c>
      <c r="F65" s="80" t="s">
        <v>63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9.9630565664433066E-5</v>
      </c>
      <c r="M65" s="99"/>
      <c r="N65"/>
    </row>
    <row r="66" spans="1:17" x14ac:dyDescent="0.25">
      <c r="A66" s="79" t="s">
        <v>310</v>
      </c>
      <c r="B66" s="56" t="s">
        <v>312</v>
      </c>
      <c r="C66" s="56" t="str">
        <f t="shared" ref="C66:C67" si="5">CONCATENATE(B66,"_",F66)</f>
        <v>GRUPO_4_C</v>
      </c>
      <c r="D66" s="80" t="s">
        <v>333</v>
      </c>
      <c r="E66" s="80" t="s">
        <v>317</v>
      </c>
      <c r="F66" s="80" t="s">
        <v>63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9.9512309800142942E-5</v>
      </c>
      <c r="M66" s="99"/>
      <c r="N66"/>
    </row>
    <row r="67" spans="1:17" x14ac:dyDescent="0.25">
      <c r="A67" s="79" t="s">
        <v>311</v>
      </c>
      <c r="B67" s="56" t="s">
        <v>312</v>
      </c>
      <c r="C67" s="56" t="str">
        <f t="shared" si="5"/>
        <v>GRUPO_4_ABC</v>
      </c>
      <c r="D67" s="80" t="s">
        <v>333</v>
      </c>
      <c r="E67" s="80" t="s">
        <v>317</v>
      </c>
      <c r="F67" s="80" t="s">
        <v>183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16912.480510000009</v>
      </c>
      <c r="K68" s="63">
        <f>+SUM(K3:K67)</f>
        <v>18454.279454717995</v>
      </c>
      <c r="L68" s="64">
        <f>+SUM(L3:L67)</f>
        <v>0.99999999999999933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1"/>
      <c r="J71" s="47"/>
      <c r="M71"/>
      <c r="N71"/>
      <c r="O71"/>
      <c r="P71"/>
      <c r="Q71"/>
    </row>
    <row r="72" spans="1:17" x14ac:dyDescent="0.25">
      <c r="C72" s="112"/>
      <c r="E72" s="66" t="s">
        <v>222</v>
      </c>
      <c r="F72" s="66" t="s">
        <v>103</v>
      </c>
      <c r="G72" s="67"/>
      <c r="H72" s="68" t="s">
        <v>220</v>
      </c>
      <c r="I72" s="68" t="s">
        <v>221</v>
      </c>
      <c r="J72" s="47"/>
      <c r="K72" s="100"/>
      <c r="M72"/>
      <c r="N72"/>
      <c r="O72"/>
      <c r="P72"/>
      <c r="Q72"/>
    </row>
    <row r="73" spans="1:17" x14ac:dyDescent="0.25">
      <c r="C73" s="69" t="s">
        <v>174</v>
      </c>
      <c r="D73" s="69" t="s">
        <v>61</v>
      </c>
      <c r="E73" s="70" t="s">
        <v>223</v>
      </c>
      <c r="F73" s="70" t="s">
        <v>224</v>
      </c>
      <c r="G73" s="70"/>
      <c r="H73" s="70" t="s">
        <v>225</v>
      </c>
      <c r="I73" s="70" t="s">
        <v>224</v>
      </c>
      <c r="J73" s="47"/>
      <c r="M73"/>
      <c r="N73"/>
      <c r="O73"/>
      <c r="P73"/>
      <c r="Q73"/>
    </row>
    <row r="74" spans="1:17" x14ac:dyDescent="0.25">
      <c r="C74" s="57" t="s">
        <v>214</v>
      </c>
      <c r="D74" s="57" t="s">
        <v>65</v>
      </c>
      <c r="E74" s="71">
        <f>VLOOKUP(D74,$A$3:$K$67,11,0)</f>
        <v>23.306283839999999</v>
      </c>
      <c r="F74" s="72">
        <f t="shared" ref="F74:F112" si="8">E74/SUM($E$74:$E$112)</f>
        <v>1.3883698167210989E-3</v>
      </c>
      <c r="H74" s="54">
        <f ca="1">VLOOKUP(D74,PRORRATA_Gral!$A$2:$D$66,2,0)</f>
        <v>320928.63179292437</v>
      </c>
      <c r="I74" s="72">
        <f t="shared" ref="I74:I112" ca="1" si="9">H74/SUM($H$74:$H$112)</f>
        <v>1.3883698167210987E-3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214</v>
      </c>
      <c r="D75" s="47" t="s">
        <v>68</v>
      </c>
      <c r="E75" s="71">
        <f t="shared" ref="E75:E112" si="11">VLOOKUP(D75,$A$3:$K$67,11,0)</f>
        <v>248.59841504000002</v>
      </c>
      <c r="F75" s="72">
        <f t="shared" si="8"/>
        <v>1.4809162125360974E-2</v>
      </c>
      <c r="H75" s="54">
        <f ca="1">VLOOKUP(D75,PRORRATA_Gral!$A$2:$D$66,2,0)</f>
        <v>3423211.9437140073</v>
      </c>
      <c r="I75" s="72">
        <f t="shared" ca="1" si="9"/>
        <v>1.4809162125360971E-2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214</v>
      </c>
      <c r="D76" s="57" t="s">
        <v>75</v>
      </c>
      <c r="E76" s="71">
        <f t="shared" si="11"/>
        <v>11.048</v>
      </c>
      <c r="F76" s="72">
        <f t="shared" si="8"/>
        <v>6.58136227999131E-4</v>
      </c>
      <c r="H76" s="54">
        <f ca="1">VLOOKUP(D76,PRORRATA_Gral!$A$2:$D$66,2,0)</f>
        <v>152131.48301073079</v>
      </c>
      <c r="I76" s="72">
        <f t="shared" ca="1" si="9"/>
        <v>6.5813622799913111E-4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214</v>
      </c>
      <c r="D77" s="57" t="s">
        <v>88</v>
      </c>
      <c r="E77" s="71">
        <f t="shared" si="11"/>
        <v>44.2</v>
      </c>
      <c r="F77" s="72">
        <f t="shared" si="8"/>
        <v>2.6330214769697312E-3</v>
      </c>
      <c r="H77" s="54">
        <f ca="1">VLOOKUP(D77,PRORRATA_Gral!$A$2:$D$66,2,0)</f>
        <v>608636.09242164192</v>
      </c>
      <c r="I77" s="72">
        <f t="shared" ca="1" si="9"/>
        <v>2.6330214769697312E-3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214</v>
      </c>
      <c r="D78" s="57" t="s">
        <v>72</v>
      </c>
      <c r="E78" s="71">
        <f t="shared" si="11"/>
        <v>116.53141919999999</v>
      </c>
      <c r="F78" s="72">
        <f t="shared" si="8"/>
        <v>6.941849083605494E-3</v>
      </c>
      <c r="H78" s="54">
        <f ca="1">VLOOKUP(D78,PRORRATA_Gral!$A$2:$D$66,2,0)</f>
        <v>1604643.1589646221</v>
      </c>
      <c r="I78" s="72">
        <f t="shared" ca="1" si="9"/>
        <v>6.9418490836054949E-3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214</v>
      </c>
      <c r="D79" s="57" t="s">
        <v>98</v>
      </c>
      <c r="E79" s="71">
        <f t="shared" si="11"/>
        <v>82.872</v>
      </c>
      <c r="F79" s="72">
        <f t="shared" si="8"/>
        <v>4.9367365574532933E-3</v>
      </c>
      <c r="H79" s="54">
        <f ca="1">VLOOKUP(D79,PRORRATA_Gral!$A$2:$D$66,2,0)</f>
        <v>1141151.3631485591</v>
      </c>
      <c r="I79" s="72">
        <f t="shared" ca="1" si="9"/>
        <v>4.9367365574532933E-3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314</v>
      </c>
      <c r="D80" s="57" t="s">
        <v>295</v>
      </c>
      <c r="E80" s="71">
        <f t="shared" si="11"/>
        <v>71.234835400000009</v>
      </c>
      <c r="F80" s="72">
        <f t="shared" si="8"/>
        <v>4.2435034279774591E-3</v>
      </c>
      <c r="H80" s="54">
        <f ca="1">VLOOKUP(D80,PRORRATA_Gral!$A$2:$D$66,2,0)</f>
        <v>980907.05570486106</v>
      </c>
      <c r="I80" s="72">
        <f t="shared" ca="1" si="9"/>
        <v>4.2435034279774599E-3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314</v>
      </c>
      <c r="D81" s="57" t="s">
        <v>297</v>
      </c>
      <c r="E81" s="71">
        <f t="shared" si="11"/>
        <v>21.369156499999999</v>
      </c>
      <c r="F81" s="72">
        <f t="shared" si="8"/>
        <v>1.2729739368603468E-3</v>
      </c>
      <c r="H81" s="54">
        <f ca="1">VLOOKUP(D81,PRORRATA_Gral!$A$2:$D$66,2,0)</f>
        <v>294254.29661779484</v>
      </c>
      <c r="I81" s="72">
        <f t="shared" ca="1" si="9"/>
        <v>1.2729739368603471E-3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314</v>
      </c>
      <c r="D82" s="57" t="s">
        <v>302</v>
      </c>
      <c r="E82" s="71">
        <f t="shared" si="11"/>
        <v>28.493287100000003</v>
      </c>
      <c r="F82" s="102">
        <f t="shared" si="8"/>
        <v>1.6973628254245384E-3</v>
      </c>
      <c r="H82" s="54">
        <f ca="1">VLOOKUP(D82,PRORRATA_Gral!$A$2:$D$66,2,0)</f>
        <v>392353.91223511274</v>
      </c>
      <c r="I82" s="102">
        <f t="shared" ca="1" si="9"/>
        <v>1.6973628254245386E-3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314</v>
      </c>
      <c r="D83" s="57" t="s">
        <v>304</v>
      </c>
      <c r="E83" s="71">
        <f t="shared" si="11"/>
        <v>71.234835400000009</v>
      </c>
      <c r="F83" s="102">
        <f t="shared" si="8"/>
        <v>4.2435034279774591E-3</v>
      </c>
      <c r="H83" s="54">
        <f ca="1">VLOOKUP(D83,PRORRATA_Gral!$A$2:$D$66,2,0)</f>
        <v>980907.05570486106</v>
      </c>
      <c r="I83" s="102">
        <f t="shared" ca="1" si="9"/>
        <v>4.2435034279774599E-3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314</v>
      </c>
      <c r="D84" s="57" t="s">
        <v>306</v>
      </c>
      <c r="E84" s="71">
        <f t="shared" si="11"/>
        <v>7.1208952999999999</v>
      </c>
      <c r="F84" s="72">
        <f t="shared" si="8"/>
        <v>4.2419615973196415E-4</v>
      </c>
      <c r="H84" s="54">
        <f ca="1">VLOOKUP(D84,PRORRATA_Gral!$A$2:$D$66,2,0)</f>
        <v>98055.065383159163</v>
      </c>
      <c r="I84" s="72">
        <f t="shared" ca="1" si="9"/>
        <v>4.2419615973196409E-4</v>
      </c>
      <c r="J84" s="83">
        <f t="shared" ca="1" si="10"/>
        <v>0</v>
      </c>
      <c r="N84"/>
    </row>
    <row r="85" spans="3:17" x14ac:dyDescent="0.25">
      <c r="C85" s="57" t="s">
        <v>218</v>
      </c>
      <c r="D85" s="57" t="s">
        <v>91</v>
      </c>
      <c r="E85" s="71">
        <f t="shared" si="11"/>
        <v>832</v>
      </c>
      <c r="F85" s="72">
        <f t="shared" si="8"/>
        <v>4.956275721354788E-2</v>
      </c>
      <c r="H85" s="54">
        <f ca="1">VLOOKUP(D85,PRORRATA_Gral!$A$2:$D$66,2,0)</f>
        <v>11456679.386760319</v>
      </c>
      <c r="I85" s="72">
        <f t="shared" ca="1" si="9"/>
        <v>4.956275721354788E-2</v>
      </c>
      <c r="J85" s="83">
        <f t="shared" ca="1" si="10"/>
        <v>0</v>
      </c>
      <c r="N85"/>
    </row>
    <row r="86" spans="3:17" x14ac:dyDescent="0.25">
      <c r="C86" s="57" t="s">
        <v>218</v>
      </c>
      <c r="D86" s="57" t="s">
        <v>92</v>
      </c>
      <c r="E86" s="71">
        <f t="shared" si="11"/>
        <v>1773.6</v>
      </c>
      <c r="F86" s="72">
        <f t="shared" si="8"/>
        <v>0.10565445456003428</v>
      </c>
      <c r="H86" s="54">
        <f ca="1">VLOOKUP(D86,PRORRATA_Gral!$A$2:$D$66,2,0)</f>
        <v>24422555.961968873</v>
      </c>
      <c r="I86" s="72">
        <f t="shared" ca="1" si="9"/>
        <v>0.10565445456003428</v>
      </c>
      <c r="J86" s="83">
        <f t="shared" ca="1" si="10"/>
        <v>0</v>
      </c>
      <c r="N86"/>
    </row>
    <row r="87" spans="3:17" x14ac:dyDescent="0.25">
      <c r="C87" s="57" t="s">
        <v>218</v>
      </c>
      <c r="D87" s="57" t="s">
        <v>80</v>
      </c>
      <c r="E87" s="71">
        <f t="shared" si="11"/>
        <v>2463.335</v>
      </c>
      <c r="F87" s="72">
        <f t="shared" si="8"/>
        <v>0.14674239728441701</v>
      </c>
      <c r="H87" s="54">
        <f ca="1">VLOOKUP(D87,PRORRATA_Gral!$A$2:$D$66,2,0)</f>
        <v>33920239.563924544</v>
      </c>
      <c r="I87" s="72">
        <f t="shared" ca="1" si="9"/>
        <v>0.14674239728441699</v>
      </c>
      <c r="J87" s="83">
        <f t="shared" ca="1" si="10"/>
        <v>0</v>
      </c>
      <c r="N87"/>
    </row>
    <row r="88" spans="3:17" x14ac:dyDescent="0.25">
      <c r="C88" s="57" t="s">
        <v>218</v>
      </c>
      <c r="D88" s="57" t="s">
        <v>82</v>
      </c>
      <c r="E88" s="71">
        <f t="shared" si="11"/>
        <v>1248</v>
      </c>
      <c r="F88" s="72">
        <f t="shared" si="8"/>
        <v>7.4344135820321816E-2</v>
      </c>
      <c r="H88" s="54">
        <f ca="1">VLOOKUP(D88,PRORRATA_Gral!$A$2:$D$66,2,0)</f>
        <v>17185019.080140475</v>
      </c>
      <c r="I88" s="72">
        <f t="shared" ca="1" si="9"/>
        <v>7.4344135820321802E-2</v>
      </c>
      <c r="J88" s="83">
        <f t="shared" ca="1" si="10"/>
        <v>0</v>
      </c>
      <c r="N88"/>
    </row>
    <row r="89" spans="3:17" x14ac:dyDescent="0.25">
      <c r="C89" s="57" t="s">
        <v>218</v>
      </c>
      <c r="D89" s="47" t="s">
        <v>83</v>
      </c>
      <c r="E89" s="71">
        <f t="shared" si="11"/>
        <v>3153.0659999999998</v>
      </c>
      <c r="F89" s="72">
        <f t="shared" si="8"/>
        <v>0.18783010172631315</v>
      </c>
      <c r="H89" s="54">
        <f ca="1">VLOOKUP(D89,PRORRATA_Gral!$A$2:$D$66,2,0)</f>
        <v>43417868.085690878</v>
      </c>
      <c r="I89" s="72">
        <f t="shared" ca="1" si="9"/>
        <v>0.18783010172631318</v>
      </c>
      <c r="J89" s="83">
        <f t="shared" ca="1" si="10"/>
        <v>0</v>
      </c>
      <c r="N89"/>
    </row>
    <row r="90" spans="3:17" x14ac:dyDescent="0.25">
      <c r="C90" s="57" t="s">
        <v>219</v>
      </c>
      <c r="D90" s="57" t="s">
        <v>84</v>
      </c>
      <c r="E90" s="71">
        <f t="shared" si="11"/>
        <v>1485</v>
      </c>
      <c r="F90" s="72">
        <f t="shared" si="8"/>
        <v>8.8462373151584853E-2</v>
      </c>
      <c r="H90" s="54">
        <f ca="1">VLOOKUP(D90,PRORRATA_Gral!$A$2:$D$66,2,0)</f>
        <v>20448520.299686387</v>
      </c>
      <c r="I90" s="72">
        <f t="shared" ca="1" si="9"/>
        <v>8.8462373151584867E-2</v>
      </c>
      <c r="J90" s="83">
        <f t="shared" ca="1" si="10"/>
        <v>0</v>
      </c>
      <c r="N90"/>
    </row>
    <row r="91" spans="3:17" x14ac:dyDescent="0.25">
      <c r="C91" s="57" t="s">
        <v>219</v>
      </c>
      <c r="D91" s="57" t="s">
        <v>85</v>
      </c>
      <c r="E91" s="71">
        <f t="shared" si="11"/>
        <v>735.42700000000002</v>
      </c>
      <c r="F91" s="72">
        <f t="shared" si="8"/>
        <v>4.3809843568855623E-2</v>
      </c>
      <c r="H91" s="54">
        <f ca="1">VLOOKUP(D91,PRORRATA_Gral!$A$2:$D$66,2,0)</f>
        <v>10126864.605008392</v>
      </c>
      <c r="I91" s="72">
        <f t="shared" ca="1" si="9"/>
        <v>4.3809843568855623E-2</v>
      </c>
      <c r="J91" s="83">
        <f t="shared" ca="1" si="10"/>
        <v>0</v>
      </c>
      <c r="N91"/>
    </row>
    <row r="92" spans="3:17" x14ac:dyDescent="0.25">
      <c r="C92" s="57" t="s">
        <v>219</v>
      </c>
      <c r="D92" s="57" t="s">
        <v>86</v>
      </c>
      <c r="E92" s="71">
        <f t="shared" si="11"/>
        <v>150.64499999999998</v>
      </c>
      <c r="F92" s="72">
        <f t="shared" si="8"/>
        <v>8.9740162985996619E-3</v>
      </c>
      <c r="H92" s="54">
        <f ca="1">VLOOKUP(D92,PRORRATA_Gral!$A$2:$D$66,2,0)</f>
        <v>2074388.7815126295</v>
      </c>
      <c r="I92" s="72">
        <f t="shared" ca="1" si="9"/>
        <v>8.9740162985996619E-3</v>
      </c>
      <c r="J92" s="83">
        <f t="shared" ca="1" si="10"/>
        <v>0</v>
      </c>
      <c r="N92"/>
    </row>
    <row r="93" spans="3:17" x14ac:dyDescent="0.25">
      <c r="C93" s="57" t="s">
        <v>219</v>
      </c>
      <c r="D93" s="57" t="s">
        <v>94</v>
      </c>
      <c r="E93" s="71">
        <f t="shared" si="11"/>
        <v>84.051000000000002</v>
      </c>
      <c r="F93" s="72">
        <f t="shared" si="8"/>
        <v>5.0069703203797031E-3</v>
      </c>
      <c r="H93" s="54">
        <f ca="1">VLOOKUP(D93,PRORRATA_Gral!$A$2:$D$66,2,0)</f>
        <v>1157386.2489622496</v>
      </c>
      <c r="I93" s="72">
        <f t="shared" ca="1" si="9"/>
        <v>5.0069703203797031E-3</v>
      </c>
      <c r="J93" s="83">
        <f t="shared" ca="1" si="10"/>
        <v>0</v>
      </c>
      <c r="N93"/>
    </row>
    <row r="94" spans="3:17" x14ac:dyDescent="0.25">
      <c r="C94" s="57" t="s">
        <v>216</v>
      </c>
      <c r="D94" s="57" t="s">
        <v>64</v>
      </c>
      <c r="E94" s="71">
        <f t="shared" si="11"/>
        <v>262.428</v>
      </c>
      <c r="F94" s="72">
        <f t="shared" si="8"/>
        <v>1.5632999098602093E-2</v>
      </c>
      <c r="H94" s="54">
        <f ca="1">VLOOKUP(D94,PRORRATA_Gral!$A$2:$D$66,2,0)</f>
        <v>3613645.98330377</v>
      </c>
      <c r="I94" s="72">
        <f t="shared" ca="1" si="9"/>
        <v>1.5632999098602093E-2</v>
      </c>
      <c r="J94" s="83">
        <f t="shared" ca="1" si="10"/>
        <v>0</v>
      </c>
      <c r="N94"/>
    </row>
    <row r="95" spans="3:17" x14ac:dyDescent="0.25">
      <c r="C95" s="57" t="s">
        <v>216</v>
      </c>
      <c r="D95" s="57" t="s">
        <v>67</v>
      </c>
      <c r="E95" s="71">
        <f t="shared" si="11"/>
        <v>165.74600000000001</v>
      </c>
      <c r="F95" s="72">
        <f t="shared" si="8"/>
        <v>9.8735922561498882E-3</v>
      </c>
      <c r="H95" s="54">
        <f ca="1">VLOOKUP(D95,PRORRATA_Gral!$A$2:$D$66,2,0)</f>
        <v>2282330.2663917979</v>
      </c>
      <c r="I95" s="72">
        <f t="shared" ca="1" si="9"/>
        <v>9.8735922561498882E-3</v>
      </c>
      <c r="J95" s="83">
        <f t="shared" ca="1" si="10"/>
        <v>0</v>
      </c>
      <c r="N95"/>
    </row>
    <row r="96" spans="3:17" x14ac:dyDescent="0.25">
      <c r="C96" s="57" t="s">
        <v>216</v>
      </c>
      <c r="D96" s="47" t="s">
        <v>81</v>
      </c>
      <c r="E96" s="71">
        <f t="shared" si="11"/>
        <v>1104.972</v>
      </c>
      <c r="F96" s="72">
        <f t="shared" si="8"/>
        <v>6.5823868946837047E-2</v>
      </c>
      <c r="H96" s="54">
        <f ca="1">VLOOKUP(D96,PRORRATA_Gral!$A$2:$D$66,2,0)</f>
        <v>15215516.749215532</v>
      </c>
      <c r="I96" s="72">
        <f t="shared" ca="1" si="9"/>
        <v>6.5823868946837047E-2</v>
      </c>
      <c r="J96" s="83">
        <f t="shared" ca="1" si="10"/>
        <v>0</v>
      </c>
      <c r="N96"/>
    </row>
    <row r="97" spans="3:14" x14ac:dyDescent="0.25">
      <c r="C97" s="57" t="s">
        <v>216</v>
      </c>
      <c r="D97" s="57" t="s">
        <v>74</v>
      </c>
      <c r="E97" s="71">
        <f t="shared" si="11"/>
        <v>16.574999999999999</v>
      </c>
      <c r="F97" s="72">
        <f t="shared" si="8"/>
        <v>9.873830538636491E-4</v>
      </c>
      <c r="H97" s="54">
        <f ca="1">VLOOKUP(D97,PRORRATA_Gral!$A$2:$D$66,2,0)</f>
        <v>228238.53465811571</v>
      </c>
      <c r="I97" s="72">
        <f t="shared" ca="1" si="9"/>
        <v>9.873830538636491E-4</v>
      </c>
      <c r="J97" s="83">
        <f t="shared" ca="1" si="10"/>
        <v>0</v>
      </c>
      <c r="N97"/>
    </row>
    <row r="98" spans="3:14" x14ac:dyDescent="0.25">
      <c r="C98" s="57" t="s">
        <v>216</v>
      </c>
      <c r="D98" s="57" t="s">
        <v>87</v>
      </c>
      <c r="E98" s="71">
        <f t="shared" si="11"/>
        <v>1392.2539999999999</v>
      </c>
      <c r="F98" s="72">
        <f t="shared" si="8"/>
        <v>8.2937436275950585E-2</v>
      </c>
      <c r="H98" s="54">
        <f ca="1">VLOOKUP(D98,PRORRATA_Gral!$A$2:$D$66,2,0)</f>
        <v>19171403.489104092</v>
      </c>
      <c r="I98" s="72">
        <f t="shared" ca="1" si="9"/>
        <v>8.2937436275950613E-2</v>
      </c>
      <c r="J98" s="83">
        <f t="shared" ca="1" si="10"/>
        <v>0</v>
      </c>
      <c r="N98"/>
    </row>
    <row r="99" spans="3:14" x14ac:dyDescent="0.25">
      <c r="C99" s="57" t="s">
        <v>216</v>
      </c>
      <c r="D99" s="57" t="s">
        <v>93</v>
      </c>
      <c r="E99" s="71">
        <f t="shared" si="11"/>
        <v>13.811999999999999</v>
      </c>
      <c r="F99" s="72">
        <f t="shared" si="8"/>
        <v>8.2278942624221545E-4</v>
      </c>
      <c r="H99" s="54">
        <f ca="1">VLOOKUP(D99,PRORRATA_Gral!$A$2:$D$66,2,0)</f>
        <v>190191.89385809319</v>
      </c>
      <c r="I99" s="72">
        <f t="shared" ca="1" si="9"/>
        <v>8.2278942624221555E-4</v>
      </c>
      <c r="J99" s="83">
        <f t="shared" ca="1" si="10"/>
        <v>0</v>
      </c>
      <c r="N99"/>
    </row>
    <row r="100" spans="3:14" x14ac:dyDescent="0.25">
      <c r="C100" s="57" t="s">
        <v>216</v>
      </c>
      <c r="D100" s="57" t="s">
        <v>97</v>
      </c>
      <c r="E100" s="71">
        <f t="shared" si="11"/>
        <v>82.873000000000005</v>
      </c>
      <c r="F100" s="72">
        <f t="shared" si="8"/>
        <v>4.9367961280749441E-3</v>
      </c>
      <c r="H100" s="54">
        <f ca="1">VLOOKUP(D100,PRORRATA_Gral!$A$2:$D$66,2,0)</f>
        <v>1141165.133195899</v>
      </c>
      <c r="I100" s="72">
        <f t="shared" ca="1" si="9"/>
        <v>4.9367961280749441E-3</v>
      </c>
      <c r="J100" s="83">
        <f t="shared" ca="1" si="10"/>
        <v>0</v>
      </c>
      <c r="N100"/>
    </row>
    <row r="101" spans="3:14" x14ac:dyDescent="0.25">
      <c r="C101" s="57" t="s">
        <v>313</v>
      </c>
      <c r="D101" s="57" t="s">
        <v>286</v>
      </c>
      <c r="E101" s="71">
        <f t="shared" si="11"/>
        <v>206.5789</v>
      </c>
      <c r="F101" s="72">
        <f t="shared" si="8"/>
        <v>1.2306033492958878E-2</v>
      </c>
      <c r="H101" s="54">
        <f ca="1">VLOOKUP(D101,PRORRATA_Gral!$A$2:$D$66,2,0)</f>
        <v>2844601.2324154098</v>
      </c>
      <c r="I101" s="72">
        <f t="shared" ca="1" si="9"/>
        <v>1.2306033492958876E-2</v>
      </c>
      <c r="J101" s="83">
        <f t="shared" ca="1" si="10"/>
        <v>0</v>
      </c>
      <c r="N101"/>
    </row>
    <row r="102" spans="3:14" x14ac:dyDescent="0.25">
      <c r="C102" s="57" t="s">
        <v>313</v>
      </c>
      <c r="D102" s="57" t="s">
        <v>287</v>
      </c>
      <c r="E102" s="71">
        <f t="shared" si="11"/>
        <v>0</v>
      </c>
      <c r="F102" s="72">
        <f t="shared" si="8"/>
        <v>0</v>
      </c>
      <c r="H102" s="54">
        <f ca="1">VLOOKUP(D102,PRORRATA_Gral!$A$2:$D$66,2,0)</f>
        <v>0</v>
      </c>
      <c r="I102" s="72">
        <f t="shared" ca="1" si="9"/>
        <v>0</v>
      </c>
      <c r="J102" s="83">
        <f t="shared" ca="1" si="10"/>
        <v>0</v>
      </c>
      <c r="N102"/>
    </row>
    <row r="103" spans="3:14" x14ac:dyDescent="0.25">
      <c r="C103" s="57" t="s">
        <v>313</v>
      </c>
      <c r="D103" s="57" t="s">
        <v>288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313</v>
      </c>
      <c r="D104" s="57" t="s">
        <v>289</v>
      </c>
      <c r="E104" s="71">
        <f t="shared" si="11"/>
        <v>206.5789</v>
      </c>
      <c r="F104" s="72">
        <f t="shared" si="8"/>
        <v>1.2306033492958878E-2</v>
      </c>
      <c r="H104" s="54">
        <f ca="1">VLOOKUP(D104,PRORRATA_Gral!$A$2:$D$66,2,0)</f>
        <v>2844601.2324154098</v>
      </c>
      <c r="I104" s="72">
        <f t="shared" ca="1" si="9"/>
        <v>1.2306033492958876E-2</v>
      </c>
      <c r="J104" s="83">
        <f t="shared" ca="1" si="10"/>
        <v>0</v>
      </c>
      <c r="N104"/>
    </row>
    <row r="105" spans="3:14" x14ac:dyDescent="0.25">
      <c r="C105" s="57" t="s">
        <v>313</v>
      </c>
      <c r="D105" s="57" t="s">
        <v>290</v>
      </c>
      <c r="E105" s="71">
        <f t="shared" si="11"/>
        <v>0</v>
      </c>
      <c r="F105" s="72">
        <f t="shared" si="8"/>
        <v>0</v>
      </c>
      <c r="H105" s="54">
        <f ca="1">VLOOKUP(D105,PRORRATA_Gral!$A$2:$D$66,2,0)</f>
        <v>0</v>
      </c>
      <c r="I105" s="72">
        <f t="shared" ca="1" si="9"/>
        <v>0</v>
      </c>
      <c r="J105" s="83">
        <f t="shared" ca="1" si="10"/>
        <v>0</v>
      </c>
      <c r="N105"/>
    </row>
    <row r="106" spans="3:14" x14ac:dyDescent="0.25">
      <c r="C106" s="57" t="s">
        <v>313</v>
      </c>
      <c r="D106" s="57" t="s">
        <v>291</v>
      </c>
      <c r="E106" s="71">
        <f t="shared" si="11"/>
        <v>56.987200000000001</v>
      </c>
      <c r="F106" s="72">
        <f t="shared" si="8"/>
        <v>3.3947629301441054E-3</v>
      </c>
      <c r="H106" s="54">
        <f ca="1">VLOOKUP(D106,PRORRATA_Gral!$A$2:$D$66,2,0)</f>
        <v>784716.44176585041</v>
      </c>
      <c r="I106" s="72">
        <f t="shared" ca="1" si="9"/>
        <v>3.3947629301441049E-3</v>
      </c>
      <c r="J106" s="83">
        <f t="shared" ca="1" si="10"/>
        <v>0</v>
      </c>
      <c r="N106"/>
    </row>
    <row r="107" spans="3:14" x14ac:dyDescent="0.25">
      <c r="C107" s="57" t="s">
        <v>313</v>
      </c>
      <c r="D107" s="57" t="s">
        <v>292</v>
      </c>
      <c r="E107" s="71">
        <f t="shared" si="11"/>
        <v>170.96199999999999</v>
      </c>
      <c r="F107" s="72">
        <f t="shared" si="8"/>
        <v>1.0184312618680975E-2</v>
      </c>
      <c r="H107" s="54">
        <f ca="1">VLOOKUP(D107,PRORRATA_Gral!$A$2:$D$66,2,0)</f>
        <v>2354154.8333164873</v>
      </c>
      <c r="I107" s="72">
        <f t="shared" ca="1" si="9"/>
        <v>1.0184312618680975E-2</v>
      </c>
      <c r="J107" s="83">
        <f t="shared" ca="1" si="10"/>
        <v>0</v>
      </c>
      <c r="N107"/>
    </row>
    <row r="108" spans="3:14" x14ac:dyDescent="0.25">
      <c r="C108" s="57" t="s">
        <v>313</v>
      </c>
      <c r="D108" s="57" t="s">
        <v>294</v>
      </c>
      <c r="E108" s="71">
        <f t="shared" si="11"/>
        <v>277.81200000000001</v>
      </c>
      <c r="F108" s="72">
        <f t="shared" si="8"/>
        <v>1.6549433542079522E-2</v>
      </c>
      <c r="H108" s="54">
        <f ca="1">VLOOKUP(D108,PRORRATA_Gral!$A$2:$D$66,2,0)</f>
        <v>3825484.3915801174</v>
      </c>
      <c r="I108" s="72">
        <f t="shared" ca="1" si="9"/>
        <v>1.6549433542079522E-2</v>
      </c>
      <c r="J108" s="83">
        <f t="shared" ca="1" si="10"/>
        <v>0</v>
      </c>
      <c r="N108"/>
    </row>
    <row r="109" spans="3:14" x14ac:dyDescent="0.25">
      <c r="C109" s="57" t="s">
        <v>313</v>
      </c>
      <c r="D109" s="57" t="s">
        <v>300</v>
      </c>
      <c r="E109" s="71">
        <f t="shared" si="11"/>
        <v>49.864000000000004</v>
      </c>
      <c r="F109" s="102">
        <f t="shared" si="8"/>
        <v>2.9704294780004228E-3</v>
      </c>
      <c r="H109" s="54">
        <f ca="1">VLOOKUP(D109,PRORRATA_Gral!$A$2:$D$66,2,0)</f>
        <v>686629.64055458712</v>
      </c>
      <c r="I109" s="102">
        <f t="shared" ca="1" si="9"/>
        <v>2.9704294780004224E-3</v>
      </c>
      <c r="J109" s="83">
        <f t="shared" ca="1" si="10"/>
        <v>0</v>
      </c>
      <c r="N109"/>
    </row>
    <row r="110" spans="3:14" x14ac:dyDescent="0.25">
      <c r="C110" s="57" t="s">
        <v>313</v>
      </c>
      <c r="D110" s="57" t="s">
        <v>301</v>
      </c>
      <c r="E110" s="71">
        <f t="shared" si="11"/>
        <v>99.728000000000009</v>
      </c>
      <c r="F110" s="102">
        <f t="shared" si="8"/>
        <v>5.9408589560008456E-3</v>
      </c>
      <c r="H110" s="54">
        <f ca="1">VLOOKUP(D110,PRORRATA_Gral!$A$2:$D$66,2,0)</f>
        <v>1373259.2811091742</v>
      </c>
      <c r="I110" s="102">
        <f t="shared" ca="1" si="9"/>
        <v>5.9408589560008447E-3</v>
      </c>
      <c r="J110" s="83">
        <f t="shared" ca="1" si="10"/>
        <v>0</v>
      </c>
      <c r="N110"/>
    </row>
    <row r="111" spans="3:14" x14ac:dyDescent="0.25">
      <c r="C111" s="57" t="s">
        <v>313</v>
      </c>
      <c r="D111" s="57" t="s">
        <v>308</v>
      </c>
      <c r="E111" s="71">
        <f t="shared" si="11"/>
        <v>28.494</v>
      </c>
      <c r="F111" s="72">
        <f t="shared" si="8"/>
        <v>1.6974052933207131E-3</v>
      </c>
      <c r="H111" s="54">
        <f ca="1">VLOOKUP(D111,PRORRATA_Gral!$A$2:$D$66,2,0)</f>
        <v>392363.72890186118</v>
      </c>
      <c r="I111" s="72">
        <f t="shared" ca="1" si="9"/>
        <v>1.6974052933207129E-3</v>
      </c>
      <c r="J111" s="83">
        <f t="shared" ca="1" si="10"/>
        <v>0</v>
      </c>
      <c r="N111"/>
    </row>
    <row r="112" spans="3:14" x14ac:dyDescent="0.25">
      <c r="C112" s="57" t="s">
        <v>313</v>
      </c>
      <c r="D112" s="57" t="s">
        <v>311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174</v>
      </c>
      <c r="D113" s="73" t="s">
        <v>62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217</v>
      </c>
      <c r="D114" s="47" t="s">
        <v>69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1.456007554186348E-2</v>
      </c>
      <c r="H114" s="54">
        <f>VLOOKUP(D114,PRORRATA_Gral!$A$2:$D$66,3,0)</f>
        <v>5390349.2754240017</v>
      </c>
      <c r="I114" s="72">
        <f t="shared" ref="I114:I153" si="14">H114/SUM($H$114:$H$153)</f>
        <v>1.456007544805985E-2</v>
      </c>
      <c r="J114" s="83">
        <f t="shared" ref="J114:J174" si="15">F114-I114</f>
        <v>9.38036297942757E-11</v>
      </c>
      <c r="N114"/>
    </row>
    <row r="115" spans="3:14" x14ac:dyDescent="0.25">
      <c r="C115" s="57" t="s">
        <v>217</v>
      </c>
      <c r="D115" s="47" t="s">
        <v>71</v>
      </c>
      <c r="E115" s="71">
        <f t="shared" si="12"/>
        <v>77.687352599999997</v>
      </c>
      <c r="F115" s="72">
        <f t="shared" si="13"/>
        <v>4.5500236068323372E-3</v>
      </c>
      <c r="H115" s="54">
        <f>VLOOKUP(D115,PRORRATA_Gral!$A$2:$D$66,3,0)</f>
        <v>1684484.1485700004</v>
      </c>
      <c r="I115" s="72">
        <f t="shared" si="14"/>
        <v>4.5500235775187033E-3</v>
      </c>
      <c r="J115" s="83">
        <f t="shared" si="15"/>
        <v>2.9313633985450505E-11</v>
      </c>
      <c r="N115"/>
    </row>
    <row r="116" spans="3:14" x14ac:dyDescent="0.25">
      <c r="C116" s="57" t="s">
        <v>217</v>
      </c>
      <c r="D116" s="47" t="s">
        <v>79</v>
      </c>
      <c r="E116" s="71">
        <f t="shared" si="12"/>
        <v>104.97200000000001</v>
      </c>
      <c r="F116" s="72">
        <f t="shared" si="13"/>
        <v>6.1480416318936849E-3</v>
      </c>
      <c r="H116" s="54">
        <f>VLOOKUP(D116,PRORRATA_Gral!$A$2:$D$66,3,0)</f>
        <v>2276093.3939160914</v>
      </c>
      <c r="I116" s="72">
        <f t="shared" si="14"/>
        <v>6.1480415922847819E-3</v>
      </c>
      <c r="J116" s="83">
        <f t="shared" si="15"/>
        <v>3.9608902963061965E-11</v>
      </c>
      <c r="N116"/>
    </row>
    <row r="117" spans="3:14" x14ac:dyDescent="0.25">
      <c r="C117" s="57" t="s">
        <v>217</v>
      </c>
      <c r="D117" s="57" t="s">
        <v>76</v>
      </c>
      <c r="E117" s="71">
        <f t="shared" si="12"/>
        <v>5.524</v>
      </c>
      <c r="F117" s="72">
        <f t="shared" si="13"/>
        <v>3.2353181776645883E-4</v>
      </c>
      <c r="H117" s="54">
        <f>VLOOKUP(D117,PRORRATA_Gral!$A$2:$D$66,3,0)</f>
        <v>119776.12990123546</v>
      </c>
      <c r="I117" s="72">
        <f t="shared" si="14"/>
        <v>3.2353181568209744E-4</v>
      </c>
      <c r="J117" s="83">
        <f t="shared" si="15"/>
        <v>2.0843613835787311E-12</v>
      </c>
      <c r="N117"/>
    </row>
    <row r="118" spans="3:14" x14ac:dyDescent="0.25">
      <c r="C118" s="57" t="s">
        <v>217</v>
      </c>
      <c r="D118" s="57" t="s">
        <v>89</v>
      </c>
      <c r="E118" s="71">
        <f t="shared" si="12"/>
        <v>5.524</v>
      </c>
      <c r="F118" s="72">
        <f t="shared" si="13"/>
        <v>3.2353181776645883E-4</v>
      </c>
      <c r="H118" s="54">
        <f>VLOOKUP(D118,PRORRATA_Gral!$A$2:$D$66,3,0)</f>
        <v>119776.12990123546</v>
      </c>
      <c r="I118" s="72">
        <f t="shared" si="14"/>
        <v>3.2353181568209744E-4</v>
      </c>
      <c r="J118" s="83">
        <f t="shared" si="15"/>
        <v>2.0843613835787311E-12</v>
      </c>
      <c r="N118"/>
    </row>
    <row r="119" spans="3:14" x14ac:dyDescent="0.25">
      <c r="C119" s="57" t="s">
        <v>217</v>
      </c>
      <c r="D119" s="57" t="s">
        <v>78</v>
      </c>
      <c r="E119" s="71">
        <f t="shared" si="12"/>
        <v>22.1</v>
      </c>
      <c r="F119" s="72">
        <f t="shared" si="13"/>
        <v>1.2943615446485771E-3</v>
      </c>
      <c r="H119" s="54">
        <f>VLOOKUP(D119,PRORRATA_Gral!$A$2:$D$66,3,0)</f>
        <v>479191.25105309632</v>
      </c>
      <c r="I119" s="72">
        <f t="shared" si="14"/>
        <v>1.2943615363096225E-3</v>
      </c>
      <c r="J119" s="83">
        <f t="shared" si="15"/>
        <v>8.3389545268985898E-12</v>
      </c>
      <c r="N119"/>
    </row>
    <row r="120" spans="3:14" x14ac:dyDescent="0.25">
      <c r="C120" s="57" t="s">
        <v>217</v>
      </c>
      <c r="D120" s="57" t="s">
        <v>95</v>
      </c>
      <c r="E120" s="71">
        <f t="shared" si="12"/>
        <v>209.90799999999999</v>
      </c>
      <c r="F120" s="72">
        <f t="shared" si="13"/>
        <v>1.2293974801542693E-2</v>
      </c>
      <c r="H120" s="54">
        <f>VLOOKUP(D120,PRORRATA_Gral!$A$2:$D$66,3,0)</f>
        <v>4551406.2047987925</v>
      </c>
      <c r="I120" s="72">
        <f t="shared" si="14"/>
        <v>1.2293974722338469E-2</v>
      </c>
      <c r="J120" s="83">
        <f t="shared" si="15"/>
        <v>7.9204223041307031E-11</v>
      </c>
      <c r="N120"/>
    </row>
    <row r="121" spans="3:14" x14ac:dyDescent="0.25">
      <c r="C121" s="57" t="s">
        <v>217</v>
      </c>
      <c r="D121" s="57" t="s">
        <v>96</v>
      </c>
      <c r="E121" s="71">
        <f t="shared" si="12"/>
        <v>66.298000000000002</v>
      </c>
      <c r="F121" s="72">
        <f t="shared" si="13"/>
        <v>3.8829674971543604E-3</v>
      </c>
      <c r="H121" s="54">
        <f>VLOOKUP(D121,PRORRATA_Gral!$A$2:$D$66,3,0)</f>
        <v>1437530.3874352118</v>
      </c>
      <c r="I121" s="72">
        <f t="shared" si="14"/>
        <v>3.8829674721382519E-3</v>
      </c>
      <c r="J121" s="83">
        <f t="shared" si="15"/>
        <v>2.5016108542302851E-11</v>
      </c>
      <c r="N121"/>
    </row>
    <row r="122" spans="3:14" x14ac:dyDescent="0.25">
      <c r="C122" s="57" t="s">
        <v>217</v>
      </c>
      <c r="D122" s="57" t="s">
        <v>100</v>
      </c>
      <c r="E122" s="71">
        <f t="shared" si="12"/>
        <v>62.149882080000005</v>
      </c>
      <c r="F122" s="72">
        <f t="shared" si="13"/>
        <v>3.64001888546587E-3</v>
      </c>
      <c r="H122" s="54">
        <f>VLOOKUP(D122,PRORRATA_Gral!$A$2:$D$66,3,0)</f>
        <v>1347587.3188560004</v>
      </c>
      <c r="I122" s="72">
        <f t="shared" si="14"/>
        <v>3.6400188620149625E-3</v>
      </c>
      <c r="J122" s="83">
        <f t="shared" si="15"/>
        <v>2.3450907448568925E-11</v>
      </c>
      <c r="N122"/>
    </row>
    <row r="123" spans="3:14" x14ac:dyDescent="0.25">
      <c r="C123" s="57" t="s">
        <v>217</v>
      </c>
      <c r="D123" s="57" t="s">
        <v>101</v>
      </c>
      <c r="E123" s="71">
        <f t="shared" si="12"/>
        <v>5.524</v>
      </c>
      <c r="F123" s="72">
        <f t="shared" si="13"/>
        <v>3.2353181776645883E-4</v>
      </c>
      <c r="H123" s="54">
        <f>VLOOKUP(D123,PRORRATA_Gral!$A$2:$D$66,3,0)</f>
        <v>119776.12990123546</v>
      </c>
      <c r="I123" s="72">
        <f t="shared" si="14"/>
        <v>3.2353181568209744E-4</v>
      </c>
      <c r="J123" s="83">
        <f t="shared" si="15"/>
        <v>2.0843613835787311E-12</v>
      </c>
      <c r="N123"/>
    </row>
    <row r="124" spans="3:14" x14ac:dyDescent="0.25">
      <c r="C124" s="57" t="s">
        <v>217</v>
      </c>
      <c r="D124" s="57" t="s">
        <v>102</v>
      </c>
      <c r="E124" s="71">
        <f t="shared" si="12"/>
        <v>5.524</v>
      </c>
      <c r="F124" s="72">
        <f t="shared" si="13"/>
        <v>3.2353181776645883E-4</v>
      </c>
      <c r="H124" s="54">
        <f>VLOOKUP(D124,PRORRATA_Gral!$A$2:$D$66,3,0)</f>
        <v>119776.12990123546</v>
      </c>
      <c r="I124" s="72">
        <f t="shared" si="14"/>
        <v>3.2353181568209744E-4</v>
      </c>
      <c r="J124" s="83">
        <f t="shared" si="15"/>
        <v>2.0843613835787311E-12</v>
      </c>
      <c r="N124"/>
    </row>
    <row r="125" spans="3:14" x14ac:dyDescent="0.25">
      <c r="C125" s="57" t="s">
        <v>218</v>
      </c>
      <c r="D125" s="57" t="s">
        <v>91</v>
      </c>
      <c r="E125" s="71">
        <f t="shared" si="12"/>
        <v>832</v>
      </c>
      <c r="F125" s="72">
        <f t="shared" si="13"/>
        <v>4.8728905210299371E-2</v>
      </c>
      <c r="H125" s="54">
        <f>VLOOKUP(D125,PRORRATA_Gral!$A$2:$D$66,3,0)</f>
        <v>18040141.216116562</v>
      </c>
      <c r="I125" s="72">
        <f t="shared" si="14"/>
        <v>4.8728904896362252E-2</v>
      </c>
      <c r="J125" s="83">
        <f t="shared" si="15"/>
        <v>3.1393711935612245E-10</v>
      </c>
      <c r="N125"/>
    </row>
    <row r="126" spans="3:14" x14ac:dyDescent="0.25">
      <c r="C126" s="57" t="s">
        <v>218</v>
      </c>
      <c r="D126" s="57" t="s">
        <v>92</v>
      </c>
      <c r="E126" s="71">
        <f t="shared" si="12"/>
        <v>1773.6</v>
      </c>
      <c r="F126" s="72">
        <f t="shared" si="13"/>
        <v>0.10387690658772471</v>
      </c>
      <c r="H126" s="54">
        <f>VLOOKUP(D126,PRORRATA_Gral!$A$2:$D$66,3,0)</f>
        <v>38456724.111663863</v>
      </c>
      <c r="I126" s="72">
        <f t="shared" si="14"/>
        <v>0.10387690591849529</v>
      </c>
      <c r="J126" s="83">
        <f t="shared" si="15"/>
        <v>6.6922942187908063E-10</v>
      </c>
      <c r="N126"/>
    </row>
    <row r="127" spans="3:14" x14ac:dyDescent="0.25">
      <c r="C127" s="57" t="s">
        <v>218</v>
      </c>
      <c r="D127" s="57" t="s">
        <v>80</v>
      </c>
      <c r="E127" s="71">
        <f t="shared" si="12"/>
        <v>2463.335</v>
      </c>
      <c r="F127" s="72">
        <f t="shared" si="13"/>
        <v>0.14427357898583271</v>
      </c>
      <c r="H127" s="54">
        <f>VLOOKUP(D127,PRORRATA_Gral!$A$2:$D$66,3,0)</f>
        <v>53412152.959858775</v>
      </c>
      <c r="I127" s="72">
        <f t="shared" si="14"/>
        <v>0.14427357805634677</v>
      </c>
      <c r="J127" s="83">
        <f t="shared" si="15"/>
        <v>9.2948593266584112E-10</v>
      </c>
      <c r="N127"/>
    </row>
    <row r="128" spans="3:14" x14ac:dyDescent="0.25">
      <c r="C128" s="57" t="s">
        <v>218</v>
      </c>
      <c r="D128" s="57" t="s">
        <v>82</v>
      </c>
      <c r="E128" s="71">
        <f t="shared" si="12"/>
        <v>1248</v>
      </c>
      <c r="F128" s="72">
        <f t="shared" si="13"/>
        <v>7.3093357815449053E-2</v>
      </c>
      <c r="H128" s="54">
        <f>VLOOKUP(D128,PRORRATA_Gral!$A$2:$D$66,3,0)</f>
        <v>27060211.824174851</v>
      </c>
      <c r="I128" s="72">
        <f t="shared" si="14"/>
        <v>7.3093357344543392E-2</v>
      </c>
      <c r="J128" s="83">
        <f t="shared" si="15"/>
        <v>4.7090566168694892E-10</v>
      </c>
      <c r="N128"/>
    </row>
    <row r="129" spans="3:14" x14ac:dyDescent="0.25">
      <c r="C129" s="57" t="s">
        <v>218</v>
      </c>
      <c r="D129" s="47" t="s">
        <v>83</v>
      </c>
      <c r="E129" s="71">
        <f t="shared" si="12"/>
        <v>3153.0659999999998</v>
      </c>
      <c r="F129" s="72">
        <f t="shared" si="13"/>
        <v>0.18467001711035791</v>
      </c>
      <c r="H129" s="54">
        <f>VLOOKUP(D129,PRORRATA_Gral!$A$2:$D$66,3,0)</f>
        <v>68367495.076605529</v>
      </c>
      <c r="I129" s="72">
        <f t="shared" si="14"/>
        <v>0.18467001592061705</v>
      </c>
      <c r="J129" s="83">
        <f t="shared" si="15"/>
        <v>1.1897408613847915E-9</v>
      </c>
      <c r="N129"/>
    </row>
    <row r="130" spans="3:14" x14ac:dyDescent="0.25">
      <c r="C130" s="57" t="s">
        <v>219</v>
      </c>
      <c r="D130" s="57" t="s">
        <v>84</v>
      </c>
      <c r="E130" s="71">
        <f t="shared" si="12"/>
        <v>1485</v>
      </c>
      <c r="F130" s="72">
        <f t="shared" si="13"/>
        <v>8.6974067592902118E-2</v>
      </c>
      <c r="H130" s="54">
        <f>VLOOKUP(D130,PRORRATA_Gral!$A$2:$D$66,3,0)</f>
        <v>32199050.127323434</v>
      </c>
      <c r="I130" s="72">
        <f t="shared" si="14"/>
        <v>8.6974067032569644E-2</v>
      </c>
      <c r="J130" s="83">
        <f t="shared" si="15"/>
        <v>5.6033247486375615E-10</v>
      </c>
      <c r="N130"/>
    </row>
    <row r="131" spans="3:14" x14ac:dyDescent="0.25">
      <c r="C131" s="57" t="s">
        <v>219</v>
      </c>
      <c r="D131" s="57" t="s">
        <v>85</v>
      </c>
      <c r="E131" s="71">
        <f t="shared" si="12"/>
        <v>735.42700000000002</v>
      </c>
      <c r="F131" s="72">
        <f t="shared" si="13"/>
        <v>4.3072779533767834E-2</v>
      </c>
      <c r="H131" s="54">
        <f>VLOOKUP(D131,PRORRATA_Gral!$A$2:$D$66,3,0)</f>
        <v>15946162.18046269</v>
      </c>
      <c r="I131" s="72">
        <f t="shared" si="14"/>
        <v>4.3072779256270441E-2</v>
      </c>
      <c r="J131" s="83">
        <f t="shared" si="15"/>
        <v>2.7749739311966337E-10</v>
      </c>
      <c r="N131"/>
    </row>
    <row r="132" spans="3:14" x14ac:dyDescent="0.25">
      <c r="C132" s="57" t="s">
        <v>219</v>
      </c>
      <c r="D132" s="57" t="s">
        <v>86</v>
      </c>
      <c r="E132" s="71">
        <f t="shared" si="12"/>
        <v>150.64499999999998</v>
      </c>
      <c r="F132" s="72">
        <f t="shared" si="13"/>
        <v>8.8230359680355145E-3</v>
      </c>
      <c r="H132" s="54">
        <f>VLOOKUP(D132,PRORRATA_Gral!$A$2:$D$66,3,0)</f>
        <v>3266414.7518051434</v>
      </c>
      <c r="I132" s="72">
        <f t="shared" si="14"/>
        <v>8.8230359111928971E-3</v>
      </c>
      <c r="J132" s="83">
        <f t="shared" si="15"/>
        <v>5.6842617418562114E-11</v>
      </c>
      <c r="N132"/>
    </row>
    <row r="133" spans="3:14" x14ac:dyDescent="0.25">
      <c r="C133" s="57" t="s">
        <v>219</v>
      </c>
      <c r="D133" s="57" t="s">
        <v>94</v>
      </c>
      <c r="E133" s="71">
        <f t="shared" si="12"/>
        <v>84.051000000000002</v>
      </c>
      <c r="F133" s="72">
        <f t="shared" si="13"/>
        <v>4.9227322257582602E-3</v>
      </c>
      <c r="H133" s="54">
        <f>VLOOKUP(D133,PRORRATA_Gral!$A$2:$D$66,3,0)</f>
        <v>1822466.2372065065</v>
      </c>
      <c r="I133" s="72">
        <f t="shared" si="14"/>
        <v>4.9227321940434427E-3</v>
      </c>
      <c r="J133" s="83">
        <f t="shared" si="15"/>
        <v>3.1714817404215889E-11</v>
      </c>
      <c r="N133"/>
    </row>
    <row r="134" spans="3:14" x14ac:dyDescent="0.25">
      <c r="C134" s="57" t="s">
        <v>216</v>
      </c>
      <c r="D134" s="57" t="s">
        <v>64</v>
      </c>
      <c r="E134" s="71">
        <f t="shared" si="12"/>
        <v>262.428</v>
      </c>
      <c r="F134" s="72">
        <f t="shared" si="13"/>
        <v>1.5369986942942841E-2</v>
      </c>
      <c r="H134" s="54">
        <f>VLOOKUP(D134,PRORRATA_Gral!$A$2:$D$66,3,0)</f>
        <v>5690190.1190661509</v>
      </c>
      <c r="I134" s="72">
        <f t="shared" si="14"/>
        <v>1.5369986843921338E-2</v>
      </c>
      <c r="J134" s="83">
        <f t="shared" si="15"/>
        <v>9.9021502802942862E-11</v>
      </c>
      <c r="N134"/>
    </row>
    <row r="135" spans="3:14" x14ac:dyDescent="0.25">
      <c r="C135" s="57" t="s">
        <v>216</v>
      </c>
      <c r="D135" s="57" t="s">
        <v>67</v>
      </c>
      <c r="E135" s="71">
        <f t="shared" si="12"/>
        <v>165.74600000000001</v>
      </c>
      <c r="F135" s="72">
        <f t="shared" si="13"/>
        <v>9.7074773112815864E-3</v>
      </c>
      <c r="H135" s="54">
        <f>VLOOKUP(D135,PRORRATA_Gral!$A$2:$D$66,3,0)</f>
        <v>3593847.6514500673</v>
      </c>
      <c r="I135" s="72">
        <f t="shared" si="14"/>
        <v>9.7074772487409349E-3</v>
      </c>
      <c r="J135" s="83">
        <f t="shared" si="15"/>
        <v>6.25406514770388E-11</v>
      </c>
      <c r="N135"/>
    </row>
    <row r="136" spans="3:14" x14ac:dyDescent="0.25">
      <c r="C136" s="57" t="s">
        <v>216</v>
      </c>
      <c r="D136" s="47" t="s">
        <v>81</v>
      </c>
      <c r="E136" s="71">
        <f t="shared" si="12"/>
        <v>1104.972</v>
      </c>
      <c r="F136" s="72">
        <f t="shared" si="13"/>
        <v>6.4716437317349662E-2</v>
      </c>
      <c r="H136" s="54">
        <f>VLOOKUP(D136,PRORRATA_Gral!$A$2:$D$66,3,0)</f>
        <v>23958955.432517726</v>
      </c>
      <c r="I136" s="72">
        <f t="shared" si="14"/>
        <v>6.4716436900412483E-2</v>
      </c>
      <c r="J136" s="83">
        <f t="shared" si="15"/>
        <v>4.1693717922619555E-10</v>
      </c>
      <c r="N136"/>
    </row>
    <row r="137" spans="3:14" x14ac:dyDescent="0.25">
      <c r="C137" s="57" t="s">
        <v>216</v>
      </c>
      <c r="D137" s="57" t="s">
        <v>74</v>
      </c>
      <c r="E137" s="71">
        <f t="shared" si="12"/>
        <v>16.574999999999999</v>
      </c>
      <c r="F137" s="72">
        <f t="shared" si="13"/>
        <v>9.7077115848643279E-4</v>
      </c>
      <c r="H137" s="54">
        <f>VLOOKUP(D137,PRORRATA_Gral!$A$2:$D$66,3,0)</f>
        <v>359393.43828982214</v>
      </c>
      <c r="I137" s="72">
        <f t="shared" si="14"/>
        <v>9.7077115223221668E-4</v>
      </c>
      <c r="J137" s="83">
        <f t="shared" si="15"/>
        <v>6.2542161120143769E-12</v>
      </c>
      <c r="N137"/>
    </row>
    <row r="138" spans="3:14" x14ac:dyDescent="0.25">
      <c r="C138" s="78" t="s">
        <v>216</v>
      </c>
      <c r="D138" s="57" t="s">
        <v>87</v>
      </c>
      <c r="E138" s="71">
        <f t="shared" si="12"/>
        <v>1392.2539999999999</v>
      </c>
      <c r="F138" s="72">
        <f t="shared" si="13"/>
        <v>8.1542083166658813E-2</v>
      </c>
      <c r="H138" s="54">
        <f>VLOOKUP(D138,PRORRATA_Gral!$A$2:$D$66,3,0)</f>
        <v>30188051.404691283</v>
      </c>
      <c r="I138" s="72">
        <f t="shared" si="14"/>
        <v>8.1542082641322025E-2</v>
      </c>
      <c r="J138" s="83">
        <f t="shared" si="15"/>
        <v>5.2533678795985139E-10</v>
      </c>
      <c r="N138"/>
    </row>
    <row r="139" spans="3:14" x14ac:dyDescent="0.25">
      <c r="C139" s="57" t="s">
        <v>216</v>
      </c>
      <c r="D139" s="57" t="s">
        <v>93</v>
      </c>
      <c r="E139" s="71">
        <f t="shared" si="12"/>
        <v>13.811999999999999</v>
      </c>
      <c r="F139" s="72">
        <f t="shared" si="13"/>
        <v>8.0894668120751786E-4</v>
      </c>
      <c r="H139" s="54">
        <f>VLOOKUP(D139,PRORRATA_Gral!$A$2:$D$66,3,0)</f>
        <v>299483.69047716586</v>
      </c>
      <c r="I139" s="72">
        <f t="shared" si="14"/>
        <v>8.0894667599585993E-4</v>
      </c>
      <c r="J139" s="83">
        <f t="shared" si="15"/>
        <v>5.2116579281336062E-12</v>
      </c>
      <c r="N139"/>
    </row>
    <row r="140" spans="3:14" x14ac:dyDescent="0.25">
      <c r="C140" s="57" t="s">
        <v>216</v>
      </c>
      <c r="D140" s="57" t="s">
        <v>97</v>
      </c>
      <c r="E140" s="71">
        <f t="shared" si="12"/>
        <v>82.873000000000005</v>
      </c>
      <c r="F140" s="72">
        <f t="shared" si="13"/>
        <v>4.8537386556407932E-3</v>
      </c>
      <c r="H140" s="54">
        <f>VLOOKUP(D140,PRORRATA_Gral!$A$2:$D$66,3,0)</f>
        <v>1796923.8257250336</v>
      </c>
      <c r="I140" s="72">
        <f t="shared" si="14"/>
        <v>4.8537386243704675E-3</v>
      </c>
      <c r="J140" s="83">
        <f t="shared" si="15"/>
        <v>3.12703257385194E-11</v>
      </c>
      <c r="N140"/>
    </row>
    <row r="141" spans="3:14" x14ac:dyDescent="0.25">
      <c r="C141" s="57" t="s">
        <v>313</v>
      </c>
      <c r="D141" s="57" t="s">
        <v>286</v>
      </c>
      <c r="E141" s="71">
        <f t="shared" si="12"/>
        <v>206.5789</v>
      </c>
      <c r="F141" s="72">
        <f t="shared" si="13"/>
        <v>1.2098994755466242E-2</v>
      </c>
      <c r="H141" s="54">
        <f>VLOOKUP(D141,PRORRATA_Gral!$A$2:$D$66,3,0)</f>
        <v>4479221.7887860853</v>
      </c>
      <c r="I141" s="72">
        <f t="shared" si="14"/>
        <v>1.2098994677518186E-2</v>
      </c>
      <c r="J141" s="83">
        <f t="shared" si="15"/>
        <v>7.794805599592447E-11</v>
      </c>
      <c r="N141"/>
    </row>
    <row r="142" spans="3:14" x14ac:dyDescent="0.25">
      <c r="C142" s="57" t="s">
        <v>313</v>
      </c>
      <c r="D142" s="57" t="s">
        <v>287</v>
      </c>
      <c r="E142" s="71">
        <f t="shared" si="12"/>
        <v>0</v>
      </c>
      <c r="F142" s="72">
        <f t="shared" si="13"/>
        <v>0</v>
      </c>
      <c r="H142" s="54">
        <f>VLOOKUP(D142,PRORRATA_Gral!$A$2:$D$66,3,0)</f>
        <v>0</v>
      </c>
      <c r="I142" s="72">
        <f t="shared" si="14"/>
        <v>0</v>
      </c>
      <c r="J142" s="83">
        <f t="shared" si="15"/>
        <v>0</v>
      </c>
      <c r="N142"/>
    </row>
    <row r="143" spans="3:14" x14ac:dyDescent="0.25">
      <c r="C143" s="57" t="s">
        <v>313</v>
      </c>
      <c r="D143" s="57" t="s">
        <v>288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313</v>
      </c>
      <c r="D144" s="57" t="s">
        <v>289</v>
      </c>
      <c r="E144" s="71">
        <f t="shared" si="12"/>
        <v>206.5789</v>
      </c>
      <c r="F144" s="72">
        <f t="shared" si="13"/>
        <v>1.2098994755466242E-2</v>
      </c>
      <c r="H144" s="54">
        <f>VLOOKUP(D144,PRORRATA_Gral!$A$2:$D$66,3,0)</f>
        <v>4479221.7887860853</v>
      </c>
      <c r="I144" s="72">
        <f t="shared" si="14"/>
        <v>1.2098994677518186E-2</v>
      </c>
      <c r="J144" s="83">
        <f t="shared" si="15"/>
        <v>7.794805599592447E-11</v>
      </c>
      <c r="N144"/>
    </row>
    <row r="145" spans="3:14" x14ac:dyDescent="0.25">
      <c r="C145" s="57" t="s">
        <v>313</v>
      </c>
      <c r="D145" s="57" t="s">
        <v>290</v>
      </c>
      <c r="E145" s="71">
        <f t="shared" si="12"/>
        <v>0</v>
      </c>
      <c r="F145" s="72">
        <f t="shared" si="13"/>
        <v>0</v>
      </c>
      <c r="H145" s="54">
        <f>VLOOKUP(D145,PRORRATA_Gral!$A$2:$D$66,3,0)</f>
        <v>0</v>
      </c>
      <c r="I145" s="72">
        <f t="shared" si="14"/>
        <v>0</v>
      </c>
      <c r="J145" s="83">
        <f t="shared" si="15"/>
        <v>0</v>
      </c>
      <c r="N145"/>
    </row>
    <row r="146" spans="3:14" x14ac:dyDescent="0.25">
      <c r="C146" s="57" t="s">
        <v>313</v>
      </c>
      <c r="D146" s="57" t="s">
        <v>291</v>
      </c>
      <c r="E146" s="71">
        <f t="shared" si="12"/>
        <v>56.987200000000001</v>
      </c>
      <c r="F146" s="72">
        <f t="shared" si="13"/>
        <v>3.3376488786062168E-3</v>
      </c>
      <c r="H146" s="54">
        <f>VLOOKUP(D146,PRORRATA_Gral!$A$2:$D$66,3,0)</f>
        <v>1235645.5955661994</v>
      </c>
      <c r="I146" s="72">
        <f t="shared" si="14"/>
        <v>3.3376488571033357E-3</v>
      </c>
      <c r="J146" s="83">
        <f t="shared" si="15"/>
        <v>2.1502881072943403E-11</v>
      </c>
      <c r="N146"/>
    </row>
    <row r="147" spans="3:14" x14ac:dyDescent="0.25">
      <c r="C147" s="57" t="s">
        <v>313</v>
      </c>
      <c r="D147" s="57" t="s">
        <v>292</v>
      </c>
      <c r="E147" s="71">
        <f t="shared" si="12"/>
        <v>170.96199999999999</v>
      </c>
      <c r="F147" s="72">
        <f t="shared" si="13"/>
        <v>1.0012970063176923E-2</v>
      </c>
      <c r="H147" s="54">
        <f>VLOOKUP(D147,PRORRATA_Gral!$A$2:$D$66,3,0)</f>
        <v>3706945.4598434134</v>
      </c>
      <c r="I147" s="72">
        <f t="shared" si="14"/>
        <v>1.0012969998668129E-2</v>
      </c>
      <c r="J147" s="83">
        <f t="shared" si="15"/>
        <v>6.4508794139772618E-11</v>
      </c>
      <c r="N147"/>
    </row>
    <row r="148" spans="3:14" x14ac:dyDescent="0.25">
      <c r="C148" s="57" t="s">
        <v>313</v>
      </c>
      <c r="D148" s="57" t="s">
        <v>294</v>
      </c>
      <c r="E148" s="71">
        <f t="shared" si="12"/>
        <v>277.81200000000001</v>
      </c>
      <c r="F148" s="72">
        <f t="shared" si="13"/>
        <v>1.6271003142167895E-2</v>
      </c>
      <c r="H148" s="54">
        <f>VLOOKUP(D148,PRORRATA_Gral!$A$2:$D$66,3,0)</f>
        <v>6023759.2686680006</v>
      </c>
      <c r="I148" s="72">
        <f t="shared" si="14"/>
        <v>1.627100303734158E-2</v>
      </c>
      <c r="J148" s="83">
        <f t="shared" si="15"/>
        <v>1.0482631429553635E-10</v>
      </c>
      <c r="N148"/>
    </row>
    <row r="149" spans="3:14" x14ac:dyDescent="0.25">
      <c r="C149" s="57" t="s">
        <v>334</v>
      </c>
      <c r="D149" s="57" t="s">
        <v>299</v>
      </c>
      <c r="E149" s="71">
        <f t="shared" si="12"/>
        <v>199.45508000000001</v>
      </c>
      <c r="F149" s="72">
        <f t="shared" si="13"/>
        <v>1.1681764046914277E-2</v>
      </c>
      <c r="H149" s="54">
        <f>VLOOKUP(D149,PRORRATA_Gral!$A$2:$D$66,3,0)</f>
        <v>4324759.3676530775</v>
      </c>
      <c r="I149" s="72">
        <f t="shared" si="14"/>
        <v>1.1681770414177721E-2</v>
      </c>
      <c r="J149" s="83">
        <f t="shared" si="15"/>
        <v>-6.3672634439265741E-9</v>
      </c>
    </row>
    <row r="150" spans="3:14" x14ac:dyDescent="0.25">
      <c r="C150" s="57" t="s">
        <v>313</v>
      </c>
      <c r="D150" s="57" t="s">
        <v>300</v>
      </c>
      <c r="E150" s="71">
        <f t="shared" si="12"/>
        <v>49.864000000000004</v>
      </c>
      <c r="F150" s="102">
        <f t="shared" si="13"/>
        <v>2.9204544824595769E-3</v>
      </c>
      <c r="H150" s="54">
        <f>VLOOKUP(D150,PRORRATA_Gral!$A$2:$D$66,3,0)</f>
        <v>1081194.2326928321</v>
      </c>
      <c r="I150" s="102">
        <f t="shared" si="14"/>
        <v>2.9204544636444799E-3</v>
      </c>
      <c r="J150" s="83">
        <f t="shared" si="15"/>
        <v>1.8815097049817986E-11</v>
      </c>
    </row>
    <row r="151" spans="3:14" x14ac:dyDescent="0.25">
      <c r="C151" s="57" t="s">
        <v>313</v>
      </c>
      <c r="D151" s="57" t="s">
        <v>301</v>
      </c>
      <c r="E151" s="71">
        <f t="shared" si="12"/>
        <v>99.728000000000009</v>
      </c>
      <c r="F151" s="102">
        <f t="shared" si="13"/>
        <v>5.8409089649191538E-3</v>
      </c>
      <c r="H151" s="54">
        <f>VLOOKUP(D151,PRORRATA_Gral!$A$2:$D$66,3,0)</f>
        <v>2162388.4653856643</v>
      </c>
      <c r="I151" s="102">
        <f t="shared" si="14"/>
        <v>5.8409089272889597E-3</v>
      </c>
      <c r="J151" s="83">
        <f t="shared" si="15"/>
        <v>3.7630194099635972E-11</v>
      </c>
    </row>
    <row r="152" spans="3:14" x14ac:dyDescent="0.25">
      <c r="C152" s="57" t="s">
        <v>313</v>
      </c>
      <c r="D152" s="57" t="s">
        <v>308</v>
      </c>
      <c r="E152" s="71">
        <f t="shared" si="12"/>
        <v>28.494</v>
      </c>
      <c r="F152" s="72">
        <f t="shared" si="13"/>
        <v>1.6688478666613826E-3</v>
      </c>
      <c r="H152" s="54">
        <f>VLOOKUP(D152,PRORRATA_Gral!$A$2:$D$66,3,0)</f>
        <v>617831.47092791507</v>
      </c>
      <c r="I152" s="72">
        <f t="shared" si="14"/>
        <v>1.6688478559097907E-3</v>
      </c>
      <c r="J152" s="83">
        <f t="shared" si="15"/>
        <v>1.075159189109498E-11</v>
      </c>
    </row>
    <row r="153" spans="3:14" x14ac:dyDescent="0.25">
      <c r="C153" s="57" t="s">
        <v>313</v>
      </c>
      <c r="D153" s="57" t="s">
        <v>311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174</v>
      </c>
      <c r="D154" s="73" t="s">
        <v>63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215</v>
      </c>
      <c r="D155" s="57" t="s">
        <v>66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1.3943456468944403E-3</v>
      </c>
      <c r="H155" s="54">
        <f>VLOOKUP(D155,PRORRATA_Gral!$A$2:$D$66,4,0)</f>
        <v>255470.13515790176</v>
      </c>
      <c r="I155" s="72">
        <f t="shared" ref="I155:I196" si="18">H155/SUM($H$155:$H$196)</f>
        <v>1.3943456468944403E-3</v>
      </c>
      <c r="J155" s="83">
        <f t="shared" si="15"/>
        <v>0</v>
      </c>
    </row>
    <row r="156" spans="3:14" x14ac:dyDescent="0.25">
      <c r="C156" s="57" t="s">
        <v>215</v>
      </c>
      <c r="D156" s="47" t="s">
        <v>70</v>
      </c>
      <c r="E156" s="71">
        <f t="shared" si="16"/>
        <v>248.60102847000002</v>
      </c>
      <c r="F156" s="72">
        <f t="shared" si="17"/>
        <v>1.487292622080293E-2</v>
      </c>
      <c r="H156" s="54">
        <f>VLOOKUP(D156,PRORRATA_Gral!$A$2:$D$66,4,0)</f>
        <v>2724997.5501301759</v>
      </c>
      <c r="I156" s="72">
        <f t="shared" si="18"/>
        <v>1.4872926220802928E-2</v>
      </c>
      <c r="J156" s="83">
        <f t="shared" si="15"/>
        <v>0</v>
      </c>
    </row>
    <row r="157" spans="3:14" x14ac:dyDescent="0.25">
      <c r="C157" s="57" t="s">
        <v>215</v>
      </c>
      <c r="D157" s="57" t="s">
        <v>77</v>
      </c>
      <c r="E157" s="71">
        <f t="shared" si="16"/>
        <v>5.5280000000000005</v>
      </c>
      <c r="F157" s="72">
        <f t="shared" si="17"/>
        <v>3.3072082064423248E-4</v>
      </c>
      <c r="H157" s="54">
        <f>VLOOKUP(D157,PRORRATA_Gral!$A$2:$D$66,4,0)</f>
        <v>60594.224206668725</v>
      </c>
      <c r="I157" s="72">
        <f t="shared" si="18"/>
        <v>3.3072082064423248E-4</v>
      </c>
      <c r="J157" s="83">
        <f t="shared" si="15"/>
        <v>0</v>
      </c>
    </row>
    <row r="158" spans="3:14" x14ac:dyDescent="0.25">
      <c r="C158" s="57" t="s">
        <v>215</v>
      </c>
      <c r="D158" s="57" t="s">
        <v>90</v>
      </c>
      <c r="E158" s="71">
        <f t="shared" si="16"/>
        <v>11.048</v>
      </c>
      <c r="F158" s="72">
        <f t="shared" si="17"/>
        <v>6.6096302939172937E-4</v>
      </c>
      <c r="H158" s="54">
        <f>VLOOKUP(D158,PRORRATA_Gral!$A$2:$D$66,4,0)</f>
        <v>121100.75778496309</v>
      </c>
      <c r="I158" s="72">
        <f t="shared" si="18"/>
        <v>6.6096302939172937E-4</v>
      </c>
      <c r="J158" s="83">
        <f t="shared" si="15"/>
        <v>0</v>
      </c>
    </row>
    <row r="159" spans="3:14" x14ac:dyDescent="0.25">
      <c r="C159" s="57" t="s">
        <v>215</v>
      </c>
      <c r="D159" s="57" t="s">
        <v>73</v>
      </c>
      <c r="E159" s="71">
        <f t="shared" si="16"/>
        <v>116.53246870000001</v>
      </c>
      <c r="F159" s="72">
        <f t="shared" si="17"/>
        <v>6.971728234472202E-3</v>
      </c>
      <c r="H159" s="54">
        <f>VLOOKUP(D159,PRORRATA_Gral!$A$2:$D$66,4,0)</f>
        <v>1277350.6757895085</v>
      </c>
      <c r="I159" s="72">
        <f t="shared" si="18"/>
        <v>6.9717282344721994E-3</v>
      </c>
      <c r="J159" s="83">
        <f t="shared" si="15"/>
        <v>0</v>
      </c>
    </row>
    <row r="160" spans="3:14" x14ac:dyDescent="0.25">
      <c r="C160" s="57" t="s">
        <v>215</v>
      </c>
      <c r="D160" s="57" t="s">
        <v>99</v>
      </c>
      <c r="E160" s="71">
        <f t="shared" si="16"/>
        <v>49.724000000000004</v>
      </c>
      <c r="F160" s="72">
        <f t="shared" si="17"/>
        <v>2.974812244159518E-3</v>
      </c>
      <c r="H160" s="54">
        <f>VLOOKUP(D160,PRORRATA_Gral!$A$2:$D$66,4,0)</f>
        <v>545041.10066070827</v>
      </c>
      <c r="I160" s="72">
        <f t="shared" si="18"/>
        <v>2.9748122441595175E-3</v>
      </c>
      <c r="J160" s="83">
        <f t="shared" si="15"/>
        <v>0</v>
      </c>
    </row>
    <row r="161" spans="3:10" x14ac:dyDescent="0.25">
      <c r="C161" s="78" t="s">
        <v>315</v>
      </c>
      <c r="D161" s="57" t="s">
        <v>296</v>
      </c>
      <c r="E161" s="71">
        <f t="shared" si="16"/>
        <v>85.483313999999993</v>
      </c>
      <c r="F161" s="72">
        <f t="shared" si="17"/>
        <v>5.1141663815970698E-3</v>
      </c>
      <c r="H161" s="54">
        <f>VLOOKUP(D161,PRORRATA_Gral!$A$2:$D$66,4,0)</f>
        <v>937010.69002262352</v>
      </c>
      <c r="I161" s="72">
        <f t="shared" si="18"/>
        <v>5.1141663815970698E-3</v>
      </c>
      <c r="J161" s="83">
        <f t="shared" si="15"/>
        <v>0</v>
      </c>
    </row>
    <row r="162" spans="3:10" x14ac:dyDescent="0.25">
      <c r="C162" s="78" t="s">
        <v>315</v>
      </c>
      <c r="D162" s="57" t="s">
        <v>298</v>
      </c>
      <c r="E162" s="71">
        <f t="shared" si="16"/>
        <v>35.619105200000007</v>
      </c>
      <c r="F162" s="72">
        <f t="shared" si="17"/>
        <v>2.1309659374741767E-3</v>
      </c>
      <c r="H162" s="54">
        <f>VLOOKUP(D162,PRORRATA_Gral!$A$2:$D$66,4,0)</f>
        <v>390432.71463996387</v>
      </c>
      <c r="I162" s="72">
        <f t="shared" si="18"/>
        <v>2.1309659374741771E-3</v>
      </c>
      <c r="J162" s="83">
        <f t="shared" si="15"/>
        <v>0</v>
      </c>
    </row>
    <row r="163" spans="3:10" x14ac:dyDescent="0.25">
      <c r="C163" s="78" t="s">
        <v>315</v>
      </c>
      <c r="D163" s="57" t="s">
        <v>303</v>
      </c>
      <c r="E163" s="71">
        <f t="shared" si="16"/>
        <v>14.245103600000002</v>
      </c>
      <c r="F163" s="102">
        <f t="shared" si="17"/>
        <v>8.5223450664871755E-4</v>
      </c>
      <c r="H163" s="54">
        <f>VLOOKUP(D163,PRORRATA_Gral!$A$2:$D$66,4,0)</f>
        <v>156145.26074269609</v>
      </c>
      <c r="I163" s="102">
        <f t="shared" si="18"/>
        <v>8.5223450664871766E-4</v>
      </c>
      <c r="J163" s="83">
        <f t="shared" si="15"/>
        <v>0</v>
      </c>
    </row>
    <row r="164" spans="3:10" x14ac:dyDescent="0.25">
      <c r="C164" s="78" t="s">
        <v>315</v>
      </c>
      <c r="D164" s="57" t="s">
        <v>305</v>
      </c>
      <c r="E164" s="71">
        <f t="shared" si="16"/>
        <v>28.494438000000002</v>
      </c>
      <c r="F164" s="102">
        <f t="shared" si="17"/>
        <v>1.7047221271990235E-3</v>
      </c>
      <c r="H164" s="54">
        <f>VLOOKUP(D164,PRORRATA_Gral!$A$2:$D$66,4,0)</f>
        <v>312336.89667420788</v>
      </c>
      <c r="I164" s="102">
        <f t="shared" si="18"/>
        <v>1.7047221271990235E-3</v>
      </c>
      <c r="J164" s="83">
        <f t="shared" si="15"/>
        <v>0</v>
      </c>
    </row>
    <row r="165" spans="3:10" x14ac:dyDescent="0.25">
      <c r="C165" s="78" t="s">
        <v>315</v>
      </c>
      <c r="D165" s="57" t="s">
        <v>307</v>
      </c>
      <c r="E165" s="71">
        <f t="shared" si="16"/>
        <v>7.1288980000000022</v>
      </c>
      <c r="F165" s="72">
        <f t="shared" si="17"/>
        <v>4.264969241767417E-4</v>
      </c>
      <c r="H165" s="54">
        <f>VLOOKUP(D165,PRORRATA_Gral!$A$2:$D$66,4,0)</f>
        <v>78142.193154571709</v>
      </c>
      <c r="I165" s="72">
        <f t="shared" si="18"/>
        <v>4.2649692417674176E-4</v>
      </c>
      <c r="J165" s="83">
        <f t="shared" si="15"/>
        <v>0</v>
      </c>
    </row>
    <row r="166" spans="3:10" x14ac:dyDescent="0.25">
      <c r="C166" s="78" t="s">
        <v>315</v>
      </c>
      <c r="D166" s="57" t="s">
        <v>309</v>
      </c>
      <c r="E166" s="71">
        <f t="shared" si="16"/>
        <v>7.1288980000000022</v>
      </c>
      <c r="F166" s="72">
        <f t="shared" si="17"/>
        <v>4.264969241767417E-4</v>
      </c>
      <c r="H166" s="54">
        <f>VLOOKUP(D166,PRORRATA_Gral!$A$2:$D$66,4,0)</f>
        <v>78142.193154571709</v>
      </c>
      <c r="I166" s="72">
        <f t="shared" si="18"/>
        <v>4.2649692417674176E-4</v>
      </c>
      <c r="J166" s="83">
        <f t="shared" si="15"/>
        <v>0</v>
      </c>
    </row>
    <row r="167" spans="3:10" x14ac:dyDescent="0.25">
      <c r="C167" s="47" t="s">
        <v>315</v>
      </c>
      <c r="D167" s="47" t="s">
        <v>310</v>
      </c>
      <c r="E167" s="71">
        <f t="shared" si="16"/>
        <v>7.1204364000000018</v>
      </c>
      <c r="F167" s="72">
        <f t="shared" si="17"/>
        <v>4.259906963735645E-4</v>
      </c>
      <c r="H167" s="54">
        <f>VLOOKUP(D167,PRORRATA_Gral!$A$2:$D$66,4,0)</f>
        <v>78049.442776940152</v>
      </c>
      <c r="I167" s="72">
        <f t="shared" si="18"/>
        <v>4.259906963735645E-4</v>
      </c>
      <c r="J167" s="83">
        <f t="shared" si="15"/>
        <v>0</v>
      </c>
    </row>
    <row r="168" spans="3:10" x14ac:dyDescent="0.25">
      <c r="C168" s="57" t="s">
        <v>218</v>
      </c>
      <c r="D168" s="57" t="s">
        <v>91</v>
      </c>
      <c r="E168" s="71">
        <f t="shared" si="16"/>
        <v>832</v>
      </c>
      <c r="F168" s="72">
        <f t="shared" si="17"/>
        <v>4.9775637260492292E-2</v>
      </c>
      <c r="H168" s="54">
        <f>VLOOKUP(D168,PRORRATA_Gral!$A$2:$D$66,4,0)</f>
        <v>9119825.3509313259</v>
      </c>
      <c r="I168" s="72">
        <f t="shared" si="18"/>
        <v>4.9775637260492285E-2</v>
      </c>
      <c r="J168" s="83">
        <f t="shared" si="15"/>
        <v>0</v>
      </c>
    </row>
    <row r="169" spans="3:10" x14ac:dyDescent="0.25">
      <c r="C169" s="57" t="s">
        <v>218</v>
      </c>
      <c r="D169" s="57" t="s">
        <v>92</v>
      </c>
      <c r="E169" s="71">
        <f t="shared" si="16"/>
        <v>1773.6</v>
      </c>
      <c r="F169" s="72">
        <f t="shared" si="17"/>
        <v>0.10610825750626096</v>
      </c>
      <c r="H169" s="54">
        <f>VLOOKUP(D169,PRORRATA_Gral!$A$2:$D$66,4,0)</f>
        <v>19441012.310591105</v>
      </c>
      <c r="I169" s="72">
        <f t="shared" si="18"/>
        <v>0.10610825750626096</v>
      </c>
      <c r="J169" s="83">
        <f t="shared" si="15"/>
        <v>0</v>
      </c>
    </row>
    <row r="170" spans="3:10" x14ac:dyDescent="0.25">
      <c r="C170" s="57" t="s">
        <v>218</v>
      </c>
      <c r="D170" s="57" t="s">
        <v>80</v>
      </c>
      <c r="E170" s="71">
        <f t="shared" si="16"/>
        <v>2463.335</v>
      </c>
      <c r="F170" s="72">
        <f t="shared" si="17"/>
        <v>0.14737267958061873</v>
      </c>
      <c r="H170" s="54">
        <f>VLOOKUP(D170,PRORRATA_Gral!$A$2:$D$66,4,0)</f>
        <v>27001424.25581301</v>
      </c>
      <c r="I170" s="72">
        <f t="shared" si="18"/>
        <v>0.14737267958061875</v>
      </c>
      <c r="J170" s="83">
        <f t="shared" si="15"/>
        <v>0</v>
      </c>
    </row>
    <row r="171" spans="3:10" x14ac:dyDescent="0.25">
      <c r="C171" s="57" t="s">
        <v>218</v>
      </c>
      <c r="D171" s="57" t="s">
        <v>82</v>
      </c>
      <c r="E171" s="71">
        <f t="shared" si="16"/>
        <v>1248</v>
      </c>
      <c r="F171" s="72">
        <f t="shared" si="17"/>
        <v>7.4663455890738445E-2</v>
      </c>
      <c r="H171" s="54">
        <f>VLOOKUP(D171,PRORRATA_Gral!$A$2:$D$66,4,0)</f>
        <v>13679738.026396992</v>
      </c>
      <c r="I171" s="72">
        <f t="shared" si="18"/>
        <v>7.4663455890738445E-2</v>
      </c>
      <c r="J171" s="83">
        <f t="shared" si="15"/>
        <v>0</v>
      </c>
    </row>
    <row r="172" spans="3:10" x14ac:dyDescent="0.25">
      <c r="C172" s="57" t="s">
        <v>218</v>
      </c>
      <c r="D172" s="47" t="s">
        <v>83</v>
      </c>
      <c r="E172" s="71">
        <f t="shared" si="16"/>
        <v>3153.0659999999998</v>
      </c>
      <c r="F172" s="72">
        <f t="shared" si="17"/>
        <v>0.1886368623490281</v>
      </c>
      <c r="H172" s="54">
        <f>VLOOKUP(D172,PRORRATA_Gral!$A$2:$D$66,4,0)</f>
        <v>34561792.355720706</v>
      </c>
      <c r="I172" s="72">
        <f t="shared" si="18"/>
        <v>0.18863686234902807</v>
      </c>
      <c r="J172" s="83">
        <f t="shared" si="15"/>
        <v>0</v>
      </c>
    </row>
    <row r="173" spans="3:10" x14ac:dyDescent="0.25">
      <c r="C173" s="57" t="s">
        <v>219</v>
      </c>
      <c r="D173" s="57" t="s">
        <v>84</v>
      </c>
      <c r="E173" s="71">
        <f t="shared" si="16"/>
        <v>1485</v>
      </c>
      <c r="F173" s="72">
        <f t="shared" si="17"/>
        <v>8.8842333331527704E-2</v>
      </c>
      <c r="H173" s="54">
        <f>VLOOKUP(D173,PRORRATA_Gral!$A$2:$D$66,4,0)</f>
        <v>16277572.891986802</v>
      </c>
      <c r="I173" s="72">
        <f t="shared" si="18"/>
        <v>8.8842333331527704E-2</v>
      </c>
      <c r="J173" s="83">
        <f t="shared" si="15"/>
        <v>0</v>
      </c>
    </row>
    <row r="174" spans="3:10" x14ac:dyDescent="0.25">
      <c r="C174" s="57" t="s">
        <v>219</v>
      </c>
      <c r="D174" s="57" t="s">
        <v>85</v>
      </c>
      <c r="E174" s="71">
        <f t="shared" si="16"/>
        <v>735.42700000000002</v>
      </c>
      <c r="F174" s="72">
        <f t="shared" si="17"/>
        <v>4.3998013922562577E-2</v>
      </c>
      <c r="H174" s="54">
        <f>VLOOKUP(D174,PRORRATA_Gral!$A$2:$D$66,4,0)</f>
        <v>8061256.969181939</v>
      </c>
      <c r="I174" s="72">
        <f t="shared" si="18"/>
        <v>4.3998013922562577E-2</v>
      </c>
      <c r="J174" s="83">
        <f t="shared" si="15"/>
        <v>0</v>
      </c>
    </row>
    <row r="175" spans="3:10" x14ac:dyDescent="0.25">
      <c r="C175" s="57" t="s">
        <v>219</v>
      </c>
      <c r="D175" s="57" t="s">
        <v>86</v>
      </c>
      <c r="E175" s="71">
        <f t="shared" si="16"/>
        <v>150.64499999999998</v>
      </c>
      <c r="F175" s="72">
        <f t="shared" si="17"/>
        <v>9.0125611479649759E-3</v>
      </c>
      <c r="H175" s="54">
        <f>VLOOKUP(D175,PRORRATA_Gral!$A$2:$D$66,4,0)</f>
        <v>1651269.3389315503</v>
      </c>
      <c r="I175" s="72">
        <f t="shared" si="18"/>
        <v>9.0125611479649776E-3</v>
      </c>
      <c r="J175" s="83">
        <f t="shared" ref="J175:J196" si="19">F175-I175</f>
        <v>0</v>
      </c>
    </row>
    <row r="176" spans="3:10" x14ac:dyDescent="0.25">
      <c r="C176" s="57" t="s">
        <v>219</v>
      </c>
      <c r="D176" s="57" t="s">
        <v>94</v>
      </c>
      <c r="E176" s="71">
        <f t="shared" si="16"/>
        <v>84.051000000000002</v>
      </c>
      <c r="F176" s="72">
        <f t="shared" si="17"/>
        <v>5.0284760665644688E-3</v>
      </c>
      <c r="H176" s="54">
        <f>VLOOKUP(D176,PRORRATA_Gral!$A$2:$D$66,4,0)</f>
        <v>921310.62568645319</v>
      </c>
      <c r="I176" s="72">
        <f t="shared" si="18"/>
        <v>5.0284760665644688E-3</v>
      </c>
      <c r="J176" s="83">
        <f t="shared" si="19"/>
        <v>0</v>
      </c>
    </row>
    <row r="177" spans="3:10" x14ac:dyDescent="0.25">
      <c r="C177" s="57" t="s">
        <v>216</v>
      </c>
      <c r="D177" s="57" t="s">
        <v>64</v>
      </c>
      <c r="E177" s="71">
        <f t="shared" si="16"/>
        <v>262.428</v>
      </c>
      <c r="F177" s="72">
        <f t="shared" si="17"/>
        <v>1.5700145354563065E-2</v>
      </c>
      <c r="H177" s="54">
        <f>VLOOKUP(D177,PRORRATA_Gral!$A$2:$D$66,4,0)</f>
        <v>2876559.5278776516</v>
      </c>
      <c r="I177" s="72">
        <f t="shared" si="18"/>
        <v>1.5700145354563065E-2</v>
      </c>
      <c r="J177" s="83">
        <f t="shared" si="19"/>
        <v>0</v>
      </c>
    </row>
    <row r="178" spans="3:10" x14ac:dyDescent="0.25">
      <c r="C178" s="57" t="s">
        <v>216</v>
      </c>
      <c r="D178" s="57" t="s">
        <v>67</v>
      </c>
      <c r="E178" s="71">
        <f t="shared" si="16"/>
        <v>165.74600000000001</v>
      </c>
      <c r="F178" s="72">
        <f t="shared" si="17"/>
        <v>9.9160009295403313E-3</v>
      </c>
      <c r="H178" s="54">
        <f>VLOOKUP(D178,PRORRATA_Gral!$A$2:$D$66,4,0)</f>
        <v>1816796.3613166632</v>
      </c>
      <c r="I178" s="72">
        <f t="shared" si="18"/>
        <v>9.9160009295403313E-3</v>
      </c>
      <c r="J178" s="83">
        <f t="shared" si="19"/>
        <v>0</v>
      </c>
    </row>
    <row r="179" spans="3:10" x14ac:dyDescent="0.25">
      <c r="C179" s="57" t="s">
        <v>216</v>
      </c>
      <c r="D179" s="47" t="s">
        <v>81</v>
      </c>
      <c r="E179" s="71">
        <f t="shared" si="16"/>
        <v>1104.972</v>
      </c>
      <c r="F179" s="72">
        <f t="shared" si="17"/>
        <v>6.6106593094952745E-2</v>
      </c>
      <c r="H179" s="54">
        <f>VLOOKUP(D179,PRORRATA_Gral!$A$2:$D$66,4,0)</f>
        <v>12111961.127006356</v>
      </c>
      <c r="I179" s="72">
        <f t="shared" si="18"/>
        <v>6.6106593094952731E-2</v>
      </c>
      <c r="J179" s="83">
        <f t="shared" si="19"/>
        <v>0</v>
      </c>
    </row>
    <row r="180" spans="3:10" x14ac:dyDescent="0.25">
      <c r="C180" s="57" t="s">
        <v>216</v>
      </c>
      <c r="D180" s="57" t="s">
        <v>74</v>
      </c>
      <c r="E180" s="71">
        <f t="shared" si="16"/>
        <v>16.574999999999999</v>
      </c>
      <c r="F180" s="72">
        <f t="shared" si="17"/>
        <v>9.9162402354886986E-4</v>
      </c>
      <c r="H180" s="54">
        <f>VLOOKUP(D180,PRORRATA_Gral!$A$2:$D$66,4,0)</f>
        <v>181684.02066308504</v>
      </c>
      <c r="I180" s="72">
        <f t="shared" si="18"/>
        <v>9.9162402354886986E-4</v>
      </c>
      <c r="J180" s="83">
        <f t="shared" si="19"/>
        <v>0</v>
      </c>
    </row>
    <row r="181" spans="3:10" x14ac:dyDescent="0.25">
      <c r="C181" s="57" t="s">
        <v>216</v>
      </c>
      <c r="D181" s="57" t="s">
        <v>87</v>
      </c>
      <c r="E181" s="71">
        <f t="shared" si="16"/>
        <v>1392.2539999999999</v>
      </c>
      <c r="F181" s="72">
        <f t="shared" si="17"/>
        <v>8.3293665959698837E-2</v>
      </c>
      <c r="H181" s="54">
        <f>VLOOKUP(D181,PRORRATA_Gral!$A$2:$D$66,4,0)</f>
        <v>15260953.514585989</v>
      </c>
      <c r="I181" s="72">
        <f t="shared" si="18"/>
        <v>8.3293665959698837E-2</v>
      </c>
      <c r="J181" s="83">
        <f t="shared" si="19"/>
        <v>0</v>
      </c>
    </row>
    <row r="182" spans="3:10" x14ac:dyDescent="0.25">
      <c r="C182" s="57" t="s">
        <v>216</v>
      </c>
      <c r="D182" s="57" t="s">
        <v>93</v>
      </c>
      <c r="E182" s="71">
        <f t="shared" si="16"/>
        <v>13.811999999999999</v>
      </c>
      <c r="F182" s="72">
        <f t="shared" si="17"/>
        <v>8.2632343971384553E-4</v>
      </c>
      <c r="H182" s="54">
        <f>VLOOKUP(D182,PRORRATA_Gral!$A$2:$D$66,4,0)</f>
        <v>151397.86988829743</v>
      </c>
      <c r="I182" s="72">
        <f t="shared" si="18"/>
        <v>8.2632343971384542E-4</v>
      </c>
      <c r="J182" s="83">
        <f t="shared" si="19"/>
        <v>0</v>
      </c>
    </row>
    <row r="183" spans="3:10" x14ac:dyDescent="0.25">
      <c r="C183" s="78" t="s">
        <v>216</v>
      </c>
      <c r="D183" s="57" t="s">
        <v>97</v>
      </c>
      <c r="E183" s="71">
        <f t="shared" si="16"/>
        <v>82.873000000000005</v>
      </c>
      <c r="F183" s="72">
        <f t="shared" si="17"/>
        <v>4.9580004647701657E-3</v>
      </c>
      <c r="H183" s="54">
        <f>VLOOKUP(D183,PRORRATA_Gral!$A$2:$D$66,4,0)</f>
        <v>908398.18065833161</v>
      </c>
      <c r="I183" s="72">
        <f t="shared" si="18"/>
        <v>4.9580004647701657E-3</v>
      </c>
      <c r="J183" s="83">
        <f t="shared" si="19"/>
        <v>0</v>
      </c>
    </row>
    <row r="184" spans="3:10" x14ac:dyDescent="0.25">
      <c r="C184" s="47" t="s">
        <v>313</v>
      </c>
      <c r="D184" s="47" t="s">
        <v>286</v>
      </c>
      <c r="E184" s="71">
        <f t="shared" si="16"/>
        <v>206.5789</v>
      </c>
      <c r="F184" s="72">
        <f t="shared" si="17"/>
        <v>1.2358889894316721E-2</v>
      </c>
      <c r="H184" s="54">
        <f>VLOOKUP(D184,PRORRATA_Gral!$A$2:$D$66,4,0)</f>
        <v>2264379.1937349848</v>
      </c>
      <c r="I184" s="72">
        <f t="shared" si="18"/>
        <v>1.2358889894316719E-2</v>
      </c>
      <c r="J184" s="83">
        <f t="shared" si="19"/>
        <v>0</v>
      </c>
    </row>
    <row r="185" spans="3:10" x14ac:dyDescent="0.25">
      <c r="C185" s="47" t="s">
        <v>313</v>
      </c>
      <c r="D185" s="47" t="s">
        <v>287</v>
      </c>
      <c r="E185" s="71">
        <f t="shared" si="16"/>
        <v>0</v>
      </c>
      <c r="F185" s="72">
        <f t="shared" si="17"/>
        <v>0</v>
      </c>
      <c r="H185" s="54">
        <f>VLOOKUP(D185,PRORRATA_Gral!$A$2:$D$66,4,0)</f>
        <v>0</v>
      </c>
      <c r="I185" s="72">
        <f t="shared" si="18"/>
        <v>0</v>
      </c>
      <c r="J185" s="83">
        <f t="shared" si="19"/>
        <v>0</v>
      </c>
    </row>
    <row r="186" spans="3:10" x14ac:dyDescent="0.25">
      <c r="C186" s="47" t="s">
        <v>313</v>
      </c>
      <c r="D186" s="47" t="s">
        <v>288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313</v>
      </c>
      <c r="D187" s="47" t="s">
        <v>289</v>
      </c>
      <c r="E187" s="71">
        <f t="shared" si="16"/>
        <v>206.5789</v>
      </c>
      <c r="F187" s="72">
        <f t="shared" si="17"/>
        <v>1.2358889894316721E-2</v>
      </c>
      <c r="H187" s="54">
        <f>VLOOKUP(D187,PRORRATA_Gral!$A$2:$D$66,4,0)</f>
        <v>2264379.1937349848</v>
      </c>
      <c r="I187" s="72">
        <f t="shared" si="18"/>
        <v>1.2358889894316719E-2</v>
      </c>
      <c r="J187" s="83">
        <f t="shared" si="19"/>
        <v>0</v>
      </c>
    </row>
    <row r="188" spans="3:10" x14ac:dyDescent="0.25">
      <c r="C188" s="47" t="s">
        <v>313</v>
      </c>
      <c r="D188" s="47" t="s">
        <v>290</v>
      </c>
      <c r="E188" s="71">
        <f t="shared" si="16"/>
        <v>0</v>
      </c>
      <c r="F188" s="72">
        <f t="shared" si="17"/>
        <v>0</v>
      </c>
      <c r="H188" s="54">
        <f>VLOOKUP(D188,PRORRATA_Gral!$A$2:$D$66,4,0)</f>
        <v>0</v>
      </c>
      <c r="I188" s="72">
        <f t="shared" si="18"/>
        <v>0</v>
      </c>
      <c r="J188" s="83">
        <f t="shared" si="19"/>
        <v>0</v>
      </c>
    </row>
    <row r="189" spans="3:10" x14ac:dyDescent="0.25">
      <c r="C189" s="47" t="s">
        <v>313</v>
      </c>
      <c r="D189" s="47" t="s">
        <v>291</v>
      </c>
      <c r="E189" s="71">
        <f t="shared" si="16"/>
        <v>56.987200000000001</v>
      </c>
      <c r="F189" s="72">
        <f t="shared" si="17"/>
        <v>3.4093439852056809E-3</v>
      </c>
      <c r="H189" s="54">
        <f>VLOOKUP(D189,PRORRATA_Gral!$A$2:$D$66,4,0)</f>
        <v>624655.42216177133</v>
      </c>
      <c r="I189" s="72">
        <f t="shared" si="18"/>
        <v>3.4093439852056809E-3</v>
      </c>
      <c r="J189" s="83">
        <f t="shared" si="19"/>
        <v>0</v>
      </c>
    </row>
    <row r="190" spans="3:10" x14ac:dyDescent="0.25">
      <c r="C190" s="47" t="s">
        <v>313</v>
      </c>
      <c r="D190" s="47" t="s">
        <v>292</v>
      </c>
      <c r="E190" s="71">
        <f t="shared" si="16"/>
        <v>170.96199999999999</v>
      </c>
      <c r="F190" s="72">
        <f t="shared" si="17"/>
        <v>1.0228055886211878E-2</v>
      </c>
      <c r="H190" s="54">
        <f>VLOOKUP(D190,PRORRATA_Gral!$A$2:$D$66,4,0)</f>
        <v>1873970.6510167324</v>
      </c>
      <c r="I190" s="72">
        <f t="shared" si="18"/>
        <v>1.0228055886211878E-2</v>
      </c>
      <c r="J190" s="83">
        <f t="shared" si="19"/>
        <v>0</v>
      </c>
    </row>
    <row r="191" spans="3:10" x14ac:dyDescent="0.25">
      <c r="C191" s="82" t="s">
        <v>315</v>
      </c>
      <c r="D191" s="47" t="s">
        <v>293</v>
      </c>
      <c r="E191" s="71">
        <f t="shared" si="16"/>
        <v>14.255299828</v>
      </c>
      <c r="F191" s="72">
        <f t="shared" si="17"/>
        <v>8.5284451115154585E-4</v>
      </c>
      <c r="H191" s="54">
        <f>VLOOKUP(D191,PRORRATA_Gral!$A$2:$D$66,4,0)</f>
        <v>156257.02494774206</v>
      </c>
      <c r="I191" s="72">
        <f t="shared" si="18"/>
        <v>8.5284451115154596E-4</v>
      </c>
      <c r="J191" s="83">
        <f t="shared" si="19"/>
        <v>0</v>
      </c>
    </row>
    <row r="192" spans="3:10" x14ac:dyDescent="0.25">
      <c r="C192" s="47" t="s">
        <v>313</v>
      </c>
      <c r="D192" s="47" t="s">
        <v>294</v>
      </c>
      <c r="E192" s="71">
        <f t="shared" si="16"/>
        <v>277.81200000000001</v>
      </c>
      <c r="F192" s="72">
        <f t="shared" si="17"/>
        <v>1.662051603198544E-2</v>
      </c>
      <c r="H192" s="54">
        <f>VLOOKUP(D192,PRORRATA_Gral!$A$2:$D$66,4,0)</f>
        <v>3045188.6062415075</v>
      </c>
      <c r="I192" s="72">
        <f t="shared" si="18"/>
        <v>1.662051603198544E-2</v>
      </c>
      <c r="J192" s="83">
        <f t="shared" si="19"/>
        <v>0</v>
      </c>
    </row>
    <row r="193" spans="3:10" x14ac:dyDescent="0.25">
      <c r="C193" s="47" t="s">
        <v>313</v>
      </c>
      <c r="D193" s="47" t="s">
        <v>300</v>
      </c>
      <c r="E193" s="71">
        <f t="shared" si="16"/>
        <v>49.864000000000004</v>
      </c>
      <c r="F193" s="102">
        <f t="shared" si="17"/>
        <v>2.9831879523523892E-3</v>
      </c>
      <c r="H193" s="54">
        <f>VLOOKUP(D193,PRORRATA_Gral!$A$2:$D$66,4,0)</f>
        <v>546575.68665725924</v>
      </c>
      <c r="I193" s="102">
        <f t="shared" si="18"/>
        <v>2.9831879523523892E-3</v>
      </c>
      <c r="J193" s="83">
        <f t="shared" si="19"/>
        <v>0</v>
      </c>
    </row>
    <row r="194" spans="3:10" x14ac:dyDescent="0.25">
      <c r="C194" s="47" t="s">
        <v>313</v>
      </c>
      <c r="D194" s="47" t="s">
        <v>301</v>
      </c>
      <c r="E194" s="71">
        <f t="shared" si="16"/>
        <v>99.728000000000009</v>
      </c>
      <c r="F194" s="102">
        <f t="shared" si="17"/>
        <v>5.9663759047047784E-3</v>
      </c>
      <c r="H194" s="54">
        <f>VLOOKUP(D194,PRORRATA_Gral!$A$2:$D$66,4,0)</f>
        <v>1093151.3733145185</v>
      </c>
      <c r="I194" s="102">
        <f t="shared" si="18"/>
        <v>5.9663759047047784E-3</v>
      </c>
      <c r="J194" s="83">
        <f t="shared" si="19"/>
        <v>0</v>
      </c>
    </row>
    <row r="195" spans="3:10" x14ac:dyDescent="0.25">
      <c r="C195" s="47" t="s">
        <v>313</v>
      </c>
      <c r="D195" s="47" t="s">
        <v>308</v>
      </c>
      <c r="E195" s="71">
        <f t="shared" si="16"/>
        <v>28.494</v>
      </c>
      <c r="F195" s="72">
        <f t="shared" si="17"/>
        <v>1.7046959231976772E-3</v>
      </c>
      <c r="H195" s="54">
        <f>VLOOKUP(D195,PRORRATA_Gral!$A$2:$D$66,4,0)</f>
        <v>312332.09561230434</v>
      </c>
      <c r="I195" s="72">
        <f t="shared" si="18"/>
        <v>1.7046959231976769E-3</v>
      </c>
      <c r="J195" s="83">
        <f t="shared" si="19"/>
        <v>0</v>
      </c>
    </row>
    <row r="196" spans="3:10" x14ac:dyDescent="0.25">
      <c r="C196" s="47" t="s">
        <v>313</v>
      </c>
      <c r="D196" s="47" t="s">
        <v>311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784588038.69909501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9a3567c0-c5eb-4e09-82ba-a8f7afc7079c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176e62ad-023e-437d-9d64-2e3138da992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2019-01-30T20:08:22Z</dcterms:created>
  <dcterms:modified xsi:type="dcterms:W3CDTF">2021-02-10T12:57:41Z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